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Общие документы\СР (для всех)\Отдел Ценообразования\2025\Лоты ремонт\ремонт ВЛ ДРЭС, ТлРЭС\Исправленные расчеты\"/>
    </mc:Choice>
  </mc:AlternateContent>
  <bookViews>
    <workbookView xWindow="0" yWindow="0" windowWidth="13635" windowHeight="12765"/>
  </bookViews>
  <sheets>
    <sheet name="Смета по ФСНБ 421+557прРИМ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ФСНБ 421+557прРИМ'!$40:$40</definedName>
    <definedName name="_xlnm.Print_Area" localSheetId="0">'Смета по ФСНБ 421+557прРИМ'!$A$1:$L$1612</definedName>
  </definedNames>
  <calcPr calcId="162913" iterate="1"/>
</workbook>
</file>

<file path=xl/calcChain.xml><?xml version="1.0" encoding="utf-8"?>
<calcChain xmlns="http://schemas.openxmlformats.org/spreadsheetml/2006/main">
  <c r="H1610" i="6" l="1"/>
  <c r="H1607" i="6"/>
  <c r="L1604" i="6"/>
  <c r="C1604" i="6"/>
  <c r="L1603" i="6"/>
  <c r="C1603" i="6"/>
  <c r="L1602" i="6"/>
  <c r="C1602" i="6"/>
  <c r="L1601" i="6"/>
  <c r="C1601" i="6"/>
  <c r="L1600" i="6"/>
  <c r="C1600" i="6"/>
  <c r="L1599" i="6"/>
  <c r="C1599" i="6"/>
  <c r="L1598" i="6"/>
  <c r="C1598" i="6"/>
  <c r="L1594" i="6"/>
  <c r="L1590" i="6"/>
  <c r="L1587" i="6" s="1"/>
  <c r="L1589" i="6"/>
  <c r="L1582" i="6"/>
  <c r="L1578" i="6"/>
  <c r="L1566" i="6"/>
  <c r="L1565" i="6"/>
  <c r="L1564" i="6"/>
  <c r="L1563" i="6"/>
  <c r="L1562" i="6"/>
  <c r="L1561" i="6"/>
  <c r="L1558" i="6"/>
  <c r="L1557" i="6"/>
  <c r="L1555" i="6"/>
  <c r="L1553" i="6" s="1"/>
  <c r="L1552" i="6"/>
  <c r="L1547" i="6"/>
  <c r="L1542" i="6"/>
  <c r="L1541" i="6"/>
  <c r="L1534" i="6"/>
  <c r="L1533" i="6"/>
  <c r="L1529" i="6"/>
  <c r="L1513" i="6"/>
  <c r="L1509" i="6"/>
  <c r="G1494" i="6"/>
  <c r="G1493" i="6"/>
  <c r="L1492" i="6"/>
  <c r="L1491" i="6"/>
  <c r="L1488" i="6"/>
  <c r="L1486" i="6"/>
  <c r="L1485" i="6"/>
  <c r="L1482" i="6"/>
  <c r="L1481" i="6"/>
  <c r="L1480" i="6"/>
  <c r="L1479" i="6"/>
  <c r="L1478" i="6"/>
  <c r="L1477" i="6"/>
  <c r="L1474" i="6"/>
  <c r="L1473" i="6"/>
  <c r="L1471" i="6"/>
  <c r="L1468" i="6"/>
  <c r="C1464" i="6"/>
  <c r="G1460" i="6"/>
  <c r="G1459" i="6"/>
  <c r="L1458" i="6"/>
  <c r="L1454" i="6"/>
  <c r="L1449" i="6"/>
  <c r="L1452" i="6"/>
  <c r="L1451" i="6"/>
  <c r="L1445" i="6"/>
  <c r="L1444" i="6"/>
  <c r="L1440" i="6"/>
  <c r="AT1430" i="6"/>
  <c r="AR1430" i="6"/>
  <c r="AO1430" i="6"/>
  <c r="BA1430" i="6"/>
  <c r="AZ1430" i="6"/>
  <c r="AE1430" i="6"/>
  <c r="AD1430" i="6"/>
  <c r="L1429" i="6"/>
  <c r="AW1430" i="6" s="1"/>
  <c r="J1429" i="6"/>
  <c r="E1429" i="6"/>
  <c r="G1429" i="6"/>
  <c r="D1429" i="6"/>
  <c r="B1429" i="6"/>
  <c r="AT1428" i="6"/>
  <c r="AR1428" i="6"/>
  <c r="AO1428" i="6"/>
  <c r="BA1428" i="6"/>
  <c r="AZ1428" i="6"/>
  <c r="AE1428" i="6"/>
  <c r="AD1428" i="6"/>
  <c r="L1427" i="6"/>
  <c r="AW1428" i="6" s="1"/>
  <c r="J1427" i="6"/>
  <c r="E1427" i="6"/>
  <c r="G1427" i="6"/>
  <c r="D1427" i="6"/>
  <c r="B1427" i="6"/>
  <c r="AT1426" i="6"/>
  <c r="AR1426" i="6"/>
  <c r="AO1426" i="6"/>
  <c r="BA1426" i="6"/>
  <c r="AZ1426" i="6"/>
  <c r="AE1426" i="6"/>
  <c r="AD1426" i="6"/>
  <c r="L1425" i="6"/>
  <c r="AW1426" i="6" s="1"/>
  <c r="J1425" i="6"/>
  <c r="E1425" i="6"/>
  <c r="G1425" i="6"/>
  <c r="D1425" i="6"/>
  <c r="B1425" i="6"/>
  <c r="AT1424" i="6"/>
  <c r="AR1424" i="6"/>
  <c r="AO1424" i="6"/>
  <c r="BA1424" i="6"/>
  <c r="AZ1424" i="6"/>
  <c r="AE1424" i="6"/>
  <c r="AD1424" i="6"/>
  <c r="L1423" i="6"/>
  <c r="J1423" i="6"/>
  <c r="E1423" i="6"/>
  <c r="G1423" i="6"/>
  <c r="D1423" i="6"/>
  <c r="B1423" i="6"/>
  <c r="AT1422" i="6"/>
  <c r="AR1422" i="6"/>
  <c r="AO1422" i="6"/>
  <c r="BA1422" i="6"/>
  <c r="AZ1422" i="6"/>
  <c r="AE1422" i="6"/>
  <c r="AD1422" i="6"/>
  <c r="L1421" i="6"/>
  <c r="AW1422" i="6" s="1"/>
  <c r="J1421" i="6"/>
  <c r="E1421" i="6"/>
  <c r="G1421" i="6"/>
  <c r="D1421" i="6"/>
  <c r="B1421" i="6"/>
  <c r="AT1420" i="6"/>
  <c r="AR1420" i="6"/>
  <c r="AO1420" i="6"/>
  <c r="BA1420" i="6"/>
  <c r="AZ1420" i="6"/>
  <c r="AE1420" i="6"/>
  <c r="AD1420" i="6"/>
  <c r="L1419" i="6"/>
  <c r="J1419" i="6"/>
  <c r="E1419" i="6"/>
  <c r="G1419" i="6"/>
  <c r="D1419" i="6"/>
  <c r="B1419" i="6"/>
  <c r="AT1418" i="6"/>
  <c r="AR1418" i="6"/>
  <c r="AO1418" i="6"/>
  <c r="BA1418" i="6"/>
  <c r="AZ1418" i="6"/>
  <c r="AE1418" i="6"/>
  <c r="AD1418" i="6"/>
  <c r="L1417" i="6"/>
  <c r="AW1418" i="6" s="1"/>
  <c r="J1417" i="6"/>
  <c r="E1417" i="6"/>
  <c r="G1417" i="6"/>
  <c r="D1417" i="6"/>
  <c r="B1417" i="6"/>
  <c r="AT1416" i="6"/>
  <c r="AR1416" i="6"/>
  <c r="AO1416" i="6"/>
  <c r="BA1416" i="6"/>
  <c r="AZ1416" i="6"/>
  <c r="AE1416" i="6"/>
  <c r="AD1416" i="6"/>
  <c r="L1415" i="6"/>
  <c r="AW1416" i="6" s="1"/>
  <c r="J1415" i="6"/>
  <c r="E1415" i="6"/>
  <c r="G1415" i="6"/>
  <c r="D1415" i="6"/>
  <c r="B1415" i="6"/>
  <c r="AT1414" i="6"/>
  <c r="AR1414" i="6"/>
  <c r="AO1414" i="6"/>
  <c r="BA1414" i="6"/>
  <c r="AZ1414" i="6"/>
  <c r="AE1414" i="6"/>
  <c r="AD1414" i="6"/>
  <c r="L1413" i="6"/>
  <c r="AW1414" i="6" s="1"/>
  <c r="J1413" i="6"/>
  <c r="E1413" i="6"/>
  <c r="G1413" i="6"/>
  <c r="D1413" i="6"/>
  <c r="B1413" i="6"/>
  <c r="AT1412" i="6"/>
  <c r="AR1412" i="6"/>
  <c r="AO1412" i="6"/>
  <c r="BA1412" i="6"/>
  <c r="AZ1412" i="6"/>
  <c r="AE1412" i="6"/>
  <c r="AD1412" i="6"/>
  <c r="L1411" i="6"/>
  <c r="J1411" i="6"/>
  <c r="E1411" i="6"/>
  <c r="G1411" i="6"/>
  <c r="D1411" i="6"/>
  <c r="B1411" i="6"/>
  <c r="AT1410" i="6"/>
  <c r="AR1410" i="6"/>
  <c r="AO1410" i="6"/>
  <c r="BA1410" i="6"/>
  <c r="AZ1410" i="6"/>
  <c r="AE1410" i="6"/>
  <c r="AD1410" i="6"/>
  <c r="L1409" i="6"/>
  <c r="AW1410" i="6" s="1"/>
  <c r="J1409" i="6"/>
  <c r="E1409" i="6"/>
  <c r="G1409" i="6"/>
  <c r="D1409" i="6"/>
  <c r="B1409" i="6"/>
  <c r="AT1408" i="6"/>
  <c r="AR1408" i="6"/>
  <c r="AO1408" i="6"/>
  <c r="BA1408" i="6"/>
  <c r="AZ1408" i="6"/>
  <c r="AE1408" i="6"/>
  <c r="AD1408" i="6"/>
  <c r="L1407" i="6"/>
  <c r="J1407" i="6"/>
  <c r="E1407" i="6"/>
  <c r="G1407" i="6"/>
  <c r="D1407" i="6"/>
  <c r="B1407" i="6"/>
  <c r="AT1406" i="6"/>
  <c r="AR1406" i="6"/>
  <c r="AO1406" i="6"/>
  <c r="BA1406" i="6"/>
  <c r="AZ1406" i="6"/>
  <c r="AE1406" i="6"/>
  <c r="AD1406" i="6"/>
  <c r="L1405" i="6"/>
  <c r="AW1406" i="6" s="1"/>
  <c r="J1405" i="6"/>
  <c r="E1405" i="6"/>
  <c r="G1405" i="6"/>
  <c r="D1405" i="6"/>
  <c r="B1405" i="6"/>
  <c r="AT1404" i="6"/>
  <c r="AR1404" i="6"/>
  <c r="AO1404" i="6"/>
  <c r="BA1404" i="6"/>
  <c r="AZ1404" i="6"/>
  <c r="AE1404" i="6"/>
  <c r="AD1404" i="6"/>
  <c r="L1403" i="6"/>
  <c r="AW1404" i="6" s="1"/>
  <c r="J1403" i="6"/>
  <c r="E1403" i="6"/>
  <c r="G1403" i="6"/>
  <c r="D1403" i="6"/>
  <c r="B1403" i="6"/>
  <c r="AT1402" i="6"/>
  <c r="AR1402" i="6"/>
  <c r="AO1402" i="6"/>
  <c r="BA1402" i="6"/>
  <c r="AZ1402" i="6"/>
  <c r="AE1402" i="6"/>
  <c r="AD1402" i="6"/>
  <c r="L1401" i="6"/>
  <c r="AW1402" i="6" s="1"/>
  <c r="J1401" i="6"/>
  <c r="E1401" i="6"/>
  <c r="G1401" i="6"/>
  <c r="D1401" i="6"/>
  <c r="B1401" i="6"/>
  <c r="AT1400" i="6"/>
  <c r="AR1400" i="6"/>
  <c r="AO1400" i="6"/>
  <c r="BA1400" i="6"/>
  <c r="AZ1400" i="6"/>
  <c r="AE1400" i="6"/>
  <c r="AD1400" i="6"/>
  <c r="L1399" i="6"/>
  <c r="J1399" i="6"/>
  <c r="E1399" i="6"/>
  <c r="G1399" i="6"/>
  <c r="D1399" i="6"/>
  <c r="B1399" i="6"/>
  <c r="AT1398" i="6"/>
  <c r="AR1398" i="6"/>
  <c r="AO1398" i="6"/>
  <c r="BA1398" i="6"/>
  <c r="AZ1398" i="6"/>
  <c r="AE1398" i="6"/>
  <c r="AD1398" i="6"/>
  <c r="L1397" i="6"/>
  <c r="AW1398" i="6" s="1"/>
  <c r="J1397" i="6"/>
  <c r="E1397" i="6"/>
  <c r="G1397" i="6"/>
  <c r="D1397" i="6"/>
  <c r="B1397" i="6"/>
  <c r="AT1396" i="6"/>
  <c r="AR1396" i="6"/>
  <c r="AO1396" i="6"/>
  <c r="BA1396" i="6"/>
  <c r="AZ1396" i="6"/>
  <c r="AE1396" i="6"/>
  <c r="AD1396" i="6"/>
  <c r="L1395" i="6"/>
  <c r="J1395" i="6"/>
  <c r="E1395" i="6"/>
  <c r="G1395" i="6"/>
  <c r="D1395" i="6"/>
  <c r="B1395" i="6"/>
  <c r="AT1394" i="6"/>
  <c r="AR1394" i="6"/>
  <c r="AO1394" i="6"/>
  <c r="BA1394" i="6"/>
  <c r="AZ1394" i="6"/>
  <c r="AE1394" i="6"/>
  <c r="AD1394" i="6"/>
  <c r="L1393" i="6"/>
  <c r="AW1394" i="6" s="1"/>
  <c r="J1393" i="6"/>
  <c r="E1393" i="6"/>
  <c r="G1393" i="6"/>
  <c r="D1393" i="6"/>
  <c r="B1393" i="6"/>
  <c r="AT1392" i="6"/>
  <c r="AR1392" i="6"/>
  <c r="AO1392" i="6"/>
  <c r="BA1392" i="6"/>
  <c r="AZ1392" i="6"/>
  <c r="AE1392" i="6"/>
  <c r="AD1392" i="6"/>
  <c r="L1391" i="6"/>
  <c r="AW1392" i="6" s="1"/>
  <c r="J1391" i="6"/>
  <c r="E1391" i="6"/>
  <c r="G1391" i="6"/>
  <c r="D1391" i="6"/>
  <c r="B1391" i="6"/>
  <c r="AT1390" i="6"/>
  <c r="AR1390" i="6"/>
  <c r="AO1390" i="6"/>
  <c r="BA1390" i="6"/>
  <c r="AZ1390" i="6"/>
  <c r="AE1390" i="6"/>
  <c r="AD1390" i="6"/>
  <c r="L1389" i="6"/>
  <c r="AW1390" i="6" s="1"/>
  <c r="J1389" i="6"/>
  <c r="E1389" i="6"/>
  <c r="G1389" i="6"/>
  <c r="D1389" i="6"/>
  <c r="B1389" i="6"/>
  <c r="AT1388" i="6"/>
  <c r="AR1388" i="6"/>
  <c r="AO1388" i="6"/>
  <c r="BA1388" i="6"/>
  <c r="AZ1388" i="6"/>
  <c r="AE1388" i="6"/>
  <c r="AD1388" i="6"/>
  <c r="L1387" i="6"/>
  <c r="J1387" i="6"/>
  <c r="E1387" i="6"/>
  <c r="G1387" i="6"/>
  <c r="D1387" i="6"/>
  <c r="B1387" i="6"/>
  <c r="AT1386" i="6"/>
  <c r="AR1386" i="6"/>
  <c r="AO1386" i="6"/>
  <c r="BA1386" i="6"/>
  <c r="AZ1386" i="6"/>
  <c r="AE1386" i="6"/>
  <c r="AD1386" i="6"/>
  <c r="L1385" i="6"/>
  <c r="AW1386" i="6" s="1"/>
  <c r="J1385" i="6"/>
  <c r="E1385" i="6"/>
  <c r="G1385" i="6"/>
  <c r="D1385" i="6"/>
  <c r="B1385" i="6"/>
  <c r="AT1384" i="6"/>
  <c r="AR1384" i="6"/>
  <c r="AO1384" i="6"/>
  <c r="BA1384" i="6"/>
  <c r="AZ1384" i="6"/>
  <c r="AE1384" i="6"/>
  <c r="AD1384" i="6"/>
  <c r="L1383" i="6"/>
  <c r="J1383" i="6"/>
  <c r="E1383" i="6"/>
  <c r="G1383" i="6"/>
  <c r="D1383" i="6"/>
  <c r="B1383" i="6"/>
  <c r="AT1382" i="6"/>
  <c r="AR1382" i="6"/>
  <c r="AO1382" i="6"/>
  <c r="BA1382" i="6"/>
  <c r="AZ1382" i="6"/>
  <c r="AE1382" i="6"/>
  <c r="AD1382" i="6"/>
  <c r="L1381" i="6"/>
  <c r="AW1382" i="6" s="1"/>
  <c r="J1381" i="6"/>
  <c r="E1381" i="6"/>
  <c r="G1381" i="6"/>
  <c r="D1381" i="6"/>
  <c r="B1381" i="6"/>
  <c r="G1377" i="6"/>
  <c r="G1376" i="6"/>
  <c r="L1375" i="6"/>
  <c r="L1374" i="6"/>
  <c r="L1371" i="6"/>
  <c r="L1369" i="6"/>
  <c r="L1368" i="6"/>
  <c r="L1362" i="6"/>
  <c r="L1361" i="6"/>
  <c r="L1357" i="6"/>
  <c r="AT1347" i="6"/>
  <c r="AR1347" i="6"/>
  <c r="AO1347" i="6"/>
  <c r="BA1347" i="6"/>
  <c r="AZ1347" i="6"/>
  <c r="AE1347" i="6"/>
  <c r="AD1347" i="6"/>
  <c r="K1347" i="6"/>
  <c r="C1346" i="6"/>
  <c r="L1345" i="6"/>
  <c r="AW1347" i="6" s="1"/>
  <c r="I1345" i="6"/>
  <c r="H1345" i="6"/>
  <c r="J1345" i="6" s="1"/>
  <c r="E1345" i="6"/>
  <c r="G1345" i="6"/>
  <c r="D1345" i="6"/>
  <c r="C1345" i="6"/>
  <c r="B1345" i="6"/>
  <c r="AT1344" i="6"/>
  <c r="AR1344" i="6"/>
  <c r="AO1344" i="6"/>
  <c r="BA1344" i="6"/>
  <c r="AZ1344" i="6"/>
  <c r="AE1344" i="6"/>
  <c r="AD1344" i="6"/>
  <c r="K1344" i="6"/>
  <c r="I1344" i="6" s="1"/>
  <c r="C1343" i="6"/>
  <c r="L1342" i="6"/>
  <c r="AW1344" i="6" s="1"/>
  <c r="J1342" i="6"/>
  <c r="I1342" i="6"/>
  <c r="H1342" i="6"/>
  <c r="E1342" i="6"/>
  <c r="G1342" i="6"/>
  <c r="D1342" i="6"/>
  <c r="C1342" i="6"/>
  <c r="B1342" i="6"/>
  <c r="AT1341" i="6"/>
  <c r="AR1341" i="6"/>
  <c r="AO1341" i="6"/>
  <c r="BA1341" i="6"/>
  <c r="AZ1341" i="6"/>
  <c r="AE1341" i="6"/>
  <c r="AD1341" i="6"/>
  <c r="C1340" i="6"/>
  <c r="L1339" i="6"/>
  <c r="AW1341" i="6" s="1"/>
  <c r="J1339" i="6"/>
  <c r="E1339" i="6"/>
  <c r="G1339" i="6"/>
  <c r="D1339" i="6"/>
  <c r="C1339" i="6"/>
  <c r="B1339" i="6"/>
  <c r="AT1338" i="6"/>
  <c r="AR1338" i="6"/>
  <c r="AO1338" i="6"/>
  <c r="BA1338" i="6"/>
  <c r="AZ1338" i="6"/>
  <c r="AE1338" i="6"/>
  <c r="AD1338" i="6"/>
  <c r="C1337" i="6"/>
  <c r="L1336" i="6"/>
  <c r="AW1338" i="6" s="1"/>
  <c r="J1336" i="6"/>
  <c r="E1336" i="6"/>
  <c r="G1336" i="6"/>
  <c r="D1336" i="6"/>
  <c r="C1336" i="6"/>
  <c r="B1336" i="6"/>
  <c r="AT1335" i="6"/>
  <c r="AR1335" i="6"/>
  <c r="AO1335" i="6"/>
  <c r="BA1335" i="6"/>
  <c r="AZ1335" i="6"/>
  <c r="AE1335" i="6"/>
  <c r="AD1335" i="6"/>
  <c r="C1334" i="6"/>
  <c r="L1333" i="6"/>
  <c r="AN1335" i="6" s="1"/>
  <c r="I1333" i="6"/>
  <c r="H1333" i="6"/>
  <c r="E1333" i="6"/>
  <c r="G1333" i="6"/>
  <c r="D1333" i="6"/>
  <c r="C1333" i="6"/>
  <c r="B1333" i="6"/>
  <c r="G1329" i="6"/>
  <c r="G1328" i="6"/>
  <c r="L1327" i="6"/>
  <c r="L1326" i="6"/>
  <c r="L1323" i="6"/>
  <c r="L1321" i="6"/>
  <c r="L1320" i="6"/>
  <c r="L1314" i="6"/>
  <c r="L1313" i="6"/>
  <c r="L1309" i="6"/>
  <c r="AW1299" i="6"/>
  <c r="L1312" i="6" s="1"/>
  <c r="L1310" i="6" s="1"/>
  <c r="AR1299" i="6"/>
  <c r="L1298" i="6" s="1"/>
  <c r="BA1299" i="6"/>
  <c r="L1317" i="6" s="1"/>
  <c r="AZ1299" i="6"/>
  <c r="L1316" i="6" s="1"/>
  <c r="AE1299" i="6"/>
  <c r="AD1299" i="6"/>
  <c r="K1299" i="6"/>
  <c r="L1297" i="6"/>
  <c r="AT1299" i="6" s="1"/>
  <c r="J1297" i="6"/>
  <c r="G1297" i="6"/>
  <c r="E1297" i="6"/>
  <c r="L1296" i="6"/>
  <c r="I1296" i="6"/>
  <c r="H1296" i="6"/>
  <c r="E1296" i="6"/>
  <c r="G1296" i="6"/>
  <c r="D1296" i="6"/>
  <c r="B1296" i="6"/>
  <c r="L1290" i="6"/>
  <c r="L1289" i="6"/>
  <c r="L1286" i="6"/>
  <c r="L1284" i="6"/>
  <c r="L1283" i="6"/>
  <c r="L1277" i="6"/>
  <c r="L1276" i="6"/>
  <c r="L1272" i="6"/>
  <c r="AE1262" i="6"/>
  <c r="AD1262" i="6"/>
  <c r="G1261" i="6"/>
  <c r="F1261" i="6"/>
  <c r="E1261" i="6"/>
  <c r="G1260" i="6"/>
  <c r="E1260" i="6"/>
  <c r="L1257" i="6"/>
  <c r="I1257" i="6"/>
  <c r="H1257" i="6"/>
  <c r="G1257" i="6"/>
  <c r="F1257" i="6"/>
  <c r="L1256" i="6"/>
  <c r="I1256" i="6"/>
  <c r="H1256" i="6"/>
  <c r="J1256" i="6" s="1"/>
  <c r="G1256" i="6"/>
  <c r="F1256" i="6"/>
  <c r="L1254" i="6"/>
  <c r="J1254" i="6"/>
  <c r="G1254" i="6"/>
  <c r="F1254" i="6"/>
  <c r="L1253" i="6"/>
  <c r="J1253" i="6"/>
  <c r="G1253" i="6"/>
  <c r="F1253" i="6"/>
  <c r="E1253" i="6"/>
  <c r="L1252" i="6"/>
  <c r="J1252" i="6"/>
  <c r="G1252" i="6"/>
  <c r="F1252" i="6"/>
  <c r="L1251" i="6"/>
  <c r="J1251" i="6"/>
  <c r="G1251" i="6"/>
  <c r="F1251" i="6"/>
  <c r="E1251" i="6"/>
  <c r="L1250" i="6"/>
  <c r="J1250" i="6"/>
  <c r="G1250" i="6"/>
  <c r="F1250" i="6"/>
  <c r="L1249" i="6"/>
  <c r="I1249" i="6"/>
  <c r="H1249" i="6"/>
  <c r="G1249" i="6"/>
  <c r="F1249" i="6"/>
  <c r="L1246" i="6"/>
  <c r="L1245" i="6" s="1"/>
  <c r="J1246" i="6"/>
  <c r="G1246" i="6"/>
  <c r="F1246" i="6"/>
  <c r="C1244" i="6"/>
  <c r="C1243" i="6"/>
  <c r="B1243" i="6"/>
  <c r="E1242" i="6"/>
  <c r="G1242" i="6"/>
  <c r="D1242" i="6"/>
  <c r="L1236" i="6"/>
  <c r="L1235" i="6"/>
  <c r="L1232" i="6"/>
  <c r="L1230" i="6"/>
  <c r="L1229" i="6"/>
  <c r="L1223" i="6"/>
  <c r="L1222" i="6"/>
  <c r="L1218" i="6"/>
  <c r="AE1208" i="6"/>
  <c r="AD1208" i="6"/>
  <c r="G1207" i="6"/>
  <c r="E1207" i="6"/>
  <c r="G1206" i="6"/>
  <c r="E1206" i="6"/>
  <c r="BA1204" i="6"/>
  <c r="AZ1204" i="6"/>
  <c r="AE1204" i="6"/>
  <c r="AD1204" i="6"/>
  <c r="E1204" i="6"/>
  <c r="G1204" i="6"/>
  <c r="D1204" i="6"/>
  <c r="C1204" i="6"/>
  <c r="B1204" i="6"/>
  <c r="L1202" i="6"/>
  <c r="I1202" i="6"/>
  <c r="H1202" i="6"/>
  <c r="G1202" i="6"/>
  <c r="F1202" i="6"/>
  <c r="L1201" i="6"/>
  <c r="I1201" i="6"/>
  <c r="H1201" i="6"/>
  <c r="J1201" i="6" s="1"/>
  <c r="G1201" i="6"/>
  <c r="F1201" i="6"/>
  <c r="L1200" i="6"/>
  <c r="I1200" i="6"/>
  <c r="H1200" i="6"/>
  <c r="G1200" i="6"/>
  <c r="F1200" i="6"/>
  <c r="L1198" i="6"/>
  <c r="J1198" i="6"/>
  <c r="G1198" i="6"/>
  <c r="L1197" i="6"/>
  <c r="J1197" i="6"/>
  <c r="G1197" i="6"/>
  <c r="E1197" i="6"/>
  <c r="L1196" i="6"/>
  <c r="J1196" i="6"/>
  <c r="G1196" i="6"/>
  <c r="L1195" i="6"/>
  <c r="J1195" i="6"/>
  <c r="G1195" i="6"/>
  <c r="E1195" i="6"/>
  <c r="L1194" i="6"/>
  <c r="J1194" i="6"/>
  <c r="G1194" i="6"/>
  <c r="L1191" i="6"/>
  <c r="L1190" i="6" s="1"/>
  <c r="J1191" i="6"/>
  <c r="G1191" i="6"/>
  <c r="F1191" i="6"/>
  <c r="C1189" i="6"/>
  <c r="C1188" i="6"/>
  <c r="B1188" i="6"/>
  <c r="E1187" i="6"/>
  <c r="G1187" i="6"/>
  <c r="D1187" i="6"/>
  <c r="AE1186" i="6"/>
  <c r="AD1186" i="6"/>
  <c r="G1185" i="6"/>
  <c r="E1185" i="6"/>
  <c r="G1184" i="6"/>
  <c r="E1184" i="6"/>
  <c r="BA1182" i="6"/>
  <c r="AZ1182" i="6"/>
  <c r="AE1182" i="6"/>
  <c r="AD1182" i="6"/>
  <c r="E1182" i="6"/>
  <c r="G1182" i="6"/>
  <c r="D1182" i="6"/>
  <c r="C1182" i="6"/>
  <c r="B1182" i="6"/>
  <c r="L1180" i="6"/>
  <c r="J1180" i="6"/>
  <c r="G1180" i="6"/>
  <c r="L1179" i="6"/>
  <c r="J1179" i="6"/>
  <c r="G1179" i="6"/>
  <c r="L1178" i="6"/>
  <c r="I1178" i="6"/>
  <c r="H1178" i="6"/>
  <c r="G1178" i="6"/>
  <c r="L1176" i="6"/>
  <c r="J1176" i="6"/>
  <c r="G1176" i="6"/>
  <c r="L1175" i="6"/>
  <c r="J1175" i="6"/>
  <c r="G1175" i="6"/>
  <c r="E1175" i="6"/>
  <c r="L1174" i="6"/>
  <c r="J1174" i="6"/>
  <c r="G1174" i="6"/>
  <c r="L1173" i="6"/>
  <c r="J1173" i="6"/>
  <c r="G1173" i="6"/>
  <c r="E1173" i="6"/>
  <c r="L1172" i="6"/>
  <c r="J1172" i="6"/>
  <c r="G1172" i="6"/>
  <c r="L1169" i="6"/>
  <c r="L1168" i="6" s="1"/>
  <c r="J1169" i="6"/>
  <c r="G1169" i="6"/>
  <c r="C1167" i="6"/>
  <c r="E1166" i="6"/>
  <c r="G1166" i="6"/>
  <c r="D1166" i="6"/>
  <c r="C1166" i="6"/>
  <c r="AE1165" i="6"/>
  <c r="AD1165" i="6"/>
  <c r="G1164" i="6"/>
  <c r="E1164" i="6"/>
  <c r="G1163" i="6"/>
  <c r="E1163" i="6"/>
  <c r="L1160" i="6"/>
  <c r="J1160" i="6"/>
  <c r="G1160" i="6"/>
  <c r="L1159" i="6"/>
  <c r="L1158" i="6" s="1"/>
  <c r="AW1165" i="6" s="1"/>
  <c r="I1159" i="6"/>
  <c r="J1159" i="6" s="1"/>
  <c r="H1159" i="6"/>
  <c r="G1159" i="6"/>
  <c r="L1156" i="6"/>
  <c r="L1157" i="6"/>
  <c r="J1157" i="6"/>
  <c r="G1157" i="6"/>
  <c r="L1154" i="6"/>
  <c r="L1153" i="6" s="1"/>
  <c r="J1154" i="6"/>
  <c r="G1154" i="6"/>
  <c r="E1152" i="6"/>
  <c r="G1152" i="6"/>
  <c r="D1152" i="6"/>
  <c r="C1152" i="6"/>
  <c r="L1146" i="6"/>
  <c r="L1145" i="6"/>
  <c r="L1142" i="6"/>
  <c r="L1140" i="6"/>
  <c r="L1139" i="6"/>
  <c r="L1137" i="6" s="1"/>
  <c r="L1132" i="6"/>
  <c r="L1128" i="6"/>
  <c r="AU1118" i="6"/>
  <c r="AS1118" i="6"/>
  <c r="AP1118" i="6"/>
  <c r="BA1118" i="6"/>
  <c r="AZ1118" i="6"/>
  <c r="AE1118" i="6"/>
  <c r="AD1118" i="6"/>
  <c r="L1117" i="6"/>
  <c r="K1118" i="6" s="1"/>
  <c r="J1117" i="6"/>
  <c r="E1117" i="6"/>
  <c r="G1117" i="6"/>
  <c r="D1117" i="6"/>
  <c r="C1117" i="6"/>
  <c r="AU1116" i="6"/>
  <c r="AS1116" i="6"/>
  <c r="AP1116" i="6"/>
  <c r="BA1116" i="6"/>
  <c r="AZ1116" i="6"/>
  <c r="AE1116" i="6"/>
  <c r="AD1116" i="6"/>
  <c r="L1115" i="6"/>
  <c r="BB1116" i="6" s="1"/>
  <c r="J1115" i="6"/>
  <c r="E1115" i="6"/>
  <c r="G1115" i="6"/>
  <c r="D1115" i="6"/>
  <c r="C1115" i="6"/>
  <c r="AU1114" i="6"/>
  <c r="AS1114" i="6"/>
  <c r="AP1114" i="6"/>
  <c r="BA1114" i="6"/>
  <c r="AZ1114" i="6"/>
  <c r="AE1114" i="6"/>
  <c r="AD1114" i="6"/>
  <c r="L1113" i="6"/>
  <c r="BB1114" i="6" s="1"/>
  <c r="J1113" i="6"/>
  <c r="E1113" i="6"/>
  <c r="G1113" i="6"/>
  <c r="D1113" i="6"/>
  <c r="C1113" i="6"/>
  <c r="AU1112" i="6"/>
  <c r="AS1112" i="6"/>
  <c r="AP1112" i="6"/>
  <c r="BA1112" i="6"/>
  <c r="AZ1112" i="6"/>
  <c r="AE1112" i="6"/>
  <c r="AD1112" i="6"/>
  <c r="L1111" i="6"/>
  <c r="AN1112" i="6" s="1"/>
  <c r="J1111" i="6"/>
  <c r="E1111" i="6"/>
  <c r="G1111" i="6"/>
  <c r="D1111" i="6"/>
  <c r="C1111" i="6"/>
  <c r="AW1110" i="6"/>
  <c r="AE1110" i="6"/>
  <c r="AD1110" i="6"/>
  <c r="G1109" i="6"/>
  <c r="E1109" i="6"/>
  <c r="G1108" i="6"/>
  <c r="E1108" i="6"/>
  <c r="L1105" i="6"/>
  <c r="L1102" i="6" s="1"/>
  <c r="J1105" i="6"/>
  <c r="G1105" i="6"/>
  <c r="E1105" i="6"/>
  <c r="L1104" i="6"/>
  <c r="J1104" i="6"/>
  <c r="G1104" i="6"/>
  <c r="L1103" i="6"/>
  <c r="J1103" i="6"/>
  <c r="G1103" i="6"/>
  <c r="L1100" i="6"/>
  <c r="L1099" i="6" s="1"/>
  <c r="AR1110" i="6" s="1"/>
  <c r="J1100" i="6"/>
  <c r="G1100" i="6"/>
  <c r="E1098" i="6"/>
  <c r="G1098" i="6"/>
  <c r="D1098" i="6"/>
  <c r="C1098" i="6"/>
  <c r="AW1097" i="6"/>
  <c r="AE1097" i="6"/>
  <c r="AD1097" i="6"/>
  <c r="G1096" i="6"/>
  <c r="E1096" i="6"/>
  <c r="G1095" i="6"/>
  <c r="E1095" i="6"/>
  <c r="L1089" i="6"/>
  <c r="L1092" i="6"/>
  <c r="J1092" i="6"/>
  <c r="G1092" i="6"/>
  <c r="E1092" i="6"/>
  <c r="L1091" i="6"/>
  <c r="J1091" i="6"/>
  <c r="G1091" i="6"/>
  <c r="L1090" i="6"/>
  <c r="J1090" i="6"/>
  <c r="G1090" i="6"/>
  <c r="L1087" i="6"/>
  <c r="L1086" i="6" s="1"/>
  <c r="AR1097" i="6" s="1"/>
  <c r="J1087" i="6"/>
  <c r="G1087" i="6"/>
  <c r="E1085" i="6"/>
  <c r="G1085" i="6"/>
  <c r="D1085" i="6"/>
  <c r="C1085" i="6"/>
  <c r="AW1084" i="6"/>
  <c r="AE1084" i="6"/>
  <c r="AD1084" i="6"/>
  <c r="G1083" i="6"/>
  <c r="E1083" i="6"/>
  <c r="G1082" i="6"/>
  <c r="E1082" i="6"/>
  <c r="L1079" i="6"/>
  <c r="J1079" i="6"/>
  <c r="G1079" i="6"/>
  <c r="E1079" i="6"/>
  <c r="L1078" i="6"/>
  <c r="J1078" i="6"/>
  <c r="G1078" i="6"/>
  <c r="L1077" i="6"/>
  <c r="J1077" i="6"/>
  <c r="G1077" i="6"/>
  <c r="L1076" i="6"/>
  <c r="J1076" i="6"/>
  <c r="G1076" i="6"/>
  <c r="E1076" i="6"/>
  <c r="L1075" i="6"/>
  <c r="J1075" i="6"/>
  <c r="G1075" i="6"/>
  <c r="L1072" i="6"/>
  <c r="L1071" i="6" s="1"/>
  <c r="J1072" i="6"/>
  <c r="G1072" i="6"/>
  <c r="E1070" i="6"/>
  <c r="G1070" i="6"/>
  <c r="D1070" i="6"/>
  <c r="C1070" i="6"/>
  <c r="AW1069" i="6"/>
  <c r="AE1069" i="6"/>
  <c r="AD1069" i="6"/>
  <c r="G1068" i="6"/>
  <c r="E1068" i="6"/>
  <c r="G1067" i="6"/>
  <c r="E1067" i="6"/>
  <c r="L1064" i="6"/>
  <c r="J1064" i="6"/>
  <c r="G1064" i="6"/>
  <c r="E1064" i="6"/>
  <c r="L1063" i="6"/>
  <c r="J1063" i="6"/>
  <c r="G1063" i="6"/>
  <c r="L1062" i="6"/>
  <c r="J1062" i="6"/>
  <c r="G1062" i="6"/>
  <c r="L1061" i="6"/>
  <c r="L1059" i="6" s="1"/>
  <c r="AT1069" i="6" s="1"/>
  <c r="J1061" i="6"/>
  <c r="G1061" i="6"/>
  <c r="E1061" i="6"/>
  <c r="L1060" i="6"/>
  <c r="J1060" i="6"/>
  <c r="G1060" i="6"/>
  <c r="L1057" i="6"/>
  <c r="L1056" i="6" s="1"/>
  <c r="J1057" i="6"/>
  <c r="G1057" i="6"/>
  <c r="E1055" i="6"/>
  <c r="G1055" i="6"/>
  <c r="D1055" i="6"/>
  <c r="C1055" i="6"/>
  <c r="AW1054" i="6"/>
  <c r="AE1054" i="6"/>
  <c r="AD1054" i="6"/>
  <c r="G1053" i="6"/>
  <c r="E1053" i="6"/>
  <c r="G1052" i="6"/>
  <c r="E1052" i="6"/>
  <c r="L1049" i="6"/>
  <c r="L1046" i="6" s="1"/>
  <c r="J1049" i="6"/>
  <c r="G1049" i="6"/>
  <c r="E1049" i="6"/>
  <c r="L1048" i="6"/>
  <c r="J1048" i="6"/>
  <c r="G1048" i="6"/>
  <c r="L1047" i="6"/>
  <c r="J1047" i="6"/>
  <c r="G1047" i="6"/>
  <c r="L1044" i="6"/>
  <c r="L1043" i="6" s="1"/>
  <c r="J1044" i="6"/>
  <c r="G1044" i="6"/>
  <c r="E1042" i="6"/>
  <c r="G1042" i="6"/>
  <c r="D1042" i="6"/>
  <c r="C1042" i="6"/>
  <c r="AE1041" i="6"/>
  <c r="AD1041" i="6"/>
  <c r="G1040" i="6"/>
  <c r="E1040" i="6"/>
  <c r="G1039" i="6"/>
  <c r="E1039" i="6"/>
  <c r="L1036" i="6"/>
  <c r="I1036" i="6"/>
  <c r="H1036" i="6"/>
  <c r="G1036" i="6"/>
  <c r="F1036" i="6"/>
  <c r="L1035" i="6"/>
  <c r="I1035" i="6"/>
  <c r="H1035" i="6"/>
  <c r="J1035" i="6" s="1"/>
  <c r="G1035" i="6"/>
  <c r="F1035" i="6"/>
  <c r="L1034" i="6"/>
  <c r="I1034" i="6"/>
  <c r="H1034" i="6"/>
  <c r="G1034" i="6"/>
  <c r="F1034" i="6"/>
  <c r="L1032" i="6"/>
  <c r="J1032" i="6"/>
  <c r="G1032" i="6"/>
  <c r="F1032" i="6"/>
  <c r="E1032" i="6"/>
  <c r="L1031" i="6"/>
  <c r="J1031" i="6"/>
  <c r="G1031" i="6"/>
  <c r="F1031" i="6"/>
  <c r="L1030" i="6"/>
  <c r="J1030" i="6"/>
  <c r="G1030" i="6"/>
  <c r="F1030" i="6"/>
  <c r="E1030" i="6"/>
  <c r="L1029" i="6"/>
  <c r="J1029" i="6"/>
  <c r="G1029" i="6"/>
  <c r="F1029" i="6"/>
  <c r="L1026" i="6"/>
  <c r="L1025" i="6" s="1"/>
  <c r="J1026" i="6"/>
  <c r="G1026" i="6"/>
  <c r="F1026" i="6"/>
  <c r="C1024" i="6"/>
  <c r="C1023" i="6"/>
  <c r="B1023" i="6"/>
  <c r="E1022" i="6"/>
  <c r="G1022" i="6"/>
  <c r="D1022" i="6"/>
  <c r="AW1021" i="6"/>
  <c r="AE1021" i="6"/>
  <c r="AD1021" i="6"/>
  <c r="G1020" i="6"/>
  <c r="E1020" i="6"/>
  <c r="G1019" i="6"/>
  <c r="E1019" i="6"/>
  <c r="L1016" i="6"/>
  <c r="J1016" i="6"/>
  <c r="G1016" i="6"/>
  <c r="E1016" i="6"/>
  <c r="L1015" i="6"/>
  <c r="J1015" i="6"/>
  <c r="G1015" i="6"/>
  <c r="L1014" i="6"/>
  <c r="J1014" i="6"/>
  <c r="G1014" i="6"/>
  <c r="E1014" i="6"/>
  <c r="L1013" i="6"/>
  <c r="I1013" i="6"/>
  <c r="H1013" i="6"/>
  <c r="J1013" i="6" s="1"/>
  <c r="G1013" i="6"/>
  <c r="L1012" i="6"/>
  <c r="J1012" i="6"/>
  <c r="G1012" i="6"/>
  <c r="E1012" i="6"/>
  <c r="L1011" i="6"/>
  <c r="J1011" i="6"/>
  <c r="G1011" i="6"/>
  <c r="L1008" i="6"/>
  <c r="L1007" i="6" s="1"/>
  <c r="J1008" i="6"/>
  <c r="G1008" i="6"/>
  <c r="E1006" i="6"/>
  <c r="G1006" i="6"/>
  <c r="D1006" i="6"/>
  <c r="C1006" i="6"/>
  <c r="AW1005" i="6"/>
  <c r="AE1005" i="6"/>
  <c r="AD1005" i="6"/>
  <c r="G1004" i="6"/>
  <c r="E1004" i="6"/>
  <c r="G1003" i="6"/>
  <c r="E1003" i="6"/>
  <c r="L1000" i="6"/>
  <c r="J1000" i="6"/>
  <c r="G1000" i="6"/>
  <c r="E1000" i="6"/>
  <c r="L999" i="6"/>
  <c r="J999" i="6"/>
  <c r="G999" i="6"/>
  <c r="L998" i="6"/>
  <c r="J998" i="6"/>
  <c r="G998" i="6"/>
  <c r="E998" i="6"/>
  <c r="L997" i="6"/>
  <c r="I997" i="6"/>
  <c r="H997" i="6"/>
  <c r="G997" i="6"/>
  <c r="L996" i="6"/>
  <c r="J996" i="6"/>
  <c r="G996" i="6"/>
  <c r="E996" i="6"/>
  <c r="L995" i="6"/>
  <c r="J995" i="6"/>
  <c r="G995" i="6"/>
  <c r="L992" i="6"/>
  <c r="L991" i="6" s="1"/>
  <c r="AR1005" i="6" s="1"/>
  <c r="J992" i="6"/>
  <c r="G992" i="6"/>
  <c r="E990" i="6"/>
  <c r="G990" i="6"/>
  <c r="D990" i="6"/>
  <c r="C990" i="6"/>
  <c r="AW989" i="6"/>
  <c r="AE989" i="6"/>
  <c r="AD989" i="6"/>
  <c r="G988" i="6"/>
  <c r="E988" i="6"/>
  <c r="G987" i="6"/>
  <c r="E987" i="6"/>
  <c r="L984" i="6"/>
  <c r="J984" i="6"/>
  <c r="G984" i="6"/>
  <c r="E984" i="6"/>
  <c r="L983" i="6"/>
  <c r="J983" i="6"/>
  <c r="G983" i="6"/>
  <c r="L982" i="6"/>
  <c r="L980" i="6" s="1"/>
  <c r="J982" i="6"/>
  <c r="G982" i="6"/>
  <c r="E982" i="6"/>
  <c r="L981" i="6"/>
  <c r="J981" i="6"/>
  <c r="G981" i="6"/>
  <c r="L978" i="6"/>
  <c r="L977" i="6" s="1"/>
  <c r="AR989" i="6" s="1"/>
  <c r="J978" i="6"/>
  <c r="G978" i="6"/>
  <c r="E976" i="6"/>
  <c r="G976" i="6"/>
  <c r="D976" i="6"/>
  <c r="C976" i="6"/>
  <c r="L970" i="6"/>
  <c r="L969" i="6"/>
  <c r="L966" i="6"/>
  <c r="L964" i="6"/>
  <c r="L963" i="6"/>
  <c r="L956" i="6"/>
  <c r="L952" i="6"/>
  <c r="AU942" i="6"/>
  <c r="AS942" i="6"/>
  <c r="AP942" i="6"/>
  <c r="BA942" i="6"/>
  <c r="AZ942" i="6"/>
  <c r="AE942" i="6"/>
  <c r="AD942" i="6"/>
  <c r="L941" i="6"/>
  <c r="K942" i="6" s="1"/>
  <c r="J941" i="6"/>
  <c r="E941" i="6"/>
  <c r="G941" i="6"/>
  <c r="D941" i="6"/>
  <c r="C941" i="6"/>
  <c r="AU940" i="6"/>
  <c r="AS940" i="6"/>
  <c r="AP940" i="6"/>
  <c r="BA940" i="6"/>
  <c r="AZ940" i="6"/>
  <c r="AE940" i="6"/>
  <c r="AD940" i="6"/>
  <c r="L939" i="6"/>
  <c r="K940" i="6" s="1"/>
  <c r="J939" i="6"/>
  <c r="E939" i="6"/>
  <c r="G939" i="6"/>
  <c r="D939" i="6"/>
  <c r="C939" i="6"/>
  <c r="AW938" i="6"/>
  <c r="AE938" i="6"/>
  <c r="AD938" i="6"/>
  <c r="G937" i="6"/>
  <c r="E937" i="6"/>
  <c r="G936" i="6"/>
  <c r="E936" i="6"/>
  <c r="L933" i="6"/>
  <c r="J933" i="6"/>
  <c r="G933" i="6"/>
  <c r="E933" i="6"/>
  <c r="L932" i="6"/>
  <c r="J932" i="6"/>
  <c r="G932" i="6"/>
  <c r="L931" i="6"/>
  <c r="J931" i="6"/>
  <c r="G931" i="6"/>
  <c r="E931" i="6"/>
  <c r="L930" i="6"/>
  <c r="I930" i="6"/>
  <c r="H930" i="6"/>
  <c r="G930" i="6"/>
  <c r="L927" i="6"/>
  <c r="L926" i="6" s="1"/>
  <c r="J927" i="6"/>
  <c r="G927" i="6"/>
  <c r="E925" i="6"/>
  <c r="G925" i="6"/>
  <c r="D925" i="6"/>
  <c r="C925" i="6"/>
  <c r="AW924" i="6"/>
  <c r="AE924" i="6"/>
  <c r="AD924" i="6"/>
  <c r="G923" i="6"/>
  <c r="E923" i="6"/>
  <c r="G922" i="6"/>
  <c r="E922" i="6"/>
  <c r="L919" i="6"/>
  <c r="J919" i="6"/>
  <c r="G919" i="6"/>
  <c r="E919" i="6"/>
  <c r="L918" i="6"/>
  <c r="J918" i="6"/>
  <c r="G918" i="6"/>
  <c r="L917" i="6"/>
  <c r="J917" i="6"/>
  <c r="G917" i="6"/>
  <c r="E917" i="6"/>
  <c r="L916" i="6"/>
  <c r="I916" i="6"/>
  <c r="H916" i="6"/>
  <c r="G916" i="6"/>
  <c r="L913" i="6"/>
  <c r="L912" i="6" s="1"/>
  <c r="AR924" i="6" s="1"/>
  <c r="J913" i="6"/>
  <c r="G913" i="6"/>
  <c r="E911" i="6"/>
  <c r="G911" i="6"/>
  <c r="D911" i="6"/>
  <c r="C911" i="6"/>
  <c r="AW910" i="6"/>
  <c r="AE910" i="6"/>
  <c r="AD910" i="6"/>
  <c r="G909" i="6"/>
  <c r="E909" i="6"/>
  <c r="G908" i="6"/>
  <c r="E908" i="6"/>
  <c r="L905" i="6"/>
  <c r="J905" i="6"/>
  <c r="G905" i="6"/>
  <c r="E905" i="6"/>
  <c r="L904" i="6"/>
  <c r="J904" i="6"/>
  <c r="G904" i="6"/>
  <c r="L903" i="6"/>
  <c r="J903" i="6"/>
  <c r="G903" i="6"/>
  <c r="E903" i="6"/>
  <c r="L902" i="6"/>
  <c r="I902" i="6"/>
  <c r="H902" i="6"/>
  <c r="G902" i="6"/>
  <c r="L899" i="6"/>
  <c r="L898" i="6" s="1"/>
  <c r="J899" i="6"/>
  <c r="G899" i="6"/>
  <c r="E897" i="6"/>
  <c r="G897" i="6"/>
  <c r="D897" i="6"/>
  <c r="C897" i="6"/>
  <c r="AW896" i="6"/>
  <c r="AE896" i="6"/>
  <c r="AD896" i="6"/>
  <c r="G895" i="6"/>
  <c r="E895" i="6"/>
  <c r="G894" i="6"/>
  <c r="E894" i="6"/>
  <c r="L891" i="6"/>
  <c r="J891" i="6"/>
  <c r="G891" i="6"/>
  <c r="E891" i="6"/>
  <c r="L890" i="6"/>
  <c r="J890" i="6"/>
  <c r="G890" i="6"/>
  <c r="L889" i="6"/>
  <c r="L887" i="6" s="1"/>
  <c r="J889" i="6"/>
  <c r="G889" i="6"/>
  <c r="E889" i="6"/>
  <c r="L888" i="6"/>
  <c r="I888" i="6"/>
  <c r="H888" i="6"/>
  <c r="J888" i="6" s="1"/>
  <c r="G888" i="6"/>
  <c r="L884" i="6"/>
  <c r="L885" i="6"/>
  <c r="J885" i="6"/>
  <c r="G885" i="6"/>
  <c r="E883" i="6"/>
  <c r="G883" i="6"/>
  <c r="D883" i="6"/>
  <c r="C883" i="6"/>
  <c r="AW882" i="6"/>
  <c r="AE882" i="6"/>
  <c r="AD882" i="6"/>
  <c r="G881" i="6"/>
  <c r="E881" i="6"/>
  <c r="G880" i="6"/>
  <c r="E880" i="6"/>
  <c r="L877" i="6"/>
  <c r="J877" i="6"/>
  <c r="G877" i="6"/>
  <c r="E877" i="6"/>
  <c r="L876" i="6"/>
  <c r="J876" i="6"/>
  <c r="G876" i="6"/>
  <c r="L875" i="6"/>
  <c r="L873" i="6" s="1"/>
  <c r="AT882" i="6" s="1"/>
  <c r="J875" i="6"/>
  <c r="G875" i="6"/>
  <c r="E875" i="6"/>
  <c r="L874" i="6"/>
  <c r="I874" i="6"/>
  <c r="H874" i="6"/>
  <c r="G874" i="6"/>
  <c r="L871" i="6"/>
  <c r="L870" i="6" s="1"/>
  <c r="J871" i="6"/>
  <c r="G871" i="6"/>
  <c r="E869" i="6"/>
  <c r="G869" i="6"/>
  <c r="D869" i="6"/>
  <c r="C869" i="6"/>
  <c r="AW868" i="6"/>
  <c r="AE868" i="6"/>
  <c r="AD868" i="6"/>
  <c r="G867" i="6"/>
  <c r="E867" i="6"/>
  <c r="G866" i="6"/>
  <c r="E866" i="6"/>
  <c r="L863" i="6"/>
  <c r="J863" i="6"/>
  <c r="G863" i="6"/>
  <c r="E863" i="6"/>
  <c r="L862" i="6"/>
  <c r="J862" i="6"/>
  <c r="G862" i="6"/>
  <c r="L861" i="6"/>
  <c r="J861" i="6"/>
  <c r="G861" i="6"/>
  <c r="E861" i="6"/>
  <c r="L860" i="6"/>
  <c r="I860" i="6"/>
  <c r="H860" i="6"/>
  <c r="G860" i="6"/>
  <c r="L857" i="6"/>
  <c r="L856" i="6" s="1"/>
  <c r="J857" i="6"/>
  <c r="G857" i="6"/>
  <c r="E855" i="6"/>
  <c r="G855" i="6"/>
  <c r="D855" i="6"/>
  <c r="C855" i="6"/>
  <c r="AW854" i="6"/>
  <c r="AE854" i="6"/>
  <c r="AD854" i="6"/>
  <c r="G853" i="6"/>
  <c r="E853" i="6"/>
  <c r="G852" i="6"/>
  <c r="E852" i="6"/>
  <c r="L849" i="6"/>
  <c r="J849" i="6"/>
  <c r="G849" i="6"/>
  <c r="E849" i="6"/>
  <c r="L848" i="6"/>
  <c r="J848" i="6"/>
  <c r="G848" i="6"/>
  <c r="L847" i="6"/>
  <c r="L845" i="6" s="1"/>
  <c r="AT854" i="6" s="1"/>
  <c r="J847" i="6"/>
  <c r="G847" i="6"/>
  <c r="E847" i="6"/>
  <c r="L846" i="6"/>
  <c r="I846" i="6"/>
  <c r="H846" i="6"/>
  <c r="G846" i="6"/>
  <c r="L843" i="6"/>
  <c r="L842" i="6" s="1"/>
  <c r="AR854" i="6" s="1"/>
  <c r="J843" i="6"/>
  <c r="G843" i="6"/>
  <c r="E841" i="6"/>
  <c r="G841" i="6"/>
  <c r="D841" i="6"/>
  <c r="C841" i="6"/>
  <c r="AW840" i="6"/>
  <c r="AE840" i="6"/>
  <c r="AD840" i="6"/>
  <c r="G839" i="6"/>
  <c r="E839" i="6"/>
  <c r="G838" i="6"/>
  <c r="E838" i="6"/>
  <c r="L835" i="6"/>
  <c r="J835" i="6"/>
  <c r="G835" i="6"/>
  <c r="E835" i="6"/>
  <c r="L834" i="6"/>
  <c r="J834" i="6"/>
  <c r="G834" i="6"/>
  <c r="L833" i="6"/>
  <c r="J833" i="6"/>
  <c r="G833" i="6"/>
  <c r="E833" i="6"/>
  <c r="L832" i="6"/>
  <c r="I832" i="6"/>
  <c r="H832" i="6"/>
  <c r="G832" i="6"/>
  <c r="L829" i="6"/>
  <c r="L828" i="6" s="1"/>
  <c r="AR840" i="6" s="1"/>
  <c r="J829" i="6"/>
  <c r="G829" i="6"/>
  <c r="E827" i="6"/>
  <c r="G827" i="6"/>
  <c r="D827" i="6"/>
  <c r="C827" i="6"/>
  <c r="AW826" i="6"/>
  <c r="AE826" i="6"/>
  <c r="AD826" i="6"/>
  <c r="G825" i="6"/>
  <c r="E825" i="6"/>
  <c r="G824" i="6"/>
  <c r="E824" i="6"/>
  <c r="L821" i="6"/>
  <c r="J821" i="6"/>
  <c r="G821" i="6"/>
  <c r="E821" i="6"/>
  <c r="L820" i="6"/>
  <c r="J820" i="6"/>
  <c r="G820" i="6"/>
  <c r="L819" i="6"/>
  <c r="L817" i="6" s="1"/>
  <c r="AT826" i="6" s="1"/>
  <c r="J819" i="6"/>
  <c r="G819" i="6"/>
  <c r="E819" i="6"/>
  <c r="L818" i="6"/>
  <c r="I818" i="6"/>
  <c r="H818" i="6"/>
  <c r="G818" i="6"/>
  <c r="L815" i="6"/>
  <c r="L814" i="6" s="1"/>
  <c r="J815" i="6"/>
  <c r="G815" i="6"/>
  <c r="E813" i="6"/>
  <c r="G813" i="6"/>
  <c r="D813" i="6"/>
  <c r="C813" i="6"/>
  <c r="AW812" i="6"/>
  <c r="AE812" i="6"/>
  <c r="AD812" i="6"/>
  <c r="G811" i="6"/>
  <c r="E811" i="6"/>
  <c r="G810" i="6"/>
  <c r="E810" i="6"/>
  <c r="L807" i="6"/>
  <c r="J807" i="6"/>
  <c r="G807" i="6"/>
  <c r="E807" i="6"/>
  <c r="L806" i="6"/>
  <c r="J806" i="6"/>
  <c r="G806" i="6"/>
  <c r="L805" i="6"/>
  <c r="J805" i="6"/>
  <c r="G805" i="6"/>
  <c r="E805" i="6"/>
  <c r="L804" i="6"/>
  <c r="I804" i="6"/>
  <c r="H804" i="6"/>
  <c r="G804" i="6"/>
  <c r="L801" i="6"/>
  <c r="L800" i="6" s="1"/>
  <c r="J801" i="6"/>
  <c r="G801" i="6"/>
  <c r="E799" i="6"/>
  <c r="G799" i="6"/>
  <c r="D799" i="6"/>
  <c r="C799" i="6"/>
  <c r="L793" i="6"/>
  <c r="L792" i="6"/>
  <c r="L789" i="6"/>
  <c r="L787" i="6"/>
  <c r="L786" i="6"/>
  <c r="L780" i="6"/>
  <c r="L779" i="6"/>
  <c r="L775" i="6"/>
  <c r="AE765" i="6"/>
  <c r="AD765" i="6"/>
  <c r="G764" i="6"/>
  <c r="E764" i="6"/>
  <c r="G763" i="6"/>
  <c r="E763" i="6"/>
  <c r="G760" i="6"/>
  <c r="F760" i="6"/>
  <c r="E760" i="6"/>
  <c r="D760" i="6"/>
  <c r="C760" i="6"/>
  <c r="B760" i="6"/>
  <c r="L759" i="6"/>
  <c r="I759" i="6"/>
  <c r="H759" i="6"/>
  <c r="G759" i="6"/>
  <c r="F759" i="6"/>
  <c r="L758" i="6"/>
  <c r="I758" i="6"/>
  <c r="H758" i="6"/>
  <c r="G758" i="6"/>
  <c r="F758" i="6"/>
  <c r="L757" i="6"/>
  <c r="I757" i="6"/>
  <c r="H757" i="6"/>
  <c r="G757" i="6"/>
  <c r="F757" i="6"/>
  <c r="L756" i="6"/>
  <c r="I756" i="6"/>
  <c r="H756" i="6"/>
  <c r="G756" i="6"/>
  <c r="F756" i="6"/>
  <c r="L755" i="6"/>
  <c r="I755" i="6"/>
  <c r="H755" i="6"/>
  <c r="G755" i="6"/>
  <c r="F755" i="6"/>
  <c r="L753" i="6"/>
  <c r="J753" i="6"/>
  <c r="G753" i="6"/>
  <c r="F753" i="6"/>
  <c r="E753" i="6"/>
  <c r="L752" i="6"/>
  <c r="J752" i="6"/>
  <c r="G752" i="6"/>
  <c r="F752" i="6"/>
  <c r="L751" i="6"/>
  <c r="J751" i="6"/>
  <c r="G751" i="6"/>
  <c r="F751" i="6"/>
  <c r="E751" i="6"/>
  <c r="L750" i="6"/>
  <c r="J750" i="6"/>
  <c r="G750" i="6"/>
  <c r="F750" i="6"/>
  <c r="L749" i="6"/>
  <c r="J749" i="6"/>
  <c r="G749" i="6"/>
  <c r="F749" i="6"/>
  <c r="E749" i="6"/>
  <c r="L748" i="6"/>
  <c r="I748" i="6"/>
  <c r="H748" i="6"/>
  <c r="G748" i="6"/>
  <c r="F748" i="6"/>
  <c r="L745" i="6"/>
  <c r="L744" i="6" s="1"/>
  <c r="J745" i="6"/>
  <c r="G745" i="6"/>
  <c r="F745" i="6"/>
  <c r="C743" i="6"/>
  <c r="B743" i="6"/>
  <c r="E742" i="6"/>
  <c r="G742" i="6"/>
  <c r="D742" i="6"/>
  <c r="AW741" i="6"/>
  <c r="AE741" i="6"/>
  <c r="AD741" i="6"/>
  <c r="G740" i="6"/>
  <c r="E740" i="6"/>
  <c r="G739" i="6"/>
  <c r="E739" i="6"/>
  <c r="L736" i="6"/>
  <c r="J736" i="6"/>
  <c r="G736" i="6"/>
  <c r="E736" i="6"/>
  <c r="L735" i="6"/>
  <c r="J735" i="6"/>
  <c r="G735" i="6"/>
  <c r="L734" i="6"/>
  <c r="J734" i="6"/>
  <c r="G734" i="6"/>
  <c r="E734" i="6"/>
  <c r="L733" i="6"/>
  <c r="I733" i="6"/>
  <c r="H733" i="6"/>
  <c r="G733" i="6"/>
  <c r="L730" i="6"/>
  <c r="L729" i="6" s="1"/>
  <c r="J730" i="6"/>
  <c r="G730" i="6"/>
  <c r="E728" i="6"/>
  <c r="G728" i="6"/>
  <c r="D728" i="6"/>
  <c r="C728" i="6"/>
  <c r="AW727" i="6"/>
  <c r="AE727" i="6"/>
  <c r="AD727" i="6"/>
  <c r="G726" i="6"/>
  <c r="E726" i="6"/>
  <c r="G725" i="6"/>
  <c r="E725" i="6"/>
  <c r="L722" i="6"/>
  <c r="J722" i="6"/>
  <c r="G722" i="6"/>
  <c r="E722" i="6"/>
  <c r="L721" i="6"/>
  <c r="J721" i="6"/>
  <c r="G721" i="6"/>
  <c r="L720" i="6"/>
  <c r="J720" i="6"/>
  <c r="G720" i="6"/>
  <c r="E720" i="6"/>
  <c r="L719" i="6"/>
  <c r="I719" i="6"/>
  <c r="H719" i="6"/>
  <c r="G719" i="6"/>
  <c r="L716" i="6"/>
  <c r="L715" i="6" s="1"/>
  <c r="J716" i="6"/>
  <c r="G716" i="6"/>
  <c r="E714" i="6"/>
  <c r="G714" i="6"/>
  <c r="D714" i="6"/>
  <c r="C714" i="6"/>
  <c r="AW713" i="6"/>
  <c r="AE713" i="6"/>
  <c r="AD713" i="6"/>
  <c r="G712" i="6"/>
  <c r="F712" i="6"/>
  <c r="E712" i="6"/>
  <c r="G711" i="6"/>
  <c r="E711" i="6"/>
  <c r="G708" i="6"/>
  <c r="F708" i="6"/>
  <c r="E708" i="6"/>
  <c r="D708" i="6"/>
  <c r="C708" i="6"/>
  <c r="B708" i="6"/>
  <c r="G707" i="6"/>
  <c r="F707" i="6"/>
  <c r="E707" i="6"/>
  <c r="D707" i="6"/>
  <c r="C707" i="6"/>
  <c r="B707" i="6"/>
  <c r="G706" i="6"/>
  <c r="F706" i="6"/>
  <c r="E706" i="6"/>
  <c r="D706" i="6"/>
  <c r="C706" i="6"/>
  <c r="B706" i="6"/>
  <c r="L705" i="6"/>
  <c r="J705" i="6"/>
  <c r="G705" i="6"/>
  <c r="F705" i="6"/>
  <c r="E705" i="6"/>
  <c r="L704" i="6"/>
  <c r="J704" i="6"/>
  <c r="G704" i="6"/>
  <c r="F704" i="6"/>
  <c r="L703" i="6"/>
  <c r="J703" i="6"/>
  <c r="G703" i="6"/>
  <c r="F703" i="6"/>
  <c r="E703" i="6"/>
  <c r="L702" i="6"/>
  <c r="J702" i="6"/>
  <c r="G702" i="6"/>
  <c r="F702" i="6"/>
  <c r="L701" i="6"/>
  <c r="J701" i="6"/>
  <c r="G701" i="6"/>
  <c r="F701" i="6"/>
  <c r="E701" i="6"/>
  <c r="L700" i="6"/>
  <c r="I700" i="6"/>
  <c r="H700" i="6"/>
  <c r="J700" i="6" s="1"/>
  <c r="G700" i="6"/>
  <c r="F700" i="6"/>
  <c r="L699" i="6"/>
  <c r="J699" i="6"/>
  <c r="G699" i="6"/>
  <c r="F699" i="6"/>
  <c r="L698" i="6"/>
  <c r="J698" i="6"/>
  <c r="G698" i="6"/>
  <c r="F698" i="6"/>
  <c r="E698" i="6"/>
  <c r="L697" i="6"/>
  <c r="J697" i="6"/>
  <c r="G697" i="6"/>
  <c r="F697" i="6"/>
  <c r="L694" i="6"/>
  <c r="J694" i="6"/>
  <c r="G694" i="6"/>
  <c r="F694" i="6"/>
  <c r="L693" i="6"/>
  <c r="J693" i="6"/>
  <c r="G693" i="6"/>
  <c r="F693" i="6"/>
  <c r="L692" i="6"/>
  <c r="J692" i="6"/>
  <c r="G692" i="6"/>
  <c r="F692" i="6"/>
  <c r="L691" i="6"/>
  <c r="J691" i="6"/>
  <c r="G691" i="6"/>
  <c r="F691" i="6"/>
  <c r="C689" i="6"/>
  <c r="C688" i="6"/>
  <c r="B688" i="6"/>
  <c r="E687" i="6"/>
  <c r="G687" i="6"/>
  <c r="D687" i="6"/>
  <c r="AW686" i="6"/>
  <c r="AE686" i="6"/>
  <c r="AD686" i="6"/>
  <c r="G685" i="6"/>
  <c r="E685" i="6"/>
  <c r="G684" i="6"/>
  <c r="E684" i="6"/>
  <c r="L681" i="6"/>
  <c r="L677" i="6" s="1"/>
  <c r="J681" i="6"/>
  <c r="G681" i="6"/>
  <c r="E681" i="6"/>
  <c r="L680" i="6"/>
  <c r="J680" i="6"/>
  <c r="G680" i="6"/>
  <c r="L679" i="6"/>
  <c r="J679" i="6"/>
  <c r="G679" i="6"/>
  <c r="E679" i="6"/>
  <c r="L678" i="6"/>
  <c r="I678" i="6"/>
  <c r="J678" i="6" s="1"/>
  <c r="H678" i="6"/>
  <c r="G678" i="6"/>
  <c r="L675" i="6"/>
  <c r="L674" i="6" s="1"/>
  <c r="AR686" i="6" s="1"/>
  <c r="J675" i="6"/>
  <c r="G675" i="6"/>
  <c r="E673" i="6"/>
  <c r="G673" i="6"/>
  <c r="D673" i="6"/>
  <c r="C673" i="6"/>
  <c r="AW672" i="6"/>
  <c r="AE672" i="6"/>
  <c r="AD672" i="6"/>
  <c r="G671" i="6"/>
  <c r="E671" i="6"/>
  <c r="G670" i="6"/>
  <c r="E670" i="6"/>
  <c r="L667" i="6"/>
  <c r="J667" i="6"/>
  <c r="G667" i="6"/>
  <c r="E667" i="6"/>
  <c r="L666" i="6"/>
  <c r="J666" i="6"/>
  <c r="G666" i="6"/>
  <c r="L665" i="6"/>
  <c r="J665" i="6"/>
  <c r="G665" i="6"/>
  <c r="E665" i="6"/>
  <c r="L664" i="6"/>
  <c r="I664" i="6"/>
  <c r="H664" i="6"/>
  <c r="G664" i="6"/>
  <c r="L660" i="6"/>
  <c r="AR672" i="6" s="1"/>
  <c r="L661" i="6"/>
  <c r="J661" i="6"/>
  <c r="G661" i="6"/>
  <c r="E659" i="6"/>
  <c r="G659" i="6"/>
  <c r="D659" i="6"/>
  <c r="C659" i="6"/>
  <c r="AW658" i="6"/>
  <c r="AE658" i="6"/>
  <c r="AD658" i="6"/>
  <c r="G657" i="6"/>
  <c r="E657" i="6"/>
  <c r="G656" i="6"/>
  <c r="E656" i="6"/>
  <c r="L653" i="6"/>
  <c r="J653" i="6"/>
  <c r="G653" i="6"/>
  <c r="E653" i="6"/>
  <c r="L652" i="6"/>
  <c r="J652" i="6"/>
  <c r="G652" i="6"/>
  <c r="L651" i="6"/>
  <c r="L649" i="6" s="1"/>
  <c r="J651" i="6"/>
  <c r="G651" i="6"/>
  <c r="E651" i="6"/>
  <c r="L650" i="6"/>
  <c r="I650" i="6"/>
  <c r="H650" i="6"/>
  <c r="G650" i="6"/>
  <c r="L646" i="6"/>
  <c r="L647" i="6"/>
  <c r="J647" i="6"/>
  <c r="G647" i="6"/>
  <c r="E645" i="6"/>
  <c r="G645" i="6"/>
  <c r="D645" i="6"/>
  <c r="C645" i="6"/>
  <c r="L639" i="6"/>
  <c r="L638" i="6"/>
  <c r="L635" i="6"/>
  <c r="L633" i="6"/>
  <c r="L632" i="6"/>
  <c r="L626" i="6"/>
  <c r="L625" i="6"/>
  <c r="L621" i="6"/>
  <c r="AW611" i="6"/>
  <c r="AE611" i="6"/>
  <c r="AD611" i="6"/>
  <c r="G610" i="6"/>
  <c r="E610" i="6"/>
  <c r="G609" i="6"/>
  <c r="E609" i="6"/>
  <c r="L606" i="6"/>
  <c r="L604" i="6" s="1"/>
  <c r="J606" i="6"/>
  <c r="G606" i="6"/>
  <c r="E606" i="6"/>
  <c r="L605" i="6"/>
  <c r="J605" i="6"/>
  <c r="G605" i="6"/>
  <c r="L602" i="6"/>
  <c r="L601" i="6" s="1"/>
  <c r="AR611" i="6" s="1"/>
  <c r="J602" i="6"/>
  <c r="G602" i="6"/>
  <c r="E600" i="6"/>
  <c r="G600" i="6"/>
  <c r="D600" i="6"/>
  <c r="AW599" i="6"/>
  <c r="AE599" i="6"/>
  <c r="AD599" i="6"/>
  <c r="G598" i="6"/>
  <c r="E598" i="6"/>
  <c r="G597" i="6"/>
  <c r="E597" i="6"/>
  <c r="G594" i="6"/>
  <c r="F594" i="6"/>
  <c r="E594" i="6"/>
  <c r="D594" i="6"/>
  <c r="C594" i="6"/>
  <c r="B594" i="6"/>
  <c r="G593" i="6"/>
  <c r="F593" i="6"/>
  <c r="E593" i="6"/>
  <c r="D593" i="6"/>
  <c r="C593" i="6"/>
  <c r="B593" i="6"/>
  <c r="G592" i="6"/>
  <c r="F592" i="6"/>
  <c r="E592" i="6"/>
  <c r="D592" i="6"/>
  <c r="C592" i="6"/>
  <c r="B592" i="6"/>
  <c r="G591" i="6"/>
  <c r="F591" i="6"/>
  <c r="E591" i="6"/>
  <c r="D591" i="6"/>
  <c r="C591" i="6"/>
  <c r="B591" i="6"/>
  <c r="G590" i="6"/>
  <c r="F590" i="6"/>
  <c r="E590" i="6"/>
  <c r="D590" i="6"/>
  <c r="C590" i="6"/>
  <c r="B590" i="6"/>
  <c r="L589" i="6"/>
  <c r="J589" i="6"/>
  <c r="G589" i="6"/>
  <c r="E589" i="6"/>
  <c r="L588" i="6"/>
  <c r="J588" i="6"/>
  <c r="G588" i="6"/>
  <c r="L587" i="6"/>
  <c r="J587" i="6"/>
  <c r="G587" i="6"/>
  <c r="E587" i="6"/>
  <c r="L586" i="6"/>
  <c r="I586" i="6"/>
  <c r="H586" i="6"/>
  <c r="J586" i="6" s="1"/>
  <c r="G586" i="6"/>
  <c r="L583" i="6"/>
  <c r="L582" i="6" s="1"/>
  <c r="J583" i="6"/>
  <c r="G583" i="6"/>
  <c r="E581" i="6"/>
  <c r="G581" i="6"/>
  <c r="D581" i="6"/>
  <c r="AW580" i="6"/>
  <c r="AE580" i="6"/>
  <c r="AD580" i="6"/>
  <c r="G579" i="6"/>
  <c r="E579" i="6"/>
  <c r="G578" i="6"/>
  <c r="E578" i="6"/>
  <c r="L575" i="6"/>
  <c r="L573" i="6" s="1"/>
  <c r="J575" i="6"/>
  <c r="G575" i="6"/>
  <c r="E575" i="6"/>
  <c r="L574" i="6"/>
  <c r="J574" i="6"/>
  <c r="G574" i="6"/>
  <c r="L571" i="6"/>
  <c r="L570" i="6" s="1"/>
  <c r="J571" i="6"/>
  <c r="G571" i="6"/>
  <c r="E569" i="6"/>
  <c r="G569" i="6"/>
  <c r="D569" i="6"/>
  <c r="AW568" i="6"/>
  <c r="AE568" i="6"/>
  <c r="AD568" i="6"/>
  <c r="G567" i="6"/>
  <c r="E567" i="6"/>
  <c r="G566" i="6"/>
  <c r="E566" i="6"/>
  <c r="G563" i="6"/>
  <c r="F563" i="6"/>
  <c r="E563" i="6"/>
  <c r="D563" i="6"/>
  <c r="C563" i="6"/>
  <c r="B563" i="6"/>
  <c r="G562" i="6"/>
  <c r="F562" i="6"/>
  <c r="E562" i="6"/>
  <c r="D562" i="6"/>
  <c r="C562" i="6"/>
  <c r="B562" i="6"/>
  <c r="G561" i="6"/>
  <c r="F561" i="6"/>
  <c r="E561" i="6"/>
  <c r="D561" i="6"/>
  <c r="C561" i="6"/>
  <c r="B561" i="6"/>
  <c r="G560" i="6"/>
  <c r="F560" i="6"/>
  <c r="E560" i="6"/>
  <c r="D560" i="6"/>
  <c r="C560" i="6"/>
  <c r="B560" i="6"/>
  <c r="G559" i="6"/>
  <c r="F559" i="6"/>
  <c r="E559" i="6"/>
  <c r="D559" i="6"/>
  <c r="C559" i="6"/>
  <c r="B559" i="6"/>
  <c r="L558" i="6"/>
  <c r="J558" i="6"/>
  <c r="G558" i="6"/>
  <c r="E558" i="6"/>
  <c r="L557" i="6"/>
  <c r="J557" i="6"/>
  <c r="G557" i="6"/>
  <c r="L556" i="6"/>
  <c r="J556" i="6"/>
  <c r="G556" i="6"/>
  <c r="E556" i="6"/>
  <c r="L555" i="6"/>
  <c r="I555" i="6"/>
  <c r="H555" i="6"/>
  <c r="G555" i="6"/>
  <c r="L552" i="6"/>
  <c r="L551" i="6" s="1"/>
  <c r="J552" i="6"/>
  <c r="G552" i="6"/>
  <c r="E550" i="6"/>
  <c r="G550" i="6"/>
  <c r="D550" i="6"/>
  <c r="AW549" i="6"/>
  <c r="AE549" i="6"/>
  <c r="AD549" i="6"/>
  <c r="G548" i="6"/>
  <c r="E548" i="6"/>
  <c r="G547" i="6"/>
  <c r="E547" i="6"/>
  <c r="L544" i="6"/>
  <c r="L542" i="6" s="1"/>
  <c r="J544" i="6"/>
  <c r="G544" i="6"/>
  <c r="E544" i="6"/>
  <c r="L543" i="6"/>
  <c r="J543" i="6"/>
  <c r="G543" i="6"/>
  <c r="L540" i="6"/>
  <c r="L539" i="6" s="1"/>
  <c r="J540" i="6"/>
  <c r="G540" i="6"/>
  <c r="E538" i="6"/>
  <c r="G538" i="6"/>
  <c r="D538" i="6"/>
  <c r="AW537" i="6"/>
  <c r="AE537" i="6"/>
  <c r="AD537" i="6"/>
  <c r="G536" i="6"/>
  <c r="E536" i="6"/>
  <c r="G535" i="6"/>
  <c r="E535" i="6"/>
  <c r="G532" i="6"/>
  <c r="F532" i="6"/>
  <c r="E532" i="6"/>
  <c r="D532" i="6"/>
  <c r="C532" i="6"/>
  <c r="B532" i="6"/>
  <c r="G531" i="6"/>
  <c r="F531" i="6"/>
  <c r="E531" i="6"/>
  <c r="D531" i="6"/>
  <c r="C531" i="6"/>
  <c r="B531" i="6"/>
  <c r="G530" i="6"/>
  <c r="F530" i="6"/>
  <c r="E530" i="6"/>
  <c r="D530" i="6"/>
  <c r="C530" i="6"/>
  <c r="B530" i="6"/>
  <c r="G529" i="6"/>
  <c r="F529" i="6"/>
  <c r="E529" i="6"/>
  <c r="D529" i="6"/>
  <c r="C529" i="6"/>
  <c r="B529" i="6"/>
  <c r="G528" i="6"/>
  <c r="F528" i="6"/>
  <c r="E528" i="6"/>
  <c r="D528" i="6"/>
  <c r="C528" i="6"/>
  <c r="B528" i="6"/>
  <c r="L527" i="6"/>
  <c r="J527" i="6"/>
  <c r="G527" i="6"/>
  <c r="E527" i="6"/>
  <c r="L526" i="6"/>
  <c r="J526" i="6"/>
  <c r="G526" i="6"/>
  <c r="L525" i="6"/>
  <c r="J525" i="6"/>
  <c r="G525" i="6"/>
  <c r="E525" i="6"/>
  <c r="L524" i="6"/>
  <c r="I524" i="6"/>
  <c r="J524" i="6" s="1"/>
  <c r="H524" i="6"/>
  <c r="G524" i="6"/>
  <c r="L521" i="6"/>
  <c r="L520" i="6" s="1"/>
  <c r="J521" i="6"/>
  <c r="G521" i="6"/>
  <c r="E519" i="6"/>
  <c r="G519" i="6"/>
  <c r="D519" i="6"/>
  <c r="L513" i="6"/>
  <c r="L512" i="6"/>
  <c r="L509" i="6"/>
  <c r="L507" i="6"/>
  <c r="L506" i="6"/>
  <c r="L500" i="6"/>
  <c r="L499" i="6"/>
  <c r="L495" i="6"/>
  <c r="AW485" i="6"/>
  <c r="AE485" i="6"/>
  <c r="AD485" i="6"/>
  <c r="G484" i="6"/>
  <c r="F484" i="6"/>
  <c r="E484" i="6"/>
  <c r="G483" i="6"/>
  <c r="E483" i="6"/>
  <c r="G480" i="6"/>
  <c r="F480" i="6"/>
  <c r="E480" i="6"/>
  <c r="D480" i="6"/>
  <c r="C480" i="6"/>
  <c r="B480" i="6"/>
  <c r="G479" i="6"/>
  <c r="F479" i="6"/>
  <c r="E479" i="6"/>
  <c r="D479" i="6"/>
  <c r="C479" i="6"/>
  <c r="B479" i="6"/>
  <c r="G478" i="6"/>
  <c r="F478" i="6"/>
  <c r="E478" i="6"/>
  <c r="D478" i="6"/>
  <c r="C478" i="6"/>
  <c r="B478" i="6"/>
  <c r="L477" i="6"/>
  <c r="J477" i="6"/>
  <c r="G477" i="6"/>
  <c r="F477" i="6"/>
  <c r="E477" i="6"/>
  <c r="L476" i="6"/>
  <c r="J476" i="6"/>
  <c r="G476" i="6"/>
  <c r="F476" i="6"/>
  <c r="L475" i="6"/>
  <c r="J475" i="6"/>
  <c r="G475" i="6"/>
  <c r="F475" i="6"/>
  <c r="E475" i="6"/>
  <c r="L474" i="6"/>
  <c r="J474" i="6"/>
  <c r="G474" i="6"/>
  <c r="F474" i="6"/>
  <c r="L473" i="6"/>
  <c r="J473" i="6"/>
  <c r="G473" i="6"/>
  <c r="F473" i="6"/>
  <c r="E473" i="6"/>
  <c r="L472" i="6"/>
  <c r="I472" i="6"/>
  <c r="H472" i="6"/>
  <c r="G472" i="6"/>
  <c r="F472" i="6"/>
  <c r="L471" i="6"/>
  <c r="J471" i="6"/>
  <c r="G471" i="6"/>
  <c r="F471" i="6"/>
  <c r="L470" i="6"/>
  <c r="J470" i="6"/>
  <c r="G470" i="6"/>
  <c r="F470" i="6"/>
  <c r="E470" i="6"/>
  <c r="L469" i="6"/>
  <c r="J469" i="6"/>
  <c r="G469" i="6"/>
  <c r="F469" i="6"/>
  <c r="L466" i="6"/>
  <c r="J466" i="6"/>
  <c r="G466" i="6"/>
  <c r="F466" i="6"/>
  <c r="L465" i="6"/>
  <c r="J465" i="6"/>
  <c r="G465" i="6"/>
  <c r="F465" i="6"/>
  <c r="L464" i="6"/>
  <c r="J464" i="6"/>
  <c r="G464" i="6"/>
  <c r="F464" i="6"/>
  <c r="L463" i="6"/>
  <c r="L462" i="6" s="1"/>
  <c r="J463" i="6"/>
  <c r="G463" i="6"/>
  <c r="F463" i="6"/>
  <c r="C461" i="6"/>
  <c r="C460" i="6"/>
  <c r="B460" i="6"/>
  <c r="E459" i="6"/>
  <c r="G459" i="6"/>
  <c r="D459" i="6"/>
  <c r="AW458" i="6"/>
  <c r="AE458" i="6"/>
  <c r="AD458" i="6"/>
  <c r="G457" i="6"/>
  <c r="E457" i="6"/>
  <c r="G456" i="6"/>
  <c r="E456" i="6"/>
  <c r="G453" i="6"/>
  <c r="F453" i="6"/>
  <c r="E453" i="6"/>
  <c r="D453" i="6"/>
  <c r="C453" i="6"/>
  <c r="B453" i="6"/>
  <c r="G452" i="6"/>
  <c r="F452" i="6"/>
  <c r="E452" i="6"/>
  <c r="D452" i="6"/>
  <c r="C452" i="6"/>
  <c r="B452" i="6"/>
  <c r="L451" i="6"/>
  <c r="L449" i="6" s="1"/>
  <c r="AT458" i="6" s="1"/>
  <c r="J451" i="6"/>
  <c r="G451" i="6"/>
  <c r="E451" i="6"/>
  <c r="L450" i="6"/>
  <c r="I450" i="6"/>
  <c r="H450" i="6"/>
  <c r="G450" i="6"/>
  <c r="L447" i="6"/>
  <c r="J447" i="6"/>
  <c r="G447" i="6"/>
  <c r="L446" i="6"/>
  <c r="J446" i="6"/>
  <c r="G446" i="6"/>
  <c r="L445" i="6"/>
  <c r="J445" i="6"/>
  <c r="G445" i="6"/>
  <c r="E443" i="6"/>
  <c r="G443" i="6"/>
  <c r="D443" i="6"/>
  <c r="AW442" i="6"/>
  <c r="AE442" i="6"/>
  <c r="AD442" i="6"/>
  <c r="G441" i="6"/>
  <c r="E441" i="6"/>
  <c r="G440" i="6"/>
  <c r="E440" i="6"/>
  <c r="G437" i="6"/>
  <c r="F437" i="6"/>
  <c r="E437" i="6"/>
  <c r="D437" i="6"/>
  <c r="C437" i="6"/>
  <c r="B437" i="6"/>
  <c r="G436" i="6"/>
  <c r="F436" i="6"/>
  <c r="E436" i="6"/>
  <c r="D436" i="6"/>
  <c r="C436" i="6"/>
  <c r="B436" i="6"/>
  <c r="G435" i="6"/>
  <c r="F435" i="6"/>
  <c r="E435" i="6"/>
  <c r="D435" i="6"/>
  <c r="C435" i="6"/>
  <c r="B435" i="6"/>
  <c r="L434" i="6"/>
  <c r="J434" i="6"/>
  <c r="G434" i="6"/>
  <c r="E434" i="6"/>
  <c r="L433" i="6"/>
  <c r="J433" i="6"/>
  <c r="G433" i="6"/>
  <c r="L432" i="6"/>
  <c r="J432" i="6"/>
  <c r="G432" i="6"/>
  <c r="E432" i="6"/>
  <c r="L431" i="6"/>
  <c r="J431" i="6"/>
  <c r="G431" i="6"/>
  <c r="L430" i="6"/>
  <c r="J430" i="6"/>
  <c r="G430" i="6"/>
  <c r="E430" i="6"/>
  <c r="L429" i="6"/>
  <c r="I429" i="6"/>
  <c r="H429" i="6"/>
  <c r="G429" i="6"/>
  <c r="L428" i="6"/>
  <c r="J428" i="6"/>
  <c r="G428" i="6"/>
  <c r="L427" i="6"/>
  <c r="J427" i="6"/>
  <c r="G427" i="6"/>
  <c r="E427" i="6"/>
  <c r="L426" i="6"/>
  <c r="J426" i="6"/>
  <c r="G426" i="6"/>
  <c r="L423" i="6"/>
  <c r="J423" i="6"/>
  <c r="G423" i="6"/>
  <c r="L422" i="6"/>
  <c r="J422" i="6"/>
  <c r="G422" i="6"/>
  <c r="L421" i="6"/>
  <c r="J421" i="6"/>
  <c r="G421" i="6"/>
  <c r="L420" i="6"/>
  <c r="J420" i="6"/>
  <c r="G420" i="6"/>
  <c r="C418" i="6"/>
  <c r="E417" i="6"/>
  <c r="G417" i="6"/>
  <c r="D417" i="6"/>
  <c r="L411" i="6"/>
  <c r="L410" i="6"/>
  <c r="L407" i="6"/>
  <c r="L405" i="6"/>
  <c r="L404" i="6"/>
  <c r="L398" i="6"/>
  <c r="L397" i="6"/>
  <c r="L393" i="6"/>
  <c r="AW383" i="6"/>
  <c r="AE383" i="6"/>
  <c r="AD383" i="6"/>
  <c r="G382" i="6"/>
  <c r="E382" i="6"/>
  <c r="G381" i="6"/>
  <c r="E381" i="6"/>
  <c r="L378" i="6"/>
  <c r="L375" i="6" s="1"/>
  <c r="AT383" i="6" s="1"/>
  <c r="J378" i="6"/>
  <c r="G378" i="6"/>
  <c r="E378" i="6"/>
  <c r="L377" i="6"/>
  <c r="J377" i="6"/>
  <c r="G377" i="6"/>
  <c r="L376" i="6"/>
  <c r="J376" i="6"/>
  <c r="G376" i="6"/>
  <c r="L373" i="6"/>
  <c r="L372" i="6" s="1"/>
  <c r="J373" i="6"/>
  <c r="G373" i="6"/>
  <c r="E371" i="6"/>
  <c r="G371" i="6"/>
  <c r="D371" i="6"/>
  <c r="C371" i="6"/>
  <c r="AW370" i="6"/>
  <c r="AE370" i="6"/>
  <c r="AD370" i="6"/>
  <c r="G369" i="6"/>
  <c r="E369" i="6"/>
  <c r="G368" i="6"/>
  <c r="E368" i="6"/>
  <c r="L365" i="6"/>
  <c r="L362" i="6" s="1"/>
  <c r="AT370" i="6" s="1"/>
  <c r="J365" i="6"/>
  <c r="G365" i="6"/>
  <c r="E365" i="6"/>
  <c r="L364" i="6"/>
  <c r="J364" i="6"/>
  <c r="G364" i="6"/>
  <c r="L363" i="6"/>
  <c r="J363" i="6"/>
  <c r="G363" i="6"/>
  <c r="L360" i="6"/>
  <c r="L359" i="6" s="1"/>
  <c r="J360" i="6"/>
  <c r="G360" i="6"/>
  <c r="E358" i="6"/>
  <c r="G358" i="6"/>
  <c r="D358" i="6"/>
  <c r="C358" i="6"/>
  <c r="AW357" i="6"/>
  <c r="AE357" i="6"/>
  <c r="AD357" i="6"/>
  <c r="G356" i="6"/>
  <c r="E356" i="6"/>
  <c r="G355" i="6"/>
  <c r="E355" i="6"/>
  <c r="L352" i="6"/>
  <c r="J352" i="6"/>
  <c r="G352" i="6"/>
  <c r="E352" i="6"/>
  <c r="L351" i="6"/>
  <c r="J351" i="6"/>
  <c r="G351" i="6"/>
  <c r="L350" i="6"/>
  <c r="J350" i="6"/>
  <c r="G350" i="6"/>
  <c r="L349" i="6"/>
  <c r="J349" i="6"/>
  <c r="G349" i="6"/>
  <c r="E349" i="6"/>
  <c r="L348" i="6"/>
  <c r="J348" i="6"/>
  <c r="G348" i="6"/>
  <c r="L345" i="6"/>
  <c r="L344" i="6" s="1"/>
  <c r="J345" i="6"/>
  <c r="G345" i="6"/>
  <c r="E343" i="6"/>
  <c r="G343" i="6"/>
  <c r="D343" i="6"/>
  <c r="C343" i="6"/>
  <c r="AE342" i="6"/>
  <c r="AD342" i="6"/>
  <c r="G341" i="6"/>
  <c r="E341" i="6"/>
  <c r="G340" i="6"/>
  <c r="E340" i="6"/>
  <c r="L337" i="6"/>
  <c r="I337" i="6"/>
  <c r="H337" i="6"/>
  <c r="J337" i="6" s="1"/>
  <c r="G337" i="6"/>
  <c r="F337" i="6"/>
  <c r="L336" i="6"/>
  <c r="I336" i="6"/>
  <c r="J336" i="6" s="1"/>
  <c r="H336" i="6"/>
  <c r="G336" i="6"/>
  <c r="F336" i="6"/>
  <c r="L335" i="6"/>
  <c r="I335" i="6"/>
  <c r="H335" i="6"/>
  <c r="J335" i="6" s="1"/>
  <c r="G335" i="6"/>
  <c r="F335" i="6"/>
  <c r="L333" i="6"/>
  <c r="J333" i="6"/>
  <c r="G333" i="6"/>
  <c r="E333" i="6"/>
  <c r="L332" i="6"/>
  <c r="J332" i="6"/>
  <c r="G332" i="6"/>
  <c r="L331" i="6"/>
  <c r="L329" i="6" s="1"/>
  <c r="J331" i="6"/>
  <c r="G331" i="6"/>
  <c r="E331" i="6"/>
  <c r="L330" i="6"/>
  <c r="J330" i="6"/>
  <c r="G330" i="6"/>
  <c r="L327" i="6"/>
  <c r="L326" i="6" s="1"/>
  <c r="J327" i="6"/>
  <c r="G327" i="6"/>
  <c r="C325" i="6"/>
  <c r="E324" i="6"/>
  <c r="G324" i="6"/>
  <c r="D324" i="6"/>
  <c r="AW323" i="6"/>
  <c r="AE323" i="6"/>
  <c r="AD323" i="6"/>
  <c r="G322" i="6"/>
  <c r="E322" i="6"/>
  <c r="G321" i="6"/>
  <c r="E321" i="6"/>
  <c r="L318" i="6"/>
  <c r="L316" i="6" s="1"/>
  <c r="J318" i="6"/>
  <c r="G318" i="6"/>
  <c r="F318" i="6"/>
  <c r="E318" i="6"/>
  <c r="L317" i="6"/>
  <c r="I317" i="6"/>
  <c r="H317" i="6"/>
  <c r="G317" i="6"/>
  <c r="F317" i="6"/>
  <c r="L314" i="6"/>
  <c r="L313" i="6" s="1"/>
  <c r="AR323" i="6" s="1"/>
  <c r="J314" i="6"/>
  <c r="G314" i="6"/>
  <c r="F314" i="6"/>
  <c r="C312" i="6"/>
  <c r="B312" i="6"/>
  <c r="E311" i="6"/>
  <c r="G311" i="6"/>
  <c r="D311" i="6"/>
  <c r="AW310" i="6"/>
  <c r="AE310" i="6"/>
  <c r="AD310" i="6"/>
  <c r="G309" i="6"/>
  <c r="E309" i="6"/>
  <c r="G308" i="6"/>
  <c r="E308" i="6"/>
  <c r="L305" i="6"/>
  <c r="L303" i="6" s="1"/>
  <c r="AT310" i="6" s="1"/>
  <c r="J305" i="6"/>
  <c r="G305" i="6"/>
  <c r="E305" i="6"/>
  <c r="L304" i="6"/>
  <c r="I304" i="6"/>
  <c r="H304" i="6"/>
  <c r="J304" i="6" s="1"/>
  <c r="G304" i="6"/>
  <c r="L301" i="6"/>
  <c r="L300" i="6" s="1"/>
  <c r="J301" i="6"/>
  <c r="G301" i="6"/>
  <c r="E299" i="6"/>
  <c r="G299" i="6"/>
  <c r="D299" i="6"/>
  <c r="C299" i="6"/>
  <c r="AE298" i="6"/>
  <c r="AD298" i="6"/>
  <c r="G297" i="6"/>
  <c r="E297" i="6"/>
  <c r="G296" i="6"/>
  <c r="E296" i="6"/>
  <c r="G293" i="6"/>
  <c r="F293" i="6"/>
  <c r="E293" i="6"/>
  <c r="D293" i="6"/>
  <c r="C293" i="6"/>
  <c r="B293" i="6"/>
  <c r="G292" i="6"/>
  <c r="F292" i="6"/>
  <c r="E292" i="6"/>
  <c r="D292" i="6"/>
  <c r="C292" i="6"/>
  <c r="B292" i="6"/>
  <c r="G291" i="6"/>
  <c r="F291" i="6"/>
  <c r="E291" i="6"/>
  <c r="D291" i="6"/>
  <c r="C291" i="6"/>
  <c r="B291" i="6"/>
  <c r="G290" i="6"/>
  <c r="F290" i="6"/>
  <c r="E290" i="6"/>
  <c r="D290" i="6"/>
  <c r="C290" i="6"/>
  <c r="B290" i="6"/>
  <c r="G289" i="6"/>
  <c r="F289" i="6"/>
  <c r="E289" i="6"/>
  <c r="D289" i="6"/>
  <c r="C289" i="6"/>
  <c r="B289" i="6"/>
  <c r="G288" i="6"/>
  <c r="F288" i="6"/>
  <c r="E288" i="6"/>
  <c r="D288" i="6"/>
  <c r="C288" i="6"/>
  <c r="B288" i="6"/>
  <c r="G287" i="6"/>
  <c r="F287" i="6"/>
  <c r="E287" i="6"/>
  <c r="D287" i="6"/>
  <c r="C287" i="6"/>
  <c r="B287" i="6"/>
  <c r="G286" i="6"/>
  <c r="F286" i="6"/>
  <c r="E286" i="6"/>
  <c r="D286" i="6"/>
  <c r="C286" i="6"/>
  <c r="B286" i="6"/>
  <c r="G285" i="6"/>
  <c r="F285" i="6"/>
  <c r="E285" i="6"/>
  <c r="D285" i="6"/>
  <c r="C285" i="6"/>
  <c r="B285" i="6"/>
  <c r="L284" i="6"/>
  <c r="I284" i="6"/>
  <c r="H284" i="6"/>
  <c r="G284" i="6"/>
  <c r="F284" i="6"/>
  <c r="L283" i="6"/>
  <c r="I283" i="6"/>
  <c r="H283" i="6"/>
  <c r="J283" i="6" s="1"/>
  <c r="G283" i="6"/>
  <c r="F283" i="6"/>
  <c r="L282" i="6"/>
  <c r="I282" i="6"/>
  <c r="H282" i="6"/>
  <c r="G282" i="6"/>
  <c r="F282" i="6"/>
  <c r="L281" i="6"/>
  <c r="I281" i="6"/>
  <c r="H281" i="6"/>
  <c r="G281" i="6"/>
  <c r="F281" i="6"/>
  <c r="L280" i="6"/>
  <c r="I280" i="6"/>
  <c r="H280" i="6"/>
  <c r="G280" i="6"/>
  <c r="F280" i="6"/>
  <c r="L279" i="6"/>
  <c r="I279" i="6"/>
  <c r="H279" i="6"/>
  <c r="G279" i="6"/>
  <c r="F279" i="6"/>
  <c r="L277" i="6"/>
  <c r="J277" i="6"/>
  <c r="G277" i="6"/>
  <c r="E277" i="6"/>
  <c r="L276" i="6"/>
  <c r="J276" i="6"/>
  <c r="G276" i="6"/>
  <c r="L275" i="6"/>
  <c r="J275" i="6"/>
  <c r="G275" i="6"/>
  <c r="E275" i="6"/>
  <c r="L274" i="6"/>
  <c r="J274" i="6"/>
  <c r="G274" i="6"/>
  <c r="L271" i="6"/>
  <c r="L270" i="6" s="1"/>
  <c r="J271" i="6"/>
  <c r="G271" i="6"/>
  <c r="F271" i="6"/>
  <c r="C269" i="6"/>
  <c r="B269" i="6"/>
  <c r="C268" i="6"/>
  <c r="E267" i="6"/>
  <c r="G267" i="6"/>
  <c r="D267" i="6"/>
  <c r="AW266" i="6"/>
  <c r="AE266" i="6"/>
  <c r="AD266" i="6"/>
  <c r="G265" i="6"/>
  <c r="E265" i="6"/>
  <c r="G264" i="6"/>
  <c r="E264" i="6"/>
  <c r="L261" i="6"/>
  <c r="L259" i="6" s="1"/>
  <c r="AT266" i="6" s="1"/>
  <c r="J261" i="6"/>
  <c r="G261" i="6"/>
  <c r="F261" i="6"/>
  <c r="E261" i="6"/>
  <c r="L260" i="6"/>
  <c r="I260" i="6"/>
  <c r="H260" i="6"/>
  <c r="G260" i="6"/>
  <c r="F260" i="6"/>
  <c r="L257" i="6"/>
  <c r="L256" i="6" s="1"/>
  <c r="AR266" i="6" s="1"/>
  <c r="J257" i="6"/>
  <c r="G257" i="6"/>
  <c r="F257" i="6"/>
  <c r="C255" i="6"/>
  <c r="B255" i="6"/>
  <c r="E254" i="6"/>
  <c r="G254" i="6"/>
  <c r="D254" i="6"/>
  <c r="AW253" i="6"/>
  <c r="AE253" i="6"/>
  <c r="AD253" i="6"/>
  <c r="G252" i="6"/>
  <c r="E252" i="6"/>
  <c r="G251" i="6"/>
  <c r="E251" i="6"/>
  <c r="L248" i="6"/>
  <c r="L246" i="6" s="1"/>
  <c r="AT253" i="6" s="1"/>
  <c r="J248" i="6"/>
  <c r="G248" i="6"/>
  <c r="E248" i="6"/>
  <c r="L247" i="6"/>
  <c r="I247" i="6"/>
  <c r="H247" i="6"/>
  <c r="G247" i="6"/>
  <c r="L244" i="6"/>
  <c r="L243" i="6" s="1"/>
  <c r="J244" i="6"/>
  <c r="G244" i="6"/>
  <c r="E242" i="6"/>
  <c r="G242" i="6"/>
  <c r="D242" i="6"/>
  <c r="C242" i="6"/>
  <c r="AE241" i="6"/>
  <c r="AD241" i="6"/>
  <c r="G240" i="6"/>
  <c r="E240" i="6"/>
  <c r="G239" i="6"/>
  <c r="E239" i="6"/>
  <c r="G236" i="6"/>
  <c r="F236" i="6"/>
  <c r="E236" i="6"/>
  <c r="D236" i="6"/>
  <c r="C236" i="6"/>
  <c r="B236" i="6"/>
  <c r="G235" i="6"/>
  <c r="F235" i="6"/>
  <c r="E235" i="6"/>
  <c r="D235" i="6"/>
  <c r="C235" i="6"/>
  <c r="B235" i="6"/>
  <c r="G234" i="6"/>
  <c r="F234" i="6"/>
  <c r="E234" i="6"/>
  <c r="D234" i="6"/>
  <c r="C234" i="6"/>
  <c r="B234" i="6"/>
  <c r="G233" i="6"/>
  <c r="F233" i="6"/>
  <c r="E233" i="6"/>
  <c r="D233" i="6"/>
  <c r="C233" i="6"/>
  <c r="B233" i="6"/>
  <c r="G232" i="6"/>
  <c r="F232" i="6"/>
  <c r="E232" i="6"/>
  <c r="D232" i="6"/>
  <c r="C232" i="6"/>
  <c r="B232" i="6"/>
  <c r="G231" i="6"/>
  <c r="F231" i="6"/>
  <c r="E231" i="6"/>
  <c r="D231" i="6"/>
  <c r="C231" i="6"/>
  <c r="B231" i="6"/>
  <c r="G230" i="6"/>
  <c r="F230" i="6"/>
  <c r="E230" i="6"/>
  <c r="D230" i="6"/>
  <c r="C230" i="6"/>
  <c r="B230" i="6"/>
  <c r="G229" i="6"/>
  <c r="F229" i="6"/>
  <c r="E229" i="6"/>
  <c r="D229" i="6"/>
  <c r="C229" i="6"/>
  <c r="B229" i="6"/>
  <c r="G228" i="6"/>
  <c r="F228" i="6"/>
  <c r="E228" i="6"/>
  <c r="D228" i="6"/>
  <c r="C228" i="6"/>
  <c r="B228" i="6"/>
  <c r="L227" i="6"/>
  <c r="I227" i="6"/>
  <c r="H227" i="6"/>
  <c r="G227" i="6"/>
  <c r="F227" i="6"/>
  <c r="L226" i="6"/>
  <c r="I226" i="6"/>
  <c r="H226" i="6"/>
  <c r="G226" i="6"/>
  <c r="F226" i="6"/>
  <c r="L225" i="6"/>
  <c r="I225" i="6"/>
  <c r="H225" i="6"/>
  <c r="G225" i="6"/>
  <c r="F225" i="6"/>
  <c r="L224" i="6"/>
  <c r="I224" i="6"/>
  <c r="H224" i="6"/>
  <c r="G224" i="6"/>
  <c r="F224" i="6"/>
  <c r="L223" i="6"/>
  <c r="I223" i="6"/>
  <c r="H223" i="6"/>
  <c r="G223" i="6"/>
  <c r="F223" i="6"/>
  <c r="L222" i="6"/>
  <c r="I222" i="6"/>
  <c r="H222" i="6"/>
  <c r="G222" i="6"/>
  <c r="F222" i="6"/>
  <c r="L220" i="6"/>
  <c r="J220" i="6"/>
  <c r="G220" i="6"/>
  <c r="E220" i="6"/>
  <c r="L219" i="6"/>
  <c r="J219" i="6"/>
  <c r="G219" i="6"/>
  <c r="L218" i="6"/>
  <c r="J218" i="6"/>
  <c r="G218" i="6"/>
  <c r="E218" i="6"/>
  <c r="L217" i="6"/>
  <c r="J217" i="6"/>
  <c r="G217" i="6"/>
  <c r="L214" i="6"/>
  <c r="L213" i="6" s="1"/>
  <c r="J214" i="6"/>
  <c r="G214" i="6"/>
  <c r="F214" i="6"/>
  <c r="C212" i="6"/>
  <c r="B212" i="6"/>
  <c r="C211" i="6"/>
  <c r="E210" i="6"/>
  <c r="G210" i="6"/>
  <c r="D210" i="6"/>
  <c r="AW209" i="6"/>
  <c r="AE209" i="6"/>
  <c r="AD209" i="6"/>
  <c r="G208" i="6"/>
  <c r="E208" i="6"/>
  <c r="G207" i="6"/>
  <c r="E207" i="6"/>
  <c r="L204" i="6"/>
  <c r="L202" i="6" s="1"/>
  <c r="AT209" i="6" s="1"/>
  <c r="J204" i="6"/>
  <c r="G204" i="6"/>
  <c r="F204" i="6"/>
  <c r="E204" i="6"/>
  <c r="L203" i="6"/>
  <c r="I203" i="6"/>
  <c r="J203" i="6" s="1"/>
  <c r="H203" i="6"/>
  <c r="G203" i="6"/>
  <c r="F203" i="6"/>
  <c r="L199" i="6"/>
  <c r="L200" i="6"/>
  <c r="J200" i="6"/>
  <c r="G200" i="6"/>
  <c r="F200" i="6"/>
  <c r="C198" i="6"/>
  <c r="B198" i="6"/>
  <c r="E197" i="6"/>
  <c r="G197" i="6"/>
  <c r="D197" i="6"/>
  <c r="AW196" i="6"/>
  <c r="AE196" i="6"/>
  <c r="AD196" i="6"/>
  <c r="G195" i="6"/>
  <c r="E195" i="6"/>
  <c r="G194" i="6"/>
  <c r="E194" i="6"/>
  <c r="L191" i="6"/>
  <c r="L189" i="6" s="1"/>
  <c r="AT196" i="6" s="1"/>
  <c r="J191" i="6"/>
  <c r="G191" i="6"/>
  <c r="E191" i="6"/>
  <c r="L190" i="6"/>
  <c r="I190" i="6"/>
  <c r="H190" i="6"/>
  <c r="G190" i="6"/>
  <c r="L187" i="6"/>
  <c r="L186" i="6" s="1"/>
  <c r="J187" i="6"/>
  <c r="G187" i="6"/>
  <c r="E185" i="6"/>
  <c r="G185" i="6"/>
  <c r="D185" i="6"/>
  <c r="C185" i="6"/>
  <c r="AE184" i="6"/>
  <c r="AD184" i="6"/>
  <c r="G183" i="6"/>
  <c r="E183" i="6"/>
  <c r="G182" i="6"/>
  <c r="E182" i="6"/>
  <c r="G179" i="6"/>
  <c r="F179" i="6"/>
  <c r="E179" i="6"/>
  <c r="D179" i="6"/>
  <c r="C179" i="6"/>
  <c r="B179" i="6"/>
  <c r="G178" i="6"/>
  <c r="F178" i="6"/>
  <c r="E178" i="6"/>
  <c r="D178" i="6"/>
  <c r="C178" i="6"/>
  <c r="B178" i="6"/>
  <c r="G177" i="6"/>
  <c r="F177" i="6"/>
  <c r="E177" i="6"/>
  <c r="D177" i="6"/>
  <c r="C177" i="6"/>
  <c r="B177" i="6"/>
  <c r="G176" i="6"/>
  <c r="F176" i="6"/>
  <c r="E176" i="6"/>
  <c r="D176" i="6"/>
  <c r="C176" i="6"/>
  <c r="B176" i="6"/>
  <c r="G175" i="6"/>
  <c r="F175" i="6"/>
  <c r="E175" i="6"/>
  <c r="D175" i="6"/>
  <c r="C175" i="6"/>
  <c r="B175" i="6"/>
  <c r="G174" i="6"/>
  <c r="F174" i="6"/>
  <c r="E174" i="6"/>
  <c r="D174" i="6"/>
  <c r="C174" i="6"/>
  <c r="B174" i="6"/>
  <c r="G173" i="6"/>
  <c r="F173" i="6"/>
  <c r="E173" i="6"/>
  <c r="D173" i="6"/>
  <c r="C173" i="6"/>
  <c r="B173" i="6"/>
  <c r="G172" i="6"/>
  <c r="F172" i="6"/>
  <c r="E172" i="6"/>
  <c r="D172" i="6"/>
  <c r="C172" i="6"/>
  <c r="B172" i="6"/>
  <c r="G171" i="6"/>
  <c r="F171" i="6"/>
  <c r="E171" i="6"/>
  <c r="D171" i="6"/>
  <c r="C171" i="6"/>
  <c r="B171" i="6"/>
  <c r="L170" i="6"/>
  <c r="I170" i="6"/>
  <c r="H170" i="6"/>
  <c r="G170" i="6"/>
  <c r="F170" i="6"/>
  <c r="L169" i="6"/>
  <c r="I169" i="6"/>
  <c r="H169" i="6"/>
  <c r="G169" i="6"/>
  <c r="F169" i="6"/>
  <c r="L168" i="6"/>
  <c r="I168" i="6"/>
  <c r="H168" i="6"/>
  <c r="G168" i="6"/>
  <c r="F168" i="6"/>
  <c r="L167" i="6"/>
  <c r="I167" i="6"/>
  <c r="H167" i="6"/>
  <c r="G167" i="6"/>
  <c r="F167" i="6"/>
  <c r="L166" i="6"/>
  <c r="I166" i="6"/>
  <c r="H166" i="6"/>
  <c r="G166" i="6"/>
  <c r="F166" i="6"/>
  <c r="L165" i="6"/>
  <c r="I165" i="6"/>
  <c r="J165" i="6" s="1"/>
  <c r="H165" i="6"/>
  <c r="G165" i="6"/>
  <c r="F165" i="6"/>
  <c r="L163" i="6"/>
  <c r="J163" i="6"/>
  <c r="G163" i="6"/>
  <c r="E163" i="6"/>
  <c r="L162" i="6"/>
  <c r="J162" i="6"/>
  <c r="G162" i="6"/>
  <c r="L161" i="6"/>
  <c r="J161" i="6"/>
  <c r="G161" i="6"/>
  <c r="E161" i="6"/>
  <c r="L160" i="6"/>
  <c r="J160" i="6"/>
  <c r="G160" i="6"/>
  <c r="L157" i="6"/>
  <c r="L156" i="6" s="1"/>
  <c r="J157" i="6"/>
  <c r="G157" i="6"/>
  <c r="E155" i="6"/>
  <c r="G155" i="6"/>
  <c r="D155" i="6"/>
  <c r="AW154" i="6"/>
  <c r="AE154" i="6"/>
  <c r="AD154" i="6"/>
  <c r="G153" i="6"/>
  <c r="E153" i="6"/>
  <c r="G152" i="6"/>
  <c r="E152" i="6"/>
  <c r="L149" i="6"/>
  <c r="L147" i="6" s="1"/>
  <c r="J149" i="6"/>
  <c r="G149" i="6"/>
  <c r="F149" i="6"/>
  <c r="E149" i="6"/>
  <c r="L148" i="6"/>
  <c r="I148" i="6"/>
  <c r="H148" i="6"/>
  <c r="G148" i="6"/>
  <c r="F148" i="6"/>
  <c r="L145" i="6"/>
  <c r="L144" i="6" s="1"/>
  <c r="AR154" i="6" s="1"/>
  <c r="J145" i="6"/>
  <c r="G145" i="6"/>
  <c r="F145" i="6"/>
  <c r="C143" i="6"/>
  <c r="B143" i="6"/>
  <c r="E142" i="6"/>
  <c r="G142" i="6"/>
  <c r="D142" i="6"/>
  <c r="AW141" i="6"/>
  <c r="AE141" i="6"/>
  <c r="AD141" i="6"/>
  <c r="G140" i="6"/>
  <c r="E140" i="6"/>
  <c r="G139" i="6"/>
  <c r="E139" i="6"/>
  <c r="L136" i="6"/>
  <c r="L134" i="6" s="1"/>
  <c r="J136" i="6"/>
  <c r="G136" i="6"/>
  <c r="E136" i="6"/>
  <c r="L135" i="6"/>
  <c r="I135" i="6"/>
  <c r="H135" i="6"/>
  <c r="G135" i="6"/>
  <c r="L132" i="6"/>
  <c r="L131" i="6" s="1"/>
  <c r="J132" i="6"/>
  <c r="G132" i="6"/>
  <c r="E130" i="6"/>
  <c r="G130" i="6"/>
  <c r="D130" i="6"/>
  <c r="C130" i="6"/>
  <c r="AE129" i="6"/>
  <c r="AD129" i="6"/>
  <c r="G128" i="6"/>
  <c r="E128" i="6"/>
  <c r="G127" i="6"/>
  <c r="E127" i="6"/>
  <c r="G124" i="6"/>
  <c r="F124" i="6"/>
  <c r="E124" i="6"/>
  <c r="D124" i="6"/>
  <c r="C124" i="6"/>
  <c r="B124" i="6"/>
  <c r="G123" i="6"/>
  <c r="F123" i="6"/>
  <c r="E123" i="6"/>
  <c r="D123" i="6"/>
  <c r="C123" i="6"/>
  <c r="B123" i="6"/>
  <c r="G122" i="6"/>
  <c r="F122" i="6"/>
  <c r="E122" i="6"/>
  <c r="D122" i="6"/>
  <c r="C122" i="6"/>
  <c r="B122" i="6"/>
  <c r="G121" i="6"/>
  <c r="F121" i="6"/>
  <c r="E121" i="6"/>
  <c r="D121" i="6"/>
  <c r="C121" i="6"/>
  <c r="B121" i="6"/>
  <c r="G120" i="6"/>
  <c r="F120" i="6"/>
  <c r="E120" i="6"/>
  <c r="D120" i="6"/>
  <c r="C120" i="6"/>
  <c r="B120" i="6"/>
  <c r="G119" i="6"/>
  <c r="F119" i="6"/>
  <c r="E119" i="6"/>
  <c r="D119" i="6"/>
  <c r="C119" i="6"/>
  <c r="B119" i="6"/>
  <c r="G118" i="6"/>
  <c r="F118" i="6"/>
  <c r="E118" i="6"/>
  <c r="D118" i="6"/>
  <c r="C118" i="6"/>
  <c r="B118" i="6"/>
  <c r="G117" i="6"/>
  <c r="F117" i="6"/>
  <c r="E117" i="6"/>
  <c r="D117" i="6"/>
  <c r="C117" i="6"/>
  <c r="B117" i="6"/>
  <c r="G116" i="6"/>
  <c r="F116" i="6"/>
  <c r="E116" i="6"/>
  <c r="D116" i="6"/>
  <c r="C116" i="6"/>
  <c r="B116" i="6"/>
  <c r="L115" i="6"/>
  <c r="I115" i="6"/>
  <c r="H115" i="6"/>
  <c r="G115" i="6"/>
  <c r="F115" i="6"/>
  <c r="L114" i="6"/>
  <c r="I114" i="6"/>
  <c r="H114" i="6"/>
  <c r="G114" i="6"/>
  <c r="F114" i="6"/>
  <c r="L113" i="6"/>
  <c r="I113" i="6"/>
  <c r="H113" i="6"/>
  <c r="J113" i="6" s="1"/>
  <c r="G113" i="6"/>
  <c r="F113" i="6"/>
  <c r="L112" i="6"/>
  <c r="I112" i="6"/>
  <c r="H112" i="6"/>
  <c r="G112" i="6"/>
  <c r="F112" i="6"/>
  <c r="L111" i="6"/>
  <c r="I111" i="6"/>
  <c r="H111" i="6"/>
  <c r="G111" i="6"/>
  <c r="F111" i="6"/>
  <c r="L110" i="6"/>
  <c r="I110" i="6"/>
  <c r="H110" i="6"/>
  <c r="G110" i="6"/>
  <c r="F110" i="6"/>
  <c r="L108" i="6"/>
  <c r="J108" i="6"/>
  <c r="G108" i="6"/>
  <c r="E108" i="6"/>
  <c r="L107" i="6"/>
  <c r="J107" i="6"/>
  <c r="G107" i="6"/>
  <c r="L106" i="6"/>
  <c r="J106" i="6"/>
  <c r="G106" i="6"/>
  <c r="E106" i="6"/>
  <c r="L105" i="6"/>
  <c r="J105" i="6"/>
  <c r="G105" i="6"/>
  <c r="L102" i="6"/>
  <c r="L101" i="6" s="1"/>
  <c r="AR129" i="6" s="1"/>
  <c r="J102" i="6"/>
  <c r="G102" i="6"/>
  <c r="F102" i="6"/>
  <c r="C100" i="6"/>
  <c r="B100" i="6"/>
  <c r="C99" i="6"/>
  <c r="E98" i="6"/>
  <c r="G98" i="6"/>
  <c r="D98" i="6"/>
  <c r="AW97" i="6"/>
  <c r="AE97" i="6"/>
  <c r="AD97" i="6"/>
  <c r="G96" i="6"/>
  <c r="E96" i="6"/>
  <c r="G95" i="6"/>
  <c r="E95" i="6"/>
  <c r="L92" i="6"/>
  <c r="L90" i="6" s="1"/>
  <c r="J92" i="6"/>
  <c r="G92" i="6"/>
  <c r="F92" i="6"/>
  <c r="E92" i="6"/>
  <c r="L91" i="6"/>
  <c r="J91" i="6"/>
  <c r="G91" i="6"/>
  <c r="F91" i="6"/>
  <c r="L88" i="6"/>
  <c r="L87" i="6" s="1"/>
  <c r="AR97" i="6" s="1"/>
  <c r="J88" i="6"/>
  <c r="G88" i="6"/>
  <c r="F88" i="6"/>
  <c r="C86" i="6"/>
  <c r="B86" i="6"/>
  <c r="E85" i="6"/>
  <c r="G85" i="6"/>
  <c r="D85" i="6"/>
  <c r="AW84" i="6"/>
  <c r="AE84" i="6"/>
  <c r="AD84" i="6"/>
  <c r="G83" i="6"/>
  <c r="E83" i="6"/>
  <c r="G82" i="6"/>
  <c r="E82" i="6"/>
  <c r="L79" i="6"/>
  <c r="L77" i="6" s="1"/>
  <c r="J79" i="6"/>
  <c r="G79" i="6"/>
  <c r="E79" i="6"/>
  <c r="L78" i="6"/>
  <c r="J78" i="6"/>
  <c r="G78" i="6"/>
  <c r="L75" i="6"/>
  <c r="L74" i="6" s="1"/>
  <c r="AR84" i="6" s="1"/>
  <c r="J75" i="6"/>
  <c r="G75" i="6"/>
  <c r="E73" i="6"/>
  <c r="G73" i="6"/>
  <c r="D73" i="6"/>
  <c r="C73" i="6"/>
  <c r="AE72" i="6"/>
  <c r="AD72" i="6"/>
  <c r="G71" i="6"/>
  <c r="E71" i="6"/>
  <c r="G70" i="6"/>
  <c r="E70" i="6"/>
  <c r="G67" i="6"/>
  <c r="F67" i="6"/>
  <c r="E67" i="6"/>
  <c r="D67" i="6"/>
  <c r="C67" i="6"/>
  <c r="B67" i="6"/>
  <c r="G66" i="6"/>
  <c r="F66" i="6"/>
  <c r="E66" i="6"/>
  <c r="D66" i="6"/>
  <c r="C66" i="6"/>
  <c r="B66" i="6"/>
  <c r="G65" i="6"/>
  <c r="F65" i="6"/>
  <c r="E65" i="6"/>
  <c r="D65" i="6"/>
  <c r="C65" i="6"/>
  <c r="B65" i="6"/>
  <c r="G64" i="6"/>
  <c r="F64" i="6"/>
  <c r="E64" i="6"/>
  <c r="D64" i="6"/>
  <c r="C64" i="6"/>
  <c r="B64" i="6"/>
  <c r="G63" i="6"/>
  <c r="F63" i="6"/>
  <c r="E63" i="6"/>
  <c r="D63" i="6"/>
  <c r="C63" i="6"/>
  <c r="B63" i="6"/>
  <c r="G62" i="6"/>
  <c r="F62" i="6"/>
  <c r="E62" i="6"/>
  <c r="D62" i="6"/>
  <c r="C62" i="6"/>
  <c r="B62" i="6"/>
  <c r="G61" i="6"/>
  <c r="F61" i="6"/>
  <c r="E61" i="6"/>
  <c r="D61" i="6"/>
  <c r="C61" i="6"/>
  <c r="B61" i="6"/>
  <c r="L60" i="6"/>
  <c r="I60" i="6"/>
  <c r="H60" i="6"/>
  <c r="G60" i="6"/>
  <c r="F60" i="6"/>
  <c r="L59" i="6"/>
  <c r="I59" i="6"/>
  <c r="H59" i="6"/>
  <c r="G59" i="6"/>
  <c r="F59" i="6"/>
  <c r="L58" i="6"/>
  <c r="I58" i="6"/>
  <c r="H58" i="6"/>
  <c r="G58" i="6"/>
  <c r="F58" i="6"/>
  <c r="L57" i="6"/>
  <c r="I57" i="6"/>
  <c r="H57" i="6"/>
  <c r="G57" i="6"/>
  <c r="F57" i="6"/>
  <c r="L56" i="6"/>
  <c r="I56" i="6"/>
  <c r="J56" i="6" s="1"/>
  <c r="H56" i="6"/>
  <c r="G56" i="6"/>
  <c r="F56" i="6"/>
  <c r="L55" i="6"/>
  <c r="I55" i="6"/>
  <c r="H55" i="6"/>
  <c r="G55" i="6"/>
  <c r="F55" i="6"/>
  <c r="L53" i="6"/>
  <c r="J53" i="6"/>
  <c r="G53" i="6"/>
  <c r="E53" i="6"/>
  <c r="L52" i="6"/>
  <c r="J52" i="6"/>
  <c r="G52" i="6"/>
  <c r="L51" i="6"/>
  <c r="L49" i="6" s="1"/>
  <c r="J51" i="6"/>
  <c r="G51" i="6"/>
  <c r="E51" i="6"/>
  <c r="L50" i="6"/>
  <c r="J50" i="6"/>
  <c r="G50" i="6"/>
  <c r="L47" i="6"/>
  <c r="L46" i="6" s="1"/>
  <c r="J47" i="6"/>
  <c r="G47" i="6"/>
  <c r="F47" i="6"/>
  <c r="C45" i="6"/>
  <c r="B45" i="6"/>
  <c r="C44" i="6"/>
  <c r="E43" i="6"/>
  <c r="G43" i="6"/>
  <c r="D43" i="6"/>
  <c r="A23" i="6"/>
  <c r="A20" i="6"/>
  <c r="F16" i="6"/>
  <c r="F14" i="6"/>
  <c r="CO6" i="6"/>
  <c r="F6" i="6"/>
  <c r="CO4" i="6"/>
  <c r="F4" i="6"/>
  <c r="A1" i="6"/>
  <c r="J223" i="6" l="1"/>
  <c r="J247" i="6"/>
  <c r="J260" i="6"/>
  <c r="J282" i="6"/>
  <c r="J758" i="6"/>
  <c r="J804" i="6"/>
  <c r="L831" i="6"/>
  <c r="J860" i="6"/>
  <c r="L929" i="6"/>
  <c r="L1248" i="6"/>
  <c r="I942" i="6"/>
  <c r="L1074" i="6"/>
  <c r="AT1084" i="6" s="1"/>
  <c r="L1177" i="6"/>
  <c r="AW1186" i="6" s="1"/>
  <c r="L468" i="6"/>
  <c r="L159" i="6"/>
  <c r="AT184" i="6" s="1"/>
  <c r="L402" i="6"/>
  <c r="J429" i="6"/>
  <c r="J450" i="6"/>
  <c r="L572" i="6"/>
  <c r="AO580" i="6" s="1"/>
  <c r="L901" i="6"/>
  <c r="L1155" i="6"/>
  <c r="AO1165" i="6" s="1"/>
  <c r="J59" i="6"/>
  <c r="J60" i="6"/>
  <c r="J224" i="6"/>
  <c r="L523" i="6"/>
  <c r="L522" i="6" s="1"/>
  <c r="AO537" i="6" s="1"/>
  <c r="L718" i="6"/>
  <c r="AT727" i="6" s="1"/>
  <c r="J748" i="6"/>
  <c r="L754" i="6"/>
  <c r="AW765" i="6" s="1"/>
  <c r="J759" i="6"/>
  <c r="L915" i="6"/>
  <c r="J1034" i="6"/>
  <c r="AN1118" i="6"/>
  <c r="BB1118" i="6"/>
  <c r="L1171" i="6"/>
  <c r="L1193" i="6"/>
  <c r="AT1208" i="6" s="1"/>
  <c r="J1257" i="6"/>
  <c r="K1335" i="6"/>
  <c r="I1335" i="6" s="1"/>
  <c r="AW1335" i="6"/>
  <c r="L1434" i="6"/>
  <c r="J57" i="6"/>
  <c r="J110" i="6"/>
  <c r="J222" i="6"/>
  <c r="J225" i="6"/>
  <c r="L425" i="6"/>
  <c r="J472" i="6"/>
  <c r="L585" i="6"/>
  <c r="AT599" i="6" s="1"/>
  <c r="L630" i="6"/>
  <c r="J664" i="6"/>
  <c r="L732" i="6"/>
  <c r="J756" i="6"/>
  <c r="J846" i="6"/>
  <c r="J874" i="6"/>
  <c r="L886" i="6"/>
  <c r="AO896" i="6" s="1"/>
  <c r="L928" i="6"/>
  <c r="AO938" i="6" s="1"/>
  <c r="I940" i="6"/>
  <c r="L1227" i="6"/>
  <c r="I1299" i="6"/>
  <c r="L1354" i="6"/>
  <c r="K1338" i="6"/>
  <c r="J166" i="6"/>
  <c r="J226" i="6"/>
  <c r="J281" i="6"/>
  <c r="L419" i="6"/>
  <c r="L603" i="6"/>
  <c r="AO611" i="6" s="1"/>
  <c r="J719" i="6"/>
  <c r="L784" i="6"/>
  <c r="J997" i="6"/>
  <c r="L1448" i="6"/>
  <c r="L133" i="6"/>
  <c r="AO141" i="6" s="1"/>
  <c r="AT141" i="6"/>
  <c r="AT342" i="6"/>
  <c r="L328" i="6"/>
  <c r="AO342" i="6" s="1"/>
  <c r="AT485" i="6"/>
  <c r="L467" i="6"/>
  <c r="AO485" i="6" s="1"/>
  <c r="AT1054" i="6"/>
  <c r="L1045" i="6"/>
  <c r="AO1054" i="6" s="1"/>
  <c r="I1338" i="6"/>
  <c r="L54" i="6"/>
  <c r="AW72" i="6" s="1"/>
  <c r="J170" i="6"/>
  <c r="J190" i="6"/>
  <c r="L221" i="6"/>
  <c r="AW241" i="6" s="1"/>
  <c r="L444" i="6"/>
  <c r="AR458" i="6" s="1"/>
  <c r="L448" i="6"/>
  <c r="AO458" i="6" s="1"/>
  <c r="L504" i="6"/>
  <c r="AR537" i="6"/>
  <c r="J755" i="6"/>
  <c r="L859" i="6"/>
  <c r="L858" i="6" s="1"/>
  <c r="AO868" i="6" s="1"/>
  <c r="J930" i="6"/>
  <c r="L961" i="6"/>
  <c r="L994" i="6"/>
  <c r="L1033" i="6"/>
  <c r="AW1041" i="6" s="1"/>
  <c r="L1131" i="6" s="1"/>
  <c r="L1129" i="6" s="1"/>
  <c r="K1114" i="6"/>
  <c r="I1114" i="6" s="1"/>
  <c r="K1116" i="6"/>
  <c r="I1116" i="6" s="1"/>
  <c r="L1255" i="6"/>
  <c r="AW1262" i="6" s="1"/>
  <c r="L1275" i="6" s="1"/>
  <c r="L1273" i="6" s="1"/>
  <c r="AN1338" i="6"/>
  <c r="AN1344" i="6"/>
  <c r="AN1347" i="6"/>
  <c r="L1366" i="6"/>
  <c r="L1437" i="6"/>
  <c r="L1439" i="6"/>
  <c r="L1475" i="6"/>
  <c r="J55" i="6"/>
  <c r="J58" i="6"/>
  <c r="L104" i="6"/>
  <c r="J111" i="6"/>
  <c r="J114" i="6"/>
  <c r="J167" i="6"/>
  <c r="L216" i="6"/>
  <c r="L263" i="6"/>
  <c r="L624" i="6"/>
  <c r="J555" i="6"/>
  <c r="J650" i="6"/>
  <c r="L663" i="6"/>
  <c r="L662" i="6" s="1"/>
  <c r="L690" i="6"/>
  <c r="J757" i="6"/>
  <c r="J832" i="6"/>
  <c r="L892" i="6"/>
  <c r="J916" i="6"/>
  <c r="AN942" i="6"/>
  <c r="L1028" i="6"/>
  <c r="BB1112" i="6"/>
  <c r="L1133" i="6" s="1"/>
  <c r="AN1114" i="6"/>
  <c r="I1118" i="6"/>
  <c r="L1303" i="6"/>
  <c r="L1364" i="6"/>
  <c r="L1469" i="6"/>
  <c r="L109" i="6"/>
  <c r="AW129" i="6" s="1"/>
  <c r="J112" i="6"/>
  <c r="J115" i="6"/>
  <c r="J135" i="6"/>
  <c r="J148" i="6"/>
  <c r="L158" i="6"/>
  <c r="AO184" i="6" s="1"/>
  <c r="J168" i="6"/>
  <c r="J169" i="6"/>
  <c r="J227" i="6"/>
  <c r="L273" i="6"/>
  <c r="J280" i="6"/>
  <c r="J317" i="6"/>
  <c r="L361" i="6"/>
  <c r="L584" i="6"/>
  <c r="AO599" i="6" s="1"/>
  <c r="AT611" i="6"/>
  <c r="L608" i="6" s="1"/>
  <c r="L696" i="6"/>
  <c r="J733" i="6"/>
  <c r="L747" i="6"/>
  <c r="L803" i="6"/>
  <c r="AT812" i="6" s="1"/>
  <c r="J818" i="6"/>
  <c r="J902" i="6"/>
  <c r="L1010" i="6"/>
  <c r="L1058" i="6"/>
  <c r="AO1069" i="6" s="1"/>
  <c r="J1202" i="6"/>
  <c r="J1296" i="6"/>
  <c r="L1318" i="6"/>
  <c r="J1333" i="6"/>
  <c r="L1360" i="6"/>
  <c r="L1358" i="6" s="1"/>
  <c r="L1447" i="6"/>
  <c r="L1446" i="6"/>
  <c r="L1483" i="6"/>
  <c r="L1559" i="6"/>
  <c r="L1550" i="6" s="1"/>
  <c r="AT72" i="6"/>
  <c r="L48" i="6"/>
  <c r="AO72" i="6" s="1"/>
  <c r="L424" i="6"/>
  <c r="AO442" i="6" s="1"/>
  <c r="AT442" i="6"/>
  <c r="L494" i="6" s="1"/>
  <c r="AR549" i="6"/>
  <c r="AT686" i="6"/>
  <c r="L683" i="6" s="1"/>
  <c r="L676" i="6"/>
  <c r="AO686" i="6" s="1"/>
  <c r="L1247" i="6"/>
  <c r="AT1262" i="6"/>
  <c r="L1271" i="6" s="1"/>
  <c r="L541" i="6"/>
  <c r="AO549" i="6" s="1"/>
  <c r="AT549" i="6"/>
  <c r="AR568" i="6"/>
  <c r="L864" i="6"/>
  <c r="AR868" i="6"/>
  <c r="AR357" i="6"/>
  <c r="L731" i="6"/>
  <c r="AT741" i="6"/>
  <c r="AR1208" i="6"/>
  <c r="L1205" i="6" s="1"/>
  <c r="L137" i="6"/>
  <c r="AR1021" i="6"/>
  <c r="AR713" i="6"/>
  <c r="AR72" i="6"/>
  <c r="L89" i="6"/>
  <c r="AT97" i="6"/>
  <c r="L94" i="6" s="1"/>
  <c r="AT713" i="6"/>
  <c r="L695" i="6"/>
  <c r="AO713" i="6" s="1"/>
  <c r="L455" i="6"/>
  <c r="AT298" i="6"/>
  <c r="L272" i="6"/>
  <c r="L914" i="6"/>
  <c r="AT924" i="6"/>
  <c r="L1170" i="6"/>
  <c r="AO1186" i="6" s="1"/>
  <c r="AT1186" i="6"/>
  <c r="L76" i="6"/>
  <c r="AT84" i="6"/>
  <c r="L81" i="6" s="1"/>
  <c r="AO370" i="6"/>
  <c r="L146" i="6"/>
  <c r="AO154" i="6" s="1"/>
  <c r="AT154" i="6"/>
  <c r="L151" i="6" s="1"/>
  <c r="L245" i="6"/>
  <c r="AO253" i="6" s="1"/>
  <c r="L934" i="6"/>
  <c r="L201" i="6"/>
  <c r="L258" i="6"/>
  <c r="J284" i="6"/>
  <c r="L302" i="6"/>
  <c r="AO310" i="6" s="1"/>
  <c r="L315" i="6"/>
  <c r="AT323" i="6"/>
  <c r="L320" i="6" s="1"/>
  <c r="L438" i="6"/>
  <c r="L607" i="6"/>
  <c r="L648" i="6"/>
  <c r="AO658" i="6" s="1"/>
  <c r="AT658" i="6"/>
  <c r="L717" i="6"/>
  <c r="L723" i="6" s="1"/>
  <c r="AR882" i="6"/>
  <c r="L879" i="6" s="1"/>
  <c r="L1365" i="6"/>
  <c r="AN1388" i="6"/>
  <c r="K1388" i="6"/>
  <c r="I1388" i="6" s="1"/>
  <c r="AX1388" i="6"/>
  <c r="AN1400" i="6"/>
  <c r="K1400" i="6"/>
  <c r="I1400" i="6" s="1"/>
  <c r="AX1400" i="6"/>
  <c r="AN1412" i="6"/>
  <c r="K1412" i="6"/>
  <c r="I1412" i="6" s="1"/>
  <c r="AX1412" i="6"/>
  <c r="AN1424" i="6"/>
  <c r="K1424" i="6"/>
  <c r="I1424" i="6" s="1"/>
  <c r="AX1424" i="6"/>
  <c r="AR485" i="6"/>
  <c r="L482" i="6" s="1"/>
  <c r="L979" i="6"/>
  <c r="AT989" i="6"/>
  <c r="L986" i="6" s="1"/>
  <c r="L921" i="6"/>
  <c r="L1192" i="6"/>
  <c r="AO1208" i="6" s="1"/>
  <c r="AN1384" i="6"/>
  <c r="K1384" i="6"/>
  <c r="I1384" i="6" s="1"/>
  <c r="AX1384" i="6"/>
  <c r="AN1396" i="6"/>
  <c r="K1396" i="6"/>
  <c r="I1396" i="6" s="1"/>
  <c r="AX1396" i="6"/>
  <c r="AN1408" i="6"/>
  <c r="K1408" i="6"/>
  <c r="I1408" i="6" s="1"/>
  <c r="AX1408" i="6"/>
  <c r="AN1420" i="6"/>
  <c r="K1420" i="6"/>
  <c r="I1420" i="6" s="1"/>
  <c r="AX1420" i="6"/>
  <c r="L1351" i="6"/>
  <c r="L1161" i="6"/>
  <c r="AT129" i="6"/>
  <c r="L126" i="6" s="1"/>
  <c r="L103" i="6"/>
  <c r="L830" i="6"/>
  <c r="AT840" i="6"/>
  <c r="L837" i="6" s="1"/>
  <c r="AR196" i="6"/>
  <c r="L193" i="6" s="1"/>
  <c r="L844" i="6"/>
  <c r="AT868" i="6"/>
  <c r="L900" i="6"/>
  <c r="AO910" i="6" s="1"/>
  <c r="AT910" i="6"/>
  <c r="AR1084" i="6"/>
  <c r="L1081" i="6" s="1"/>
  <c r="J1249" i="6"/>
  <c r="L1065" i="6"/>
  <c r="AR1069" i="6"/>
  <c r="L1066" i="6" s="1"/>
  <c r="AR727" i="6"/>
  <c r="L724" i="6" s="1"/>
  <c r="L955" i="6"/>
  <c r="L953" i="6" s="1"/>
  <c r="L850" i="6"/>
  <c r="L872" i="6"/>
  <c r="AO882" i="6" s="1"/>
  <c r="L1088" i="6"/>
  <c r="L1093" i="6" s="1"/>
  <c r="AN1382" i="6"/>
  <c r="K1382" i="6"/>
  <c r="I1382" i="6" s="1"/>
  <c r="AX1382" i="6"/>
  <c r="AW1388" i="6"/>
  <c r="AN1394" i="6"/>
  <c r="K1394" i="6"/>
  <c r="I1394" i="6" s="1"/>
  <c r="AX1394" i="6"/>
  <c r="AW1400" i="6"/>
  <c r="AN1406" i="6"/>
  <c r="K1406" i="6"/>
  <c r="I1406" i="6" s="1"/>
  <c r="AX1406" i="6"/>
  <c r="AW1412" i="6"/>
  <c r="AN1418" i="6"/>
  <c r="K1418" i="6"/>
  <c r="I1418" i="6" s="1"/>
  <c r="AX1418" i="6"/>
  <c r="AW1424" i="6"/>
  <c r="AN1430" i="6"/>
  <c r="K1430" i="6"/>
  <c r="I1430" i="6" s="1"/>
  <c r="AX1430" i="6"/>
  <c r="AR658" i="6"/>
  <c r="AR342" i="6"/>
  <c r="AR241" i="6"/>
  <c r="AR253" i="6"/>
  <c r="L250" i="6" s="1"/>
  <c r="L249" i="6"/>
  <c r="L1073" i="6"/>
  <c r="L1080" i="6" s="1"/>
  <c r="AR383" i="6"/>
  <c r="L380" i="6" s="1"/>
  <c r="AR599" i="6"/>
  <c r="L596" i="6" s="1"/>
  <c r="L595" i="6"/>
  <c r="L1009" i="6"/>
  <c r="AO1021" i="6" s="1"/>
  <c r="AT1021" i="6"/>
  <c r="L1101" i="6"/>
  <c r="AT1110" i="6"/>
  <c r="L1107" i="6" s="1"/>
  <c r="AR1186" i="6"/>
  <c r="AR765" i="6"/>
  <c r="L993" i="6"/>
  <c r="AT1005" i="6"/>
  <c r="L1002" i="6" s="1"/>
  <c r="AR141" i="6"/>
  <c r="L138" i="6" s="1"/>
  <c r="AR209" i="6"/>
  <c r="L206" i="6" s="1"/>
  <c r="J279" i="6"/>
  <c r="L366" i="6"/>
  <c r="L498" i="6"/>
  <c r="L496" i="6" s="1"/>
  <c r="AR741" i="6"/>
  <c r="L738" i="6" s="1"/>
  <c r="L737" i="6"/>
  <c r="AR826" i="6"/>
  <c r="L823" i="6" s="1"/>
  <c r="AR938" i="6"/>
  <c r="J1200" i="6"/>
  <c r="AR1054" i="6"/>
  <c r="L1051" i="6" s="1"/>
  <c r="L374" i="6"/>
  <c r="AO383" i="6" s="1"/>
  <c r="AR184" i="6"/>
  <c r="L181" i="6" s="1"/>
  <c r="L347" i="6"/>
  <c r="L554" i="6"/>
  <c r="L778" i="6"/>
  <c r="L776" i="6" s="1"/>
  <c r="AT765" i="6"/>
  <c r="L746" i="6"/>
  <c r="AO765" i="6" s="1"/>
  <c r="AT938" i="6"/>
  <c r="BB940" i="6"/>
  <c r="AO1299" i="6"/>
  <c r="L1306" i="6" s="1"/>
  <c r="AN1299" i="6"/>
  <c r="L1363" i="6"/>
  <c r="AN1392" i="6"/>
  <c r="K1392" i="6"/>
  <c r="I1392" i="6" s="1"/>
  <c r="AX1392" i="6"/>
  <c r="AN1404" i="6"/>
  <c r="K1404" i="6"/>
  <c r="I1404" i="6" s="1"/>
  <c r="AX1404" i="6"/>
  <c r="AN1416" i="6"/>
  <c r="K1416" i="6"/>
  <c r="I1416" i="6" s="1"/>
  <c r="AX1416" i="6"/>
  <c r="AN1428" i="6"/>
  <c r="K1428" i="6"/>
  <c r="I1428" i="6" s="1"/>
  <c r="AX1428" i="6"/>
  <c r="L306" i="6"/>
  <c r="AR310" i="6"/>
  <c r="L307" i="6" s="1"/>
  <c r="L278" i="6"/>
  <c r="AW298" i="6" s="1"/>
  <c r="AT896" i="6"/>
  <c r="L1199" i="6"/>
  <c r="AW1208" i="6" s="1"/>
  <c r="AR896" i="6"/>
  <c r="L164" i="6"/>
  <c r="AW184" i="6" s="1"/>
  <c r="L334" i="6"/>
  <c r="AW342" i="6" s="1"/>
  <c r="L761" i="6"/>
  <c r="AR812" i="6"/>
  <c r="K1112" i="6"/>
  <c r="I1112" i="6" s="1"/>
  <c r="J1178" i="6"/>
  <c r="AN1422" i="6"/>
  <c r="K1422" i="6"/>
  <c r="I1422" i="6" s="1"/>
  <c r="AX1422" i="6"/>
  <c r="AR910" i="6"/>
  <c r="AN940" i="6"/>
  <c r="AR298" i="6"/>
  <c r="L295" i="6" s="1"/>
  <c r="L454" i="6"/>
  <c r="AT537" i="6"/>
  <c r="L816" i="6"/>
  <c r="AO826" i="6" s="1"/>
  <c r="J1036" i="6"/>
  <c r="L1050" i="6"/>
  <c r="AN1116" i="6"/>
  <c r="AR1165" i="6"/>
  <c r="L1281" i="6"/>
  <c r="AW1384" i="6"/>
  <c r="AN1390" i="6"/>
  <c r="K1390" i="6"/>
  <c r="I1390" i="6" s="1"/>
  <c r="AX1390" i="6"/>
  <c r="AW1396" i="6"/>
  <c r="AN1402" i="6"/>
  <c r="K1402" i="6"/>
  <c r="I1402" i="6" s="1"/>
  <c r="AX1402" i="6"/>
  <c r="AW1408" i="6"/>
  <c r="AN1414" i="6"/>
  <c r="K1414" i="6"/>
  <c r="I1414" i="6" s="1"/>
  <c r="AX1414" i="6"/>
  <c r="AW1420" i="6"/>
  <c r="AN1426" i="6"/>
  <c r="K1426" i="6"/>
  <c r="I1426" i="6" s="1"/>
  <c r="AX1426" i="6"/>
  <c r="AR442" i="6"/>
  <c r="L851" i="6"/>
  <c r="L1356" i="6"/>
  <c r="L1352" i="6" s="1"/>
  <c r="AN1386" i="6"/>
  <c r="K1386" i="6"/>
  <c r="I1386" i="6" s="1"/>
  <c r="AX1386" i="6"/>
  <c r="AN1398" i="6"/>
  <c r="K1398" i="6"/>
  <c r="I1398" i="6" s="1"/>
  <c r="AX1398" i="6"/>
  <c r="AN1410" i="6"/>
  <c r="K1410" i="6"/>
  <c r="I1410" i="6" s="1"/>
  <c r="AX1410" i="6"/>
  <c r="L188" i="6"/>
  <c r="AO196" i="6" s="1"/>
  <c r="AR370" i="6"/>
  <c r="L367" i="6" s="1"/>
  <c r="L622" i="6"/>
  <c r="AR580" i="6"/>
  <c r="L985" i="6"/>
  <c r="L1315" i="6"/>
  <c r="L1308" i="6"/>
  <c r="I1347" i="6"/>
  <c r="L1539" i="6"/>
  <c r="K1341" i="6"/>
  <c r="I1341" i="6" s="1"/>
  <c r="BB942" i="6"/>
  <c r="AT1165" i="6"/>
  <c r="L1217" i="6" s="1"/>
  <c r="AR1262" i="6"/>
  <c r="AN1341" i="6"/>
  <c r="AT1097" i="6"/>
  <c r="L1094" i="6" s="1"/>
  <c r="AR1041" i="6"/>
  <c r="AT580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1" i="3"/>
  <c r="Y1" i="3"/>
  <c r="CV1" i="3" s="1"/>
  <c r="CU1" i="3"/>
  <c r="CX1" i="3"/>
  <c r="DI1" i="3" s="1"/>
  <c r="CY1" i="3"/>
  <c r="CZ1" i="3"/>
  <c r="DA1" i="3"/>
  <c r="DB1" i="3"/>
  <c r="DC1" i="3"/>
  <c r="DF1" i="3"/>
  <c r="DG1" i="3"/>
  <c r="DH1" i="3"/>
  <c r="DJ1" i="3"/>
  <c r="A2" i="3"/>
  <c r="Y2" i="3"/>
  <c r="CX2" i="3" s="1"/>
  <c r="CY2" i="3"/>
  <c r="CZ2" i="3"/>
  <c r="DB2" i="3" s="1"/>
  <c r="DA2" i="3"/>
  <c r="DC2" i="3"/>
  <c r="A3" i="3"/>
  <c r="Y3" i="3"/>
  <c r="CX3" i="3" s="1"/>
  <c r="DH3" i="3" s="1"/>
  <c r="CW3" i="3"/>
  <c r="CY3" i="3"/>
  <c r="CZ3" i="3"/>
  <c r="DB3" i="3" s="1"/>
  <c r="DA3" i="3"/>
  <c r="DC3" i="3"/>
  <c r="DF3" i="3"/>
  <c r="DG3" i="3"/>
  <c r="DJ3" i="3" s="1"/>
  <c r="DI3" i="3"/>
  <c r="A4" i="3"/>
  <c r="Y4" i="3"/>
  <c r="CW4" i="3"/>
  <c r="CX4" i="3"/>
  <c r="DG4" i="3" s="1"/>
  <c r="CY4" i="3"/>
  <c r="CZ4" i="3"/>
  <c r="DB4" i="3" s="1"/>
  <c r="DA4" i="3"/>
  <c r="DC4" i="3"/>
  <c r="DF4" i="3"/>
  <c r="A5" i="3"/>
  <c r="Y5" i="3"/>
  <c r="CX5" i="3"/>
  <c r="DI5" i="3" s="1"/>
  <c r="CY5" i="3"/>
  <c r="CZ5" i="3"/>
  <c r="DA5" i="3"/>
  <c r="DB5" i="3"/>
  <c r="DC5" i="3"/>
  <c r="DF5" i="3"/>
  <c r="DJ5" i="3" s="1"/>
  <c r="DG5" i="3"/>
  <c r="DH5" i="3"/>
  <c r="A6" i="3"/>
  <c r="Y6" i="3"/>
  <c r="CX6" i="3" s="1"/>
  <c r="CY6" i="3"/>
  <c r="CZ6" i="3"/>
  <c r="DB6" i="3" s="1"/>
  <c r="DA6" i="3"/>
  <c r="DC6" i="3"/>
  <c r="A7" i="3"/>
  <c r="Y7" i="3"/>
  <c r="CX7" i="3"/>
  <c r="CY7" i="3"/>
  <c r="CZ7" i="3"/>
  <c r="DB7" i="3" s="1"/>
  <c r="DA7" i="3"/>
  <c r="DC7" i="3"/>
  <c r="DG7" i="3"/>
  <c r="DH7" i="3"/>
  <c r="A8" i="3"/>
  <c r="Y8" i="3"/>
  <c r="CX8" i="3"/>
  <c r="DI8" i="3" s="1"/>
  <c r="CY8" i="3"/>
  <c r="CZ8" i="3"/>
  <c r="DB8" i="3" s="1"/>
  <c r="DA8" i="3"/>
  <c r="DC8" i="3"/>
  <c r="DF8" i="3"/>
  <c r="DJ8" i="3" s="1"/>
  <c r="DG8" i="3"/>
  <c r="DH8" i="3"/>
  <c r="A9" i="3"/>
  <c r="Y9" i="3"/>
  <c r="CX9" i="3" s="1"/>
  <c r="CY9" i="3"/>
  <c r="CZ9" i="3"/>
  <c r="DB9" i="3" s="1"/>
  <c r="DA9" i="3"/>
  <c r="DC9" i="3"/>
  <c r="A10" i="3"/>
  <c r="Y10" i="3"/>
  <c r="CX10" i="3" s="1"/>
  <c r="CY10" i="3"/>
  <c r="CZ10" i="3"/>
  <c r="DA10" i="3"/>
  <c r="DB10" i="3"/>
  <c r="DC10" i="3"/>
  <c r="A11" i="3"/>
  <c r="Y11" i="3"/>
  <c r="CX11" i="3"/>
  <c r="CY11" i="3"/>
  <c r="CZ11" i="3"/>
  <c r="DB11" i="3" s="1"/>
  <c r="DA11" i="3"/>
  <c r="DC11" i="3"/>
  <c r="A12" i="3"/>
  <c r="Y12" i="3"/>
  <c r="CX12" i="3" s="1"/>
  <c r="DH12" i="3" s="1"/>
  <c r="CY12" i="3"/>
  <c r="CZ12" i="3"/>
  <c r="DA12" i="3"/>
  <c r="DB12" i="3"/>
  <c r="DC12" i="3"/>
  <c r="DF12" i="3"/>
  <c r="DJ12" i="3" s="1"/>
  <c r="DG12" i="3"/>
  <c r="DI12" i="3"/>
  <c r="A13" i="3"/>
  <c r="Y13" i="3"/>
  <c r="CX13" i="3"/>
  <c r="DF13" i="3" s="1"/>
  <c r="DJ13" i="3" s="1"/>
  <c r="CY13" i="3"/>
  <c r="CZ13" i="3"/>
  <c r="DA13" i="3"/>
  <c r="DB13" i="3"/>
  <c r="DC13" i="3"/>
  <c r="DG13" i="3"/>
  <c r="DH13" i="3"/>
  <c r="DI13" i="3"/>
  <c r="A14" i="3"/>
  <c r="Y14" i="3"/>
  <c r="CX14" i="3" s="1"/>
  <c r="DH14" i="3" s="1"/>
  <c r="CY14" i="3"/>
  <c r="CZ14" i="3"/>
  <c r="DB14" i="3" s="1"/>
  <c r="DA14" i="3"/>
  <c r="DC14" i="3"/>
  <c r="DF14" i="3"/>
  <c r="DJ14" i="3" s="1"/>
  <c r="DG14" i="3"/>
  <c r="DI14" i="3"/>
  <c r="A15" i="3"/>
  <c r="Y15" i="3"/>
  <c r="CX15" i="3"/>
  <c r="DH15" i="3" s="1"/>
  <c r="CY15" i="3"/>
  <c r="CZ15" i="3"/>
  <c r="DA15" i="3"/>
  <c r="DB15" i="3"/>
  <c r="DC15" i="3"/>
  <c r="DF15" i="3"/>
  <c r="DJ15" i="3" s="1"/>
  <c r="DG15" i="3"/>
  <c r="A16" i="3"/>
  <c r="Y16" i="3"/>
  <c r="CX16" i="3" s="1"/>
  <c r="CY16" i="3"/>
  <c r="CZ16" i="3"/>
  <c r="DB16" i="3" s="1"/>
  <c r="DA16" i="3"/>
  <c r="DC16" i="3"/>
  <c r="A17" i="3"/>
  <c r="Y17" i="3"/>
  <c r="CX17" i="3" s="1"/>
  <c r="CY17" i="3"/>
  <c r="CZ17" i="3"/>
  <c r="DA17" i="3"/>
  <c r="DB17" i="3"/>
  <c r="DC17" i="3"/>
  <c r="DF17" i="3"/>
  <c r="DJ17" i="3" s="1"/>
  <c r="A18" i="3"/>
  <c r="Y18" i="3"/>
  <c r="CX18" i="3" s="1"/>
  <c r="CY18" i="3"/>
  <c r="CZ18" i="3"/>
  <c r="DA18" i="3"/>
  <c r="DB18" i="3"/>
  <c r="DC18" i="3"/>
  <c r="A19" i="3"/>
  <c r="Y19" i="3"/>
  <c r="CV19" i="3" s="1"/>
  <c r="CU19" i="3"/>
  <c r="CY19" i="3"/>
  <c r="CZ19" i="3"/>
  <c r="DA19" i="3"/>
  <c r="DB19" i="3"/>
  <c r="DC19" i="3"/>
  <c r="A20" i="3"/>
  <c r="Y20" i="3"/>
  <c r="CX20" i="3" s="1"/>
  <c r="DG20" i="3" s="1"/>
  <c r="CY20" i="3"/>
  <c r="CZ20" i="3"/>
  <c r="DB20" i="3" s="1"/>
  <c r="DA20" i="3"/>
  <c r="DC20" i="3"/>
  <c r="DF20" i="3"/>
  <c r="A21" i="3"/>
  <c r="Y21" i="3"/>
  <c r="CY21" i="3"/>
  <c r="CZ21" i="3"/>
  <c r="DB21" i="3" s="1"/>
  <c r="DA21" i="3"/>
  <c r="DC21" i="3"/>
  <c r="A22" i="3"/>
  <c r="Y22" i="3"/>
  <c r="CU22" i="3"/>
  <c r="CV22" i="3"/>
  <c r="CX22" i="3"/>
  <c r="CY22" i="3"/>
  <c r="CZ22" i="3"/>
  <c r="DA22" i="3"/>
  <c r="DB22" i="3"/>
  <c r="DC22" i="3"/>
  <c r="A23" i="3"/>
  <c r="Y23" i="3"/>
  <c r="CX23" i="3"/>
  <c r="CY23" i="3"/>
  <c r="CZ23" i="3"/>
  <c r="DA23" i="3"/>
  <c r="DB23" i="3"/>
  <c r="DC23" i="3"/>
  <c r="DF23" i="3"/>
  <c r="A24" i="3"/>
  <c r="Y24" i="3"/>
  <c r="CW24" i="3"/>
  <c r="V38" i="1" s="1"/>
  <c r="G90" i="6" s="1"/>
  <c r="CX24" i="3"/>
  <c r="CY24" i="3"/>
  <c r="CZ24" i="3"/>
  <c r="DA24" i="3"/>
  <c r="DB24" i="3"/>
  <c r="DC24" i="3"/>
  <c r="DF24" i="3"/>
  <c r="DG24" i="3"/>
  <c r="DH24" i="3"/>
  <c r="DI24" i="3"/>
  <c r="DJ24" i="3"/>
  <c r="A25" i="3"/>
  <c r="Y25" i="3"/>
  <c r="CU25" i="3"/>
  <c r="CV25" i="3"/>
  <c r="CX25" i="3"/>
  <c r="CY25" i="3"/>
  <c r="CZ25" i="3"/>
  <c r="DB25" i="3" s="1"/>
  <c r="DA25" i="3"/>
  <c r="DC25" i="3"/>
  <c r="A26" i="3"/>
  <c r="Y26" i="3"/>
  <c r="CX26" i="3"/>
  <c r="CY26" i="3"/>
  <c r="CZ26" i="3"/>
  <c r="DA26" i="3"/>
  <c r="DB26" i="3"/>
  <c r="DC26" i="3"/>
  <c r="A27" i="3"/>
  <c r="Y27" i="3"/>
  <c r="CX27" i="3" s="1"/>
  <c r="CW27" i="3"/>
  <c r="CY27" i="3"/>
  <c r="CZ27" i="3"/>
  <c r="DB27" i="3" s="1"/>
  <c r="DA27" i="3"/>
  <c r="DC27" i="3"/>
  <c r="A28" i="3"/>
  <c r="Y28" i="3"/>
  <c r="CW28" i="3" s="1"/>
  <c r="CY28" i="3"/>
  <c r="CZ28" i="3"/>
  <c r="DA28" i="3"/>
  <c r="DB28" i="3"/>
  <c r="DC28" i="3"/>
  <c r="A29" i="3"/>
  <c r="Y29" i="3"/>
  <c r="CX29" i="3"/>
  <c r="DF29" i="3" s="1"/>
  <c r="CY29" i="3"/>
  <c r="CZ29" i="3"/>
  <c r="DB29" i="3" s="1"/>
  <c r="DA29" i="3"/>
  <c r="DC29" i="3"/>
  <c r="DG29" i="3"/>
  <c r="DH29" i="3"/>
  <c r="DI29" i="3"/>
  <c r="DJ29" i="3"/>
  <c r="A30" i="3"/>
  <c r="Y30" i="3"/>
  <c r="CX30" i="3"/>
  <c r="CY30" i="3"/>
  <c r="CZ30" i="3"/>
  <c r="DA30" i="3"/>
  <c r="DB30" i="3"/>
  <c r="DC30" i="3"/>
  <c r="A31" i="3"/>
  <c r="Y31" i="3"/>
  <c r="CX31" i="3" s="1"/>
  <c r="CY31" i="3"/>
  <c r="CZ31" i="3"/>
  <c r="DA31" i="3"/>
  <c r="DB31" i="3"/>
  <c r="DC31" i="3"/>
  <c r="A32" i="3"/>
  <c r="Y32" i="3"/>
  <c r="CX32" i="3" s="1"/>
  <c r="CY32" i="3"/>
  <c r="CZ32" i="3"/>
  <c r="DA32" i="3"/>
  <c r="DB32" i="3"/>
  <c r="DC32" i="3"/>
  <c r="A33" i="3"/>
  <c r="Y33" i="3"/>
  <c r="CX33" i="3"/>
  <c r="DF33" i="3" s="1"/>
  <c r="CY33" i="3"/>
  <c r="CZ33" i="3"/>
  <c r="DB33" i="3" s="1"/>
  <c r="DA33" i="3"/>
  <c r="DC33" i="3"/>
  <c r="DG33" i="3"/>
  <c r="DH33" i="3"/>
  <c r="DI33" i="3"/>
  <c r="DJ33" i="3"/>
  <c r="A34" i="3"/>
  <c r="Y34" i="3"/>
  <c r="CX34" i="3"/>
  <c r="DH34" i="3" s="1"/>
  <c r="CY34" i="3"/>
  <c r="CZ34" i="3"/>
  <c r="DB34" i="3" s="1"/>
  <c r="DA34" i="3"/>
  <c r="DC34" i="3"/>
  <c r="DF34" i="3"/>
  <c r="DJ34" i="3" s="1"/>
  <c r="DG34" i="3"/>
  <c r="DI34" i="3"/>
  <c r="A35" i="3"/>
  <c r="Y35" i="3"/>
  <c r="CX35" i="3"/>
  <c r="DH35" i="3" s="1"/>
  <c r="CY35" i="3"/>
  <c r="CZ35" i="3"/>
  <c r="DB35" i="3" s="1"/>
  <c r="DA35" i="3"/>
  <c r="DC35" i="3"/>
  <c r="DF35" i="3"/>
  <c r="DJ35" i="3" s="1"/>
  <c r="DG35" i="3"/>
  <c r="A36" i="3"/>
  <c r="Y36" i="3"/>
  <c r="CX36" i="3" s="1"/>
  <c r="CY36" i="3"/>
  <c r="CZ36" i="3"/>
  <c r="DB36" i="3" s="1"/>
  <c r="DA36" i="3"/>
  <c r="DC36" i="3"/>
  <c r="DF36" i="3"/>
  <c r="DJ36" i="3" s="1"/>
  <c r="DG36" i="3"/>
  <c r="DH36" i="3"/>
  <c r="DI36" i="3"/>
  <c r="A37" i="3"/>
  <c r="Y37" i="3"/>
  <c r="CX37" i="3" s="1"/>
  <c r="CY37" i="3"/>
  <c r="CZ37" i="3"/>
  <c r="DA37" i="3"/>
  <c r="DB37" i="3"/>
  <c r="DC37" i="3"/>
  <c r="A38" i="3"/>
  <c r="Y38" i="3"/>
  <c r="CX38" i="3"/>
  <c r="CY38" i="3"/>
  <c r="CZ38" i="3"/>
  <c r="DA38" i="3"/>
  <c r="DB38" i="3"/>
  <c r="DC38" i="3"/>
  <c r="DH38" i="3"/>
  <c r="DI38" i="3"/>
  <c r="A39" i="3"/>
  <c r="Y39" i="3"/>
  <c r="CX39" i="3" s="1"/>
  <c r="CY39" i="3"/>
  <c r="CZ39" i="3"/>
  <c r="DA39" i="3"/>
  <c r="DB39" i="3"/>
  <c r="DC39" i="3"/>
  <c r="A40" i="3"/>
  <c r="Y40" i="3"/>
  <c r="CX40" i="3"/>
  <c r="CY40" i="3"/>
  <c r="CZ40" i="3"/>
  <c r="DA40" i="3"/>
  <c r="DB40" i="3"/>
  <c r="DC40" i="3"/>
  <c r="A41" i="3"/>
  <c r="Y41" i="3"/>
  <c r="CX41" i="3" s="1"/>
  <c r="CY41" i="3"/>
  <c r="CZ41" i="3"/>
  <c r="DA41" i="3"/>
  <c r="DB41" i="3"/>
  <c r="DC41" i="3"/>
  <c r="DH41" i="3"/>
  <c r="A42" i="3"/>
  <c r="Y42" i="3"/>
  <c r="CX42" i="3"/>
  <c r="CY42" i="3"/>
  <c r="CZ42" i="3"/>
  <c r="DB42" i="3" s="1"/>
  <c r="DA42" i="3"/>
  <c r="DC42" i="3"/>
  <c r="DF42" i="3"/>
  <c r="DJ42" i="3" s="1"/>
  <c r="A43" i="3"/>
  <c r="Y43" i="3"/>
  <c r="CX43" i="3"/>
  <c r="CY43" i="3"/>
  <c r="CZ43" i="3"/>
  <c r="DA43" i="3"/>
  <c r="DB43" i="3"/>
  <c r="DC43" i="3"/>
  <c r="DF43" i="3"/>
  <c r="DG43" i="3"/>
  <c r="DH43" i="3"/>
  <c r="DI43" i="3"/>
  <c r="DJ43" i="3"/>
  <c r="A44" i="3"/>
  <c r="Y44" i="3"/>
  <c r="CX44" i="3"/>
  <c r="DG44" i="3" s="1"/>
  <c r="CY44" i="3"/>
  <c r="CZ44" i="3"/>
  <c r="DB44" i="3" s="1"/>
  <c r="DA44" i="3"/>
  <c r="DC44" i="3"/>
  <c r="DF44" i="3"/>
  <c r="DH44" i="3"/>
  <c r="DI44" i="3"/>
  <c r="DJ44" i="3"/>
  <c r="A45" i="3"/>
  <c r="Y45" i="3"/>
  <c r="CX45" i="3" s="1"/>
  <c r="CU45" i="3"/>
  <c r="CV45" i="3"/>
  <c r="CY45" i="3"/>
  <c r="CZ45" i="3"/>
  <c r="DA45" i="3"/>
  <c r="DB45" i="3"/>
  <c r="DC45" i="3"/>
  <c r="A46" i="3"/>
  <c r="Y46" i="3"/>
  <c r="CX46" i="3"/>
  <c r="CY46" i="3"/>
  <c r="CZ46" i="3"/>
  <c r="DA46" i="3"/>
  <c r="DB46" i="3"/>
  <c r="DC46" i="3"/>
  <c r="DF46" i="3"/>
  <c r="A47" i="3"/>
  <c r="Y47" i="3"/>
  <c r="CW47" i="3"/>
  <c r="V50" i="1" s="1"/>
  <c r="G134" i="6" s="1"/>
  <c r="CX47" i="3"/>
  <c r="CY47" i="3"/>
  <c r="CZ47" i="3"/>
  <c r="DA47" i="3"/>
  <c r="DB47" i="3"/>
  <c r="DC47" i="3"/>
  <c r="DF47" i="3"/>
  <c r="DG47" i="3"/>
  <c r="DH47" i="3"/>
  <c r="DI47" i="3"/>
  <c r="DJ47" i="3"/>
  <c r="A48" i="3"/>
  <c r="Y48" i="3"/>
  <c r="CU48" i="3"/>
  <c r="CV48" i="3"/>
  <c r="CX48" i="3"/>
  <c r="DF48" i="3" s="1"/>
  <c r="CY48" i="3"/>
  <c r="CZ48" i="3"/>
  <c r="DB48" i="3" s="1"/>
  <c r="DA48" i="3"/>
  <c r="DC48" i="3"/>
  <c r="DG48" i="3"/>
  <c r="DH48" i="3"/>
  <c r="A49" i="3"/>
  <c r="Y49" i="3"/>
  <c r="CX49" i="3" s="1"/>
  <c r="CY49" i="3"/>
  <c r="CZ49" i="3"/>
  <c r="DA49" i="3"/>
  <c r="DB49" i="3"/>
  <c r="DC49" i="3"/>
  <c r="DG49" i="3"/>
  <c r="A50" i="3"/>
  <c r="Y50" i="3"/>
  <c r="CW50" i="3"/>
  <c r="CX50" i="3"/>
  <c r="CY50" i="3"/>
  <c r="CZ50" i="3"/>
  <c r="DB50" i="3" s="1"/>
  <c r="DA50" i="3"/>
  <c r="DC50" i="3"/>
  <c r="A51" i="3"/>
  <c r="Y51" i="3"/>
  <c r="CV51" i="3" s="1"/>
  <c r="CU51" i="3"/>
  <c r="CY51" i="3"/>
  <c r="CZ51" i="3"/>
  <c r="DB51" i="3" s="1"/>
  <c r="DA51" i="3"/>
  <c r="DC51" i="3"/>
  <c r="A52" i="3"/>
  <c r="Y52" i="3"/>
  <c r="CX52" i="3" s="1"/>
  <c r="CY52" i="3"/>
  <c r="CZ52" i="3"/>
  <c r="DB52" i="3" s="1"/>
  <c r="DA52" i="3"/>
  <c r="DC52" i="3"/>
  <c r="A53" i="3"/>
  <c r="Y53" i="3"/>
  <c r="CY53" i="3"/>
  <c r="CZ53" i="3"/>
  <c r="DB53" i="3" s="1"/>
  <c r="DA53" i="3"/>
  <c r="DC53" i="3"/>
  <c r="A54" i="3"/>
  <c r="Y54" i="3"/>
  <c r="CW54" i="3" s="1"/>
  <c r="CY54" i="3"/>
  <c r="CZ54" i="3"/>
  <c r="DB54" i="3" s="1"/>
  <c r="DA54" i="3"/>
  <c r="DC54" i="3"/>
  <c r="A55" i="3"/>
  <c r="Y55" i="3"/>
  <c r="CX55" i="3"/>
  <c r="DH55" i="3" s="1"/>
  <c r="CY55" i="3"/>
  <c r="CZ55" i="3"/>
  <c r="DA55" i="3"/>
  <c r="DB55" i="3"/>
  <c r="DC55" i="3"/>
  <c r="DF55" i="3"/>
  <c r="DJ55" i="3" s="1"/>
  <c r="DG55" i="3"/>
  <c r="A56" i="3"/>
  <c r="Y56" i="3"/>
  <c r="CX56" i="3" s="1"/>
  <c r="DG56" i="3" s="1"/>
  <c r="CY56" i="3"/>
  <c r="CZ56" i="3"/>
  <c r="DB56" i="3" s="1"/>
  <c r="DA56" i="3"/>
  <c r="DC56" i="3"/>
  <c r="DF56" i="3"/>
  <c r="DH56" i="3"/>
  <c r="DI56" i="3"/>
  <c r="DJ56" i="3"/>
  <c r="A57" i="3"/>
  <c r="Y57" i="3"/>
  <c r="CX57" i="3" s="1"/>
  <c r="CY57" i="3"/>
  <c r="CZ57" i="3"/>
  <c r="DA57" i="3"/>
  <c r="DB57" i="3"/>
  <c r="DC57" i="3"/>
  <c r="DF57" i="3"/>
  <c r="DJ57" i="3" s="1"/>
  <c r="A58" i="3"/>
  <c r="Y58" i="3"/>
  <c r="CX58" i="3"/>
  <c r="CY58" i="3"/>
  <c r="CZ58" i="3"/>
  <c r="DA58" i="3"/>
  <c r="DB58" i="3"/>
  <c r="DC58" i="3"/>
  <c r="DH58" i="3"/>
  <c r="DI58" i="3"/>
  <c r="A59" i="3"/>
  <c r="Y59" i="3"/>
  <c r="CX59" i="3" s="1"/>
  <c r="DG59" i="3" s="1"/>
  <c r="CY59" i="3"/>
  <c r="CZ59" i="3"/>
  <c r="DA59" i="3"/>
  <c r="DB59" i="3"/>
  <c r="DC59" i="3"/>
  <c r="DF59" i="3"/>
  <c r="DJ59" i="3" s="1"/>
  <c r="A60" i="3"/>
  <c r="Y60" i="3"/>
  <c r="CX60" i="3"/>
  <c r="CY60" i="3"/>
  <c r="CZ60" i="3"/>
  <c r="DA60" i="3"/>
  <c r="DB60" i="3"/>
  <c r="DC60" i="3"/>
  <c r="DH60" i="3"/>
  <c r="DI60" i="3"/>
  <c r="A61" i="3"/>
  <c r="Y61" i="3"/>
  <c r="CX61" i="3" s="1"/>
  <c r="CY61" i="3"/>
  <c r="CZ61" i="3"/>
  <c r="DA61" i="3"/>
  <c r="DB61" i="3"/>
  <c r="DC61" i="3"/>
  <c r="A62" i="3"/>
  <c r="Y62" i="3"/>
  <c r="CX62" i="3"/>
  <c r="CY62" i="3"/>
  <c r="CZ62" i="3"/>
  <c r="DB62" i="3" s="1"/>
  <c r="DA62" i="3"/>
  <c r="DC62" i="3"/>
  <c r="DF62" i="3"/>
  <c r="DJ62" i="3" s="1"/>
  <c r="A63" i="3"/>
  <c r="Y63" i="3"/>
  <c r="CX63" i="3"/>
  <c r="DF63" i="3" s="1"/>
  <c r="DJ63" i="3" s="1"/>
  <c r="CY63" i="3"/>
  <c r="CZ63" i="3"/>
  <c r="DA63" i="3"/>
  <c r="DB63" i="3"/>
  <c r="DC63" i="3"/>
  <c r="DG63" i="3"/>
  <c r="DH63" i="3"/>
  <c r="DI63" i="3"/>
  <c r="A64" i="3"/>
  <c r="Y64" i="3"/>
  <c r="CX64" i="3"/>
  <c r="DG64" i="3" s="1"/>
  <c r="CY64" i="3"/>
  <c r="CZ64" i="3"/>
  <c r="DB64" i="3" s="1"/>
  <c r="DA64" i="3"/>
  <c r="DC64" i="3"/>
  <c r="DF64" i="3"/>
  <c r="DH64" i="3"/>
  <c r="DI64" i="3"/>
  <c r="DJ64" i="3"/>
  <c r="A65" i="3"/>
  <c r="Y65" i="3"/>
  <c r="CX65" i="3" s="1"/>
  <c r="CY65" i="3"/>
  <c r="CZ65" i="3"/>
  <c r="DB65" i="3" s="1"/>
  <c r="DA65" i="3"/>
  <c r="DC65" i="3"/>
  <c r="A66" i="3"/>
  <c r="Y66" i="3"/>
  <c r="CX66" i="3"/>
  <c r="DI66" i="3" s="1"/>
  <c r="CY66" i="3"/>
  <c r="CZ66" i="3"/>
  <c r="DA66" i="3"/>
  <c r="DB66" i="3"/>
  <c r="DC66" i="3"/>
  <c r="DF66" i="3"/>
  <c r="DJ66" i="3" s="1"/>
  <c r="DG66" i="3"/>
  <c r="DH66" i="3"/>
  <c r="A67" i="3"/>
  <c r="Y67" i="3"/>
  <c r="CX67" i="3" s="1"/>
  <c r="CY67" i="3"/>
  <c r="CZ67" i="3"/>
  <c r="DB67" i="3" s="1"/>
  <c r="DA67" i="3"/>
  <c r="DC67" i="3"/>
  <c r="A68" i="3"/>
  <c r="Y68" i="3"/>
  <c r="CX68" i="3"/>
  <c r="CY68" i="3"/>
  <c r="CZ68" i="3"/>
  <c r="DA68" i="3"/>
  <c r="DB68" i="3"/>
  <c r="DC68" i="3"/>
  <c r="DG68" i="3"/>
  <c r="DH68" i="3"/>
  <c r="A69" i="3"/>
  <c r="Y69" i="3"/>
  <c r="CX69" i="3" s="1"/>
  <c r="CY69" i="3"/>
  <c r="CZ69" i="3"/>
  <c r="DB69" i="3" s="1"/>
  <c r="DA69" i="3"/>
  <c r="DC69" i="3"/>
  <c r="A70" i="3"/>
  <c r="Y70" i="3"/>
  <c r="CX70" i="3"/>
  <c r="CY70" i="3"/>
  <c r="CZ70" i="3"/>
  <c r="DA70" i="3"/>
  <c r="DB70" i="3"/>
  <c r="DC70" i="3"/>
  <c r="DF70" i="3"/>
  <c r="DJ70" i="3" s="1"/>
  <c r="DG70" i="3"/>
  <c r="DH70" i="3"/>
  <c r="DI70" i="3"/>
  <c r="A71" i="3"/>
  <c r="Y71" i="3"/>
  <c r="CU71" i="3"/>
  <c r="CV71" i="3"/>
  <c r="CX71" i="3"/>
  <c r="DF71" i="3" s="1"/>
  <c r="CY71" i="3"/>
  <c r="CZ71" i="3"/>
  <c r="DB71" i="3" s="1"/>
  <c r="DA71" i="3"/>
  <c r="DC71" i="3"/>
  <c r="DH71" i="3"/>
  <c r="DI71" i="3"/>
  <c r="DJ71" i="3" s="1"/>
  <c r="A72" i="3"/>
  <c r="Y72" i="3"/>
  <c r="CX72" i="3" s="1"/>
  <c r="CY72" i="3"/>
  <c r="CZ72" i="3"/>
  <c r="DA72" i="3"/>
  <c r="DB72" i="3"/>
  <c r="DC72" i="3"/>
  <c r="A73" i="3"/>
  <c r="Y73" i="3"/>
  <c r="CW73" i="3" s="1"/>
  <c r="CX73" i="3"/>
  <c r="CY73" i="3"/>
  <c r="CZ73" i="3"/>
  <c r="DA73" i="3"/>
  <c r="DB73" i="3"/>
  <c r="DC73" i="3"/>
  <c r="DH73" i="3"/>
  <c r="DI73" i="3"/>
  <c r="A74" i="3"/>
  <c r="Y74" i="3"/>
  <c r="CU74" i="3"/>
  <c r="CY74" i="3"/>
  <c r="CZ74" i="3"/>
  <c r="DB74" i="3" s="1"/>
  <c r="DA74" i="3"/>
  <c r="DC74" i="3"/>
  <c r="A75" i="3"/>
  <c r="Y75" i="3"/>
  <c r="CX75" i="3" s="1"/>
  <c r="CY75" i="3"/>
  <c r="CZ75" i="3"/>
  <c r="DB75" i="3" s="1"/>
  <c r="DA75" i="3"/>
  <c r="DC75" i="3"/>
  <c r="DF75" i="3"/>
  <c r="DG75" i="3"/>
  <c r="DH75" i="3"/>
  <c r="DI75" i="3"/>
  <c r="DJ75" i="3"/>
  <c r="A76" i="3"/>
  <c r="Y76" i="3"/>
  <c r="CY76" i="3"/>
  <c r="CZ76" i="3"/>
  <c r="DB76" i="3" s="1"/>
  <c r="DA76" i="3"/>
  <c r="DC76" i="3"/>
  <c r="A77" i="3"/>
  <c r="Y77" i="3"/>
  <c r="CU77" i="3"/>
  <c r="CV77" i="3"/>
  <c r="CX77" i="3"/>
  <c r="CY77" i="3"/>
  <c r="CZ77" i="3"/>
  <c r="DA77" i="3"/>
  <c r="DB77" i="3"/>
  <c r="DC77" i="3"/>
  <c r="DH77" i="3"/>
  <c r="A78" i="3"/>
  <c r="Y78" i="3"/>
  <c r="CX78" i="3"/>
  <c r="CY78" i="3"/>
  <c r="CZ78" i="3"/>
  <c r="DA78" i="3"/>
  <c r="DB78" i="3"/>
  <c r="DC78" i="3"/>
  <c r="DF78" i="3"/>
  <c r="A79" i="3"/>
  <c r="Y79" i="3"/>
  <c r="CW79" i="3"/>
  <c r="CX79" i="3"/>
  <c r="CY79" i="3"/>
  <c r="CZ79" i="3"/>
  <c r="DA79" i="3"/>
  <c r="DB79" i="3"/>
  <c r="DC79" i="3"/>
  <c r="A80" i="3"/>
  <c r="Y80" i="3"/>
  <c r="CW80" i="3"/>
  <c r="CX80" i="3"/>
  <c r="CY80" i="3"/>
  <c r="CZ80" i="3"/>
  <c r="DA80" i="3"/>
  <c r="DB80" i="3"/>
  <c r="DC80" i="3"/>
  <c r="A81" i="3"/>
  <c r="Y81" i="3"/>
  <c r="CX81" i="3"/>
  <c r="DG81" i="3" s="1"/>
  <c r="CY81" i="3"/>
  <c r="CZ81" i="3"/>
  <c r="DA81" i="3"/>
  <c r="DB81" i="3"/>
  <c r="DC81" i="3"/>
  <c r="DF81" i="3"/>
  <c r="DJ81" i="3" s="1"/>
  <c r="DH81" i="3"/>
  <c r="DI81" i="3"/>
  <c r="A82" i="3"/>
  <c r="Y82" i="3"/>
  <c r="CX82" i="3"/>
  <c r="CY82" i="3"/>
  <c r="CZ82" i="3"/>
  <c r="DB82" i="3" s="1"/>
  <c r="DA82" i="3"/>
  <c r="DC82" i="3"/>
  <c r="A83" i="3"/>
  <c r="Y83" i="3"/>
  <c r="CX83" i="3"/>
  <c r="CY83" i="3"/>
  <c r="CZ83" i="3"/>
  <c r="DA83" i="3"/>
  <c r="DB83" i="3"/>
  <c r="DC83" i="3"/>
  <c r="DF83" i="3"/>
  <c r="DG83" i="3"/>
  <c r="DH83" i="3"/>
  <c r="DI83" i="3"/>
  <c r="DJ83" i="3"/>
  <c r="A84" i="3"/>
  <c r="Y84" i="3"/>
  <c r="CX84" i="3"/>
  <c r="CY84" i="3"/>
  <c r="CZ84" i="3"/>
  <c r="DB84" i="3" s="1"/>
  <c r="DA84" i="3"/>
  <c r="DC84" i="3"/>
  <c r="DF84" i="3"/>
  <c r="DG84" i="3"/>
  <c r="DH84" i="3"/>
  <c r="DI84" i="3"/>
  <c r="DJ84" i="3"/>
  <c r="A85" i="3"/>
  <c r="Y85" i="3"/>
  <c r="CX85" i="3"/>
  <c r="CY85" i="3"/>
  <c r="CZ85" i="3"/>
  <c r="DB85" i="3" s="1"/>
  <c r="DA85" i="3"/>
  <c r="DC85" i="3"/>
  <c r="A86" i="3"/>
  <c r="Y86" i="3"/>
  <c r="CX86" i="3"/>
  <c r="DI86" i="3" s="1"/>
  <c r="CY86" i="3"/>
  <c r="CZ86" i="3"/>
  <c r="DA86" i="3"/>
  <c r="DB86" i="3"/>
  <c r="DC86" i="3"/>
  <c r="DF86" i="3"/>
  <c r="DJ86" i="3" s="1"/>
  <c r="DG86" i="3"/>
  <c r="DH86" i="3"/>
  <c r="A87" i="3"/>
  <c r="Y87" i="3"/>
  <c r="CX87" i="3" s="1"/>
  <c r="CY87" i="3"/>
  <c r="CZ87" i="3"/>
  <c r="DB87" i="3" s="1"/>
  <c r="DA87" i="3"/>
  <c r="DC87" i="3"/>
  <c r="A88" i="3"/>
  <c r="Y88" i="3"/>
  <c r="CX88" i="3" s="1"/>
  <c r="CY88" i="3"/>
  <c r="CZ88" i="3"/>
  <c r="DA88" i="3"/>
  <c r="DB88" i="3"/>
  <c r="DC88" i="3"/>
  <c r="A89" i="3"/>
  <c r="Y89" i="3"/>
  <c r="CX89" i="3" s="1"/>
  <c r="CY89" i="3"/>
  <c r="CZ89" i="3"/>
  <c r="DB89" i="3" s="1"/>
  <c r="DA89" i="3"/>
  <c r="DC89" i="3"/>
  <c r="A90" i="3"/>
  <c r="Y90" i="3"/>
  <c r="CX90" i="3" s="1"/>
  <c r="CY90" i="3"/>
  <c r="CZ90" i="3"/>
  <c r="DA90" i="3"/>
  <c r="DB90" i="3"/>
  <c r="DC90" i="3"/>
  <c r="A91" i="3"/>
  <c r="Y91" i="3"/>
  <c r="CX91" i="3"/>
  <c r="DF91" i="3" s="1"/>
  <c r="CY91" i="3"/>
  <c r="CZ91" i="3"/>
  <c r="DA91" i="3"/>
  <c r="DB91" i="3"/>
  <c r="DC91" i="3"/>
  <c r="DG91" i="3"/>
  <c r="DH91" i="3"/>
  <c r="DI91" i="3"/>
  <c r="DJ91" i="3"/>
  <c r="A92" i="3"/>
  <c r="Y92" i="3"/>
  <c r="CX92" i="3" s="1"/>
  <c r="CY92" i="3"/>
  <c r="CZ92" i="3"/>
  <c r="DB92" i="3" s="1"/>
  <c r="DA92" i="3"/>
  <c r="DC92" i="3"/>
  <c r="A93" i="3"/>
  <c r="Y93" i="3"/>
  <c r="CX93" i="3"/>
  <c r="CY93" i="3"/>
  <c r="CZ93" i="3"/>
  <c r="DB93" i="3" s="1"/>
  <c r="DA93" i="3"/>
  <c r="DC93" i="3"/>
  <c r="DF93" i="3"/>
  <c r="DJ93" i="3" s="1"/>
  <c r="A94" i="3"/>
  <c r="Y94" i="3"/>
  <c r="CX94" i="3" s="1"/>
  <c r="CY94" i="3"/>
  <c r="CZ94" i="3"/>
  <c r="DB94" i="3" s="1"/>
  <c r="DA94" i="3"/>
  <c r="DC94" i="3"/>
  <c r="DF94" i="3"/>
  <c r="DG94" i="3"/>
  <c r="DH94" i="3"/>
  <c r="DI94" i="3"/>
  <c r="DJ94" i="3"/>
  <c r="A95" i="3"/>
  <c r="Y95" i="3"/>
  <c r="CX95" i="3" s="1"/>
  <c r="CY95" i="3"/>
  <c r="CZ95" i="3"/>
  <c r="DA95" i="3"/>
  <c r="DB95" i="3"/>
  <c r="DC95" i="3"/>
  <c r="A96" i="3"/>
  <c r="Y96" i="3"/>
  <c r="CX96" i="3" s="1"/>
  <c r="CY96" i="3"/>
  <c r="CZ96" i="3"/>
  <c r="DB96" i="3" s="1"/>
  <c r="DA96" i="3"/>
  <c r="DC96" i="3"/>
  <c r="A97" i="3"/>
  <c r="Y97" i="3"/>
  <c r="CV97" i="3" s="1"/>
  <c r="CU97" i="3"/>
  <c r="CY97" i="3"/>
  <c r="CZ97" i="3"/>
  <c r="DA97" i="3"/>
  <c r="DB97" i="3"/>
  <c r="DC97" i="3"/>
  <c r="A98" i="3"/>
  <c r="Y98" i="3"/>
  <c r="CX98" i="3" s="1"/>
  <c r="DI98" i="3" s="1"/>
  <c r="DJ98" i="3" s="1"/>
  <c r="CY98" i="3"/>
  <c r="CZ98" i="3"/>
  <c r="DB98" i="3" s="1"/>
  <c r="DA98" i="3"/>
  <c r="DC98" i="3"/>
  <c r="DF98" i="3"/>
  <c r="DG98" i="3"/>
  <c r="A99" i="3"/>
  <c r="Y99" i="3"/>
  <c r="CY99" i="3"/>
  <c r="CZ99" i="3"/>
  <c r="DB99" i="3" s="1"/>
  <c r="DA99" i="3"/>
  <c r="DC99" i="3"/>
  <c r="A100" i="3"/>
  <c r="Y100" i="3"/>
  <c r="CV100" i="3" s="1"/>
  <c r="CU100" i="3"/>
  <c r="CX100" i="3"/>
  <c r="CY100" i="3"/>
  <c r="CZ100" i="3"/>
  <c r="DA100" i="3"/>
  <c r="DB100" i="3"/>
  <c r="DC100" i="3"/>
  <c r="A101" i="3"/>
  <c r="Y101" i="3"/>
  <c r="CX101" i="3" s="1"/>
  <c r="CY101" i="3"/>
  <c r="CZ101" i="3"/>
  <c r="DA101" i="3"/>
  <c r="DB101" i="3"/>
  <c r="DC101" i="3"/>
  <c r="A102" i="3"/>
  <c r="Y102" i="3"/>
  <c r="CW102" i="3"/>
  <c r="CX102" i="3"/>
  <c r="CY102" i="3"/>
  <c r="CZ102" i="3"/>
  <c r="DA102" i="3"/>
  <c r="DB102" i="3"/>
  <c r="DC102" i="3"/>
  <c r="DI102" i="3"/>
  <c r="A103" i="3"/>
  <c r="Y103" i="3"/>
  <c r="CU103" i="3"/>
  <c r="CV103" i="3"/>
  <c r="CX103" i="3"/>
  <c r="CY103" i="3"/>
  <c r="CZ103" i="3"/>
  <c r="DB103" i="3" s="1"/>
  <c r="DA103" i="3"/>
  <c r="DC103" i="3"/>
  <c r="A104" i="3"/>
  <c r="Y104" i="3"/>
  <c r="CX104" i="3"/>
  <c r="CY104" i="3"/>
  <c r="CZ104" i="3"/>
  <c r="DA104" i="3"/>
  <c r="DB104" i="3"/>
  <c r="DC104" i="3"/>
  <c r="DG104" i="3"/>
  <c r="A105" i="3"/>
  <c r="Y105" i="3"/>
  <c r="CY105" i="3"/>
  <c r="CZ105" i="3"/>
  <c r="DB105" i="3" s="1"/>
  <c r="DA105" i="3"/>
  <c r="DC105" i="3"/>
  <c r="A106" i="3"/>
  <c r="Y106" i="3"/>
  <c r="CY106" i="3"/>
  <c r="CZ106" i="3"/>
  <c r="DA106" i="3"/>
  <c r="DB106" i="3"/>
  <c r="DC106" i="3"/>
  <c r="A107" i="3"/>
  <c r="Y107" i="3"/>
  <c r="CX107" i="3"/>
  <c r="CY107" i="3"/>
  <c r="CZ107" i="3"/>
  <c r="DB107" i="3" s="1"/>
  <c r="DA107" i="3"/>
  <c r="DC107" i="3"/>
  <c r="DF107" i="3"/>
  <c r="DJ107" i="3" s="1"/>
  <c r="DG107" i="3"/>
  <c r="DH107" i="3"/>
  <c r="DI107" i="3"/>
  <c r="A108" i="3"/>
  <c r="Y108" i="3"/>
  <c r="CX108" i="3" s="1"/>
  <c r="CY108" i="3"/>
  <c r="CZ108" i="3"/>
  <c r="DA108" i="3"/>
  <c r="DB108" i="3"/>
  <c r="DC108" i="3"/>
  <c r="A109" i="3"/>
  <c r="Y109" i="3"/>
  <c r="CX109" i="3"/>
  <c r="CY109" i="3"/>
  <c r="CZ109" i="3"/>
  <c r="DA109" i="3"/>
  <c r="DB109" i="3"/>
  <c r="DC109" i="3"/>
  <c r="DI109" i="3"/>
  <c r="A110" i="3"/>
  <c r="Y110" i="3"/>
  <c r="CX110" i="3"/>
  <c r="CY110" i="3"/>
  <c r="CZ110" i="3"/>
  <c r="DA110" i="3"/>
  <c r="DB110" i="3"/>
  <c r="DC110" i="3"/>
  <c r="DI110" i="3"/>
  <c r="A111" i="3"/>
  <c r="Y111" i="3"/>
  <c r="CX111" i="3"/>
  <c r="DF111" i="3" s="1"/>
  <c r="DJ111" i="3" s="1"/>
  <c r="CY111" i="3"/>
  <c r="CZ111" i="3"/>
  <c r="DB111" i="3" s="1"/>
  <c r="DA111" i="3"/>
  <c r="DC111" i="3"/>
  <c r="DG111" i="3"/>
  <c r="DH111" i="3"/>
  <c r="DI111" i="3"/>
  <c r="A112" i="3"/>
  <c r="Y112" i="3"/>
  <c r="CX112" i="3" s="1"/>
  <c r="CY112" i="3"/>
  <c r="CZ112" i="3"/>
  <c r="DB112" i="3" s="1"/>
  <c r="DA112" i="3"/>
  <c r="DC112" i="3"/>
  <c r="DI112" i="3"/>
  <c r="A113" i="3"/>
  <c r="Y113" i="3"/>
  <c r="CX113" i="3"/>
  <c r="CY113" i="3"/>
  <c r="CZ113" i="3"/>
  <c r="DA113" i="3"/>
  <c r="DB113" i="3"/>
  <c r="DC113" i="3"/>
  <c r="A114" i="3"/>
  <c r="Y114" i="3"/>
  <c r="CX114" i="3" s="1"/>
  <c r="DI114" i="3" s="1"/>
  <c r="CY114" i="3"/>
  <c r="CZ114" i="3"/>
  <c r="DB114" i="3" s="1"/>
  <c r="DA114" i="3"/>
  <c r="DC114" i="3"/>
  <c r="DF114" i="3"/>
  <c r="DG114" i="3"/>
  <c r="DH114" i="3"/>
  <c r="DJ114" i="3"/>
  <c r="A115" i="3"/>
  <c r="Y115" i="3"/>
  <c r="CX115" i="3" s="1"/>
  <c r="CY115" i="3"/>
  <c r="CZ115" i="3"/>
  <c r="DA115" i="3"/>
  <c r="DB115" i="3"/>
  <c r="DC115" i="3"/>
  <c r="DF115" i="3"/>
  <c r="DG115" i="3"/>
  <c r="DJ115" i="3"/>
  <c r="A116" i="3"/>
  <c r="Y116" i="3"/>
  <c r="CX116" i="3" s="1"/>
  <c r="CY116" i="3"/>
  <c r="CZ116" i="3"/>
  <c r="DB116" i="3" s="1"/>
  <c r="DA116" i="3"/>
  <c r="DC116" i="3"/>
  <c r="A117" i="3"/>
  <c r="Y117" i="3"/>
  <c r="CX117" i="3" s="1"/>
  <c r="CY117" i="3"/>
  <c r="CZ117" i="3"/>
  <c r="DA117" i="3"/>
  <c r="DB117" i="3"/>
  <c r="DC117" i="3"/>
  <c r="DF117" i="3"/>
  <c r="DJ117" i="3" s="1"/>
  <c r="DG117" i="3"/>
  <c r="DH117" i="3"/>
  <c r="DI117" i="3"/>
  <c r="A118" i="3"/>
  <c r="Y118" i="3"/>
  <c r="CX118" i="3"/>
  <c r="CY118" i="3"/>
  <c r="CZ118" i="3"/>
  <c r="DA118" i="3"/>
  <c r="DB118" i="3"/>
  <c r="DC118" i="3"/>
  <c r="A119" i="3"/>
  <c r="Y119" i="3"/>
  <c r="CX119" i="3" s="1"/>
  <c r="CY119" i="3"/>
  <c r="CZ119" i="3"/>
  <c r="DA119" i="3"/>
  <c r="DB119" i="3"/>
  <c r="DC119" i="3"/>
  <c r="DF119" i="3"/>
  <c r="DJ119" i="3" s="1"/>
  <c r="DI119" i="3"/>
  <c r="A120" i="3"/>
  <c r="Y120" i="3"/>
  <c r="CX120" i="3"/>
  <c r="CY120" i="3"/>
  <c r="CZ120" i="3"/>
  <c r="DB120" i="3" s="1"/>
  <c r="DA120" i="3"/>
  <c r="DC120" i="3"/>
  <c r="DF120" i="3"/>
  <c r="DJ120" i="3" s="1"/>
  <c r="A121" i="3"/>
  <c r="Y121" i="3"/>
  <c r="CX121" i="3"/>
  <c r="DF121" i="3" s="1"/>
  <c r="DJ121" i="3" s="1"/>
  <c r="CY121" i="3"/>
  <c r="CZ121" i="3"/>
  <c r="DA121" i="3"/>
  <c r="DB121" i="3"/>
  <c r="DC121" i="3"/>
  <c r="A122" i="3"/>
  <c r="Y122" i="3"/>
  <c r="CX122" i="3"/>
  <c r="DG122" i="3" s="1"/>
  <c r="CY122" i="3"/>
  <c r="CZ122" i="3"/>
  <c r="DB122" i="3" s="1"/>
  <c r="DA122" i="3"/>
  <c r="DC122" i="3"/>
  <c r="DF122" i="3"/>
  <c r="DH122" i="3"/>
  <c r="DI122" i="3"/>
  <c r="DJ122" i="3"/>
  <c r="A123" i="3"/>
  <c r="Y123" i="3"/>
  <c r="CU123" i="3"/>
  <c r="CY123" i="3"/>
  <c r="CZ123" i="3"/>
  <c r="DA123" i="3"/>
  <c r="DB123" i="3"/>
  <c r="DC123" i="3"/>
  <c r="A124" i="3"/>
  <c r="Y124" i="3"/>
  <c r="CX124" i="3"/>
  <c r="CY124" i="3"/>
  <c r="CZ124" i="3"/>
  <c r="DB124" i="3" s="1"/>
  <c r="DA124" i="3"/>
  <c r="DC124" i="3"/>
  <c r="A125" i="3"/>
  <c r="Y125" i="3"/>
  <c r="CW125" i="3"/>
  <c r="CX125" i="3"/>
  <c r="CY125" i="3"/>
  <c r="CZ125" i="3"/>
  <c r="DA125" i="3"/>
  <c r="DB125" i="3"/>
  <c r="DC125" i="3"/>
  <c r="DF125" i="3"/>
  <c r="DG125" i="3"/>
  <c r="DH125" i="3"/>
  <c r="DI125" i="3"/>
  <c r="A126" i="3"/>
  <c r="Y126" i="3"/>
  <c r="CU126" i="3"/>
  <c r="CV126" i="3"/>
  <c r="CX126" i="3"/>
  <c r="CY126" i="3"/>
  <c r="CZ126" i="3"/>
  <c r="DB126" i="3" s="1"/>
  <c r="DA126" i="3"/>
  <c r="DC126" i="3"/>
  <c r="DF126" i="3"/>
  <c r="DG126" i="3"/>
  <c r="DH126" i="3"/>
  <c r="DI126" i="3"/>
  <c r="DJ126" i="3" s="1"/>
  <c r="A127" i="3"/>
  <c r="Y127" i="3"/>
  <c r="CX127" i="3" s="1"/>
  <c r="CY127" i="3"/>
  <c r="CZ127" i="3"/>
  <c r="DA127" i="3"/>
  <c r="DB127" i="3"/>
  <c r="DC127" i="3"/>
  <c r="A128" i="3"/>
  <c r="Y128" i="3"/>
  <c r="CW128" i="3"/>
  <c r="CX128" i="3"/>
  <c r="CY128" i="3"/>
  <c r="CZ128" i="3"/>
  <c r="DB128" i="3" s="1"/>
  <c r="DA128" i="3"/>
  <c r="DC128" i="3"/>
  <c r="DH128" i="3"/>
  <c r="DI128" i="3"/>
  <c r="A129" i="3"/>
  <c r="Y129" i="3"/>
  <c r="CY129" i="3"/>
  <c r="CZ129" i="3"/>
  <c r="DB129" i="3" s="1"/>
  <c r="DA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A135" i="3"/>
  <c r="DB135" i="3"/>
  <c r="DC135" i="3"/>
  <c r="A136" i="3"/>
  <c r="Y136" i="3"/>
  <c r="CU136" i="3"/>
  <c r="CV136" i="3"/>
  <c r="CX136" i="3"/>
  <c r="DH136" i="3" s="1"/>
  <c r="CY136" i="3"/>
  <c r="CZ136" i="3"/>
  <c r="DB136" i="3" s="1"/>
  <c r="DA136" i="3"/>
  <c r="DC136" i="3"/>
  <c r="DF136" i="3"/>
  <c r="DG136" i="3"/>
  <c r="DI136" i="3"/>
  <c r="DJ136" i="3" s="1"/>
  <c r="A137" i="3"/>
  <c r="Y137" i="3"/>
  <c r="CX137" i="3"/>
  <c r="CY137" i="3"/>
  <c r="CZ137" i="3"/>
  <c r="DB137" i="3" s="1"/>
  <c r="DA137" i="3"/>
  <c r="DC137" i="3"/>
  <c r="A138" i="3"/>
  <c r="Y138" i="3"/>
  <c r="CW138" i="3" s="1"/>
  <c r="CY138" i="3"/>
  <c r="CZ138" i="3"/>
  <c r="DA138" i="3"/>
  <c r="DB138" i="3"/>
  <c r="DC138" i="3"/>
  <c r="A139" i="3"/>
  <c r="Y139" i="3"/>
  <c r="CW139" i="3"/>
  <c r="CX139" i="3"/>
  <c r="DF139" i="3" s="1"/>
  <c r="CY139" i="3"/>
  <c r="CZ139" i="3"/>
  <c r="DA139" i="3"/>
  <c r="DB139" i="3"/>
  <c r="DC139" i="3"/>
  <c r="DG139" i="3"/>
  <c r="DH139" i="3"/>
  <c r="DI139" i="3"/>
  <c r="DJ139" i="3"/>
  <c r="A140" i="3"/>
  <c r="Y140" i="3"/>
  <c r="CX140" i="3" s="1"/>
  <c r="CY140" i="3"/>
  <c r="CZ140" i="3"/>
  <c r="DA140" i="3"/>
  <c r="DB140" i="3"/>
  <c r="DC140" i="3"/>
  <c r="A141" i="3"/>
  <c r="Y141" i="3"/>
  <c r="CU141" i="3"/>
  <c r="CV141" i="3"/>
  <c r="CX141" i="3"/>
  <c r="CY141" i="3"/>
  <c r="CZ141" i="3"/>
  <c r="DA141" i="3"/>
  <c r="DB141" i="3"/>
  <c r="DC141" i="3"/>
  <c r="A142" i="3"/>
  <c r="Y142" i="3"/>
  <c r="CX142" i="3" s="1"/>
  <c r="CY142" i="3"/>
  <c r="CZ142" i="3"/>
  <c r="DA142" i="3"/>
  <c r="DB142" i="3"/>
  <c r="DC142" i="3"/>
  <c r="DF142" i="3"/>
  <c r="DG142" i="3"/>
  <c r="DH142" i="3"/>
  <c r="DI142" i="3"/>
  <c r="DJ142" i="3" s="1"/>
  <c r="A143" i="3"/>
  <c r="Y143" i="3"/>
  <c r="CW143" i="3"/>
  <c r="CX143" i="3"/>
  <c r="CY143" i="3"/>
  <c r="CZ143" i="3"/>
  <c r="DB143" i="3" s="1"/>
  <c r="DA143" i="3"/>
  <c r="DC143" i="3"/>
  <c r="A144" i="3"/>
  <c r="Y144" i="3"/>
  <c r="CX144" i="3" s="1"/>
  <c r="DH144" i="3" s="1"/>
  <c r="CW144" i="3"/>
  <c r="CY144" i="3"/>
  <c r="CZ144" i="3"/>
  <c r="DB144" i="3" s="1"/>
  <c r="DA144" i="3"/>
  <c r="DC144" i="3"/>
  <c r="DF144" i="3"/>
  <c r="DG144" i="3"/>
  <c r="DI144" i="3"/>
  <c r="DJ144" i="3"/>
  <c r="A145" i="3"/>
  <c r="Y145" i="3"/>
  <c r="CV145" i="3" s="1"/>
  <c r="CU145" i="3"/>
  <c r="CY145" i="3"/>
  <c r="CZ145" i="3"/>
  <c r="DB145" i="3" s="1"/>
  <c r="DA145" i="3"/>
  <c r="DC145" i="3"/>
  <c r="A146" i="3"/>
  <c r="Y146" i="3"/>
  <c r="CX146" i="3"/>
  <c r="CY146" i="3"/>
  <c r="CZ146" i="3"/>
  <c r="DB146" i="3" s="1"/>
  <c r="DA146" i="3"/>
  <c r="DC146" i="3"/>
  <c r="A147" i="3"/>
  <c r="Y147" i="3"/>
  <c r="CY147" i="3"/>
  <c r="CZ147" i="3"/>
  <c r="DA147" i="3"/>
  <c r="DB147" i="3"/>
  <c r="DC147" i="3"/>
  <c r="A148" i="3"/>
  <c r="Y148" i="3"/>
  <c r="CW148" i="3"/>
  <c r="CX148" i="3"/>
  <c r="CY148" i="3"/>
  <c r="CZ148" i="3"/>
  <c r="DA148" i="3"/>
  <c r="DB148" i="3"/>
  <c r="DC148" i="3"/>
  <c r="DF148" i="3"/>
  <c r="DG148" i="3"/>
  <c r="DH148" i="3"/>
  <c r="DJ148" i="3" s="1"/>
  <c r="DI148" i="3"/>
  <c r="A149" i="3"/>
  <c r="Y149" i="3"/>
  <c r="CY149" i="3"/>
  <c r="CZ149" i="3"/>
  <c r="DB149" i="3" s="1"/>
  <c r="DA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A153" i="3"/>
  <c r="DB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A160" i="3"/>
  <c r="DB160" i="3"/>
  <c r="DC160" i="3"/>
  <c r="A161" i="3"/>
  <c r="Y161" i="3"/>
  <c r="CY161" i="3"/>
  <c r="CZ161" i="3"/>
  <c r="DB161" i="3" s="1"/>
  <c r="DA161" i="3"/>
  <c r="DC161" i="3"/>
  <c r="A162" i="3"/>
  <c r="Y162" i="3"/>
  <c r="CV162" i="3" s="1"/>
  <c r="CU162" i="3"/>
  <c r="CX162" i="3"/>
  <c r="CY162" i="3"/>
  <c r="CZ162" i="3"/>
  <c r="DB162" i="3" s="1"/>
  <c r="DA162" i="3"/>
  <c r="DC162" i="3"/>
  <c r="DF162" i="3"/>
  <c r="DG162" i="3"/>
  <c r="DH162" i="3"/>
  <c r="DI162" i="3"/>
  <c r="DJ162" i="3" s="1"/>
  <c r="A163" i="3"/>
  <c r="Y163" i="3"/>
  <c r="CU163" i="3"/>
  <c r="CV163" i="3"/>
  <c r="CX163" i="3"/>
  <c r="DG163" i="3" s="1"/>
  <c r="CY163" i="3"/>
  <c r="CZ163" i="3"/>
  <c r="DA163" i="3"/>
  <c r="DB163" i="3"/>
  <c r="DC163" i="3"/>
  <c r="DF163" i="3"/>
  <c r="DH163" i="3"/>
  <c r="DI163" i="3"/>
  <c r="DJ163" i="3" s="1"/>
  <c r="A164" i="3"/>
  <c r="Y164" i="3"/>
  <c r="CV164" i="3" s="1"/>
  <c r="CU164" i="3"/>
  <c r="CX164" i="3"/>
  <c r="CY164" i="3"/>
  <c r="CZ164" i="3"/>
  <c r="DA164" i="3"/>
  <c r="DB164" i="3"/>
  <c r="DC164" i="3"/>
  <c r="DI164" i="3"/>
  <c r="DJ164" i="3" s="1"/>
  <c r="A165" i="3"/>
  <c r="Y165" i="3"/>
  <c r="CX165" i="3" s="1"/>
  <c r="CY165" i="3"/>
  <c r="CZ165" i="3"/>
  <c r="DB165" i="3" s="1"/>
  <c r="DA165" i="3"/>
  <c r="DC165" i="3"/>
  <c r="DF165" i="3"/>
  <c r="A166" i="3"/>
  <c r="Y166" i="3"/>
  <c r="CW166" i="3"/>
  <c r="CX166" i="3"/>
  <c r="CY166" i="3"/>
  <c r="CZ166" i="3"/>
  <c r="DB166" i="3" s="1"/>
  <c r="DA166" i="3"/>
  <c r="DC166" i="3"/>
  <c r="DF166" i="3"/>
  <c r="DG166" i="3"/>
  <c r="DJ166" i="3" s="1"/>
  <c r="DH166" i="3"/>
  <c r="DI166" i="3"/>
  <c r="A167" i="3"/>
  <c r="Y167" i="3"/>
  <c r="CX167" i="3"/>
  <c r="DF167" i="3" s="1"/>
  <c r="CY167" i="3"/>
  <c r="CZ167" i="3"/>
  <c r="DA167" i="3"/>
  <c r="DB167" i="3"/>
  <c r="DC167" i="3"/>
  <c r="DG167" i="3"/>
  <c r="DH167" i="3"/>
  <c r="DI167" i="3"/>
  <c r="DJ167" i="3"/>
  <c r="A168" i="3"/>
  <c r="Y168" i="3"/>
  <c r="CX168" i="3"/>
  <c r="CY168" i="3"/>
  <c r="CZ168" i="3"/>
  <c r="DA168" i="3"/>
  <c r="DB168" i="3"/>
  <c r="DC168" i="3"/>
  <c r="A169" i="3"/>
  <c r="Y169" i="3"/>
  <c r="CY169" i="3"/>
  <c r="CZ169" i="3"/>
  <c r="DA169" i="3"/>
  <c r="DB169" i="3"/>
  <c r="DC169" i="3"/>
  <c r="A170" i="3"/>
  <c r="Y170" i="3"/>
  <c r="CY170" i="3"/>
  <c r="CZ170" i="3"/>
  <c r="DA170" i="3"/>
  <c r="DB170" i="3"/>
  <c r="DC170" i="3"/>
  <c r="A171" i="3"/>
  <c r="Y171" i="3"/>
  <c r="CY171" i="3"/>
  <c r="CZ171" i="3"/>
  <c r="DA171" i="3"/>
  <c r="DB171" i="3"/>
  <c r="DC171" i="3"/>
  <c r="A172" i="3"/>
  <c r="Y172" i="3"/>
  <c r="CY172" i="3"/>
  <c r="CZ172" i="3"/>
  <c r="DB172" i="3" s="1"/>
  <c r="DA172" i="3"/>
  <c r="DC172" i="3"/>
  <c r="A173" i="3"/>
  <c r="Y173" i="3"/>
  <c r="CY173" i="3"/>
  <c r="CZ173" i="3"/>
  <c r="DA173" i="3"/>
  <c r="DB173" i="3"/>
  <c r="DC173" i="3"/>
  <c r="A174" i="3"/>
  <c r="Y174" i="3"/>
  <c r="CY174" i="3"/>
  <c r="CZ174" i="3"/>
  <c r="DA174" i="3"/>
  <c r="DB174" i="3"/>
  <c r="DC174" i="3"/>
  <c r="A175" i="3"/>
  <c r="Y175" i="3"/>
  <c r="CY175" i="3"/>
  <c r="CZ175" i="3"/>
  <c r="DA175" i="3"/>
  <c r="DB175" i="3"/>
  <c r="DC175" i="3"/>
  <c r="A176" i="3"/>
  <c r="Y176" i="3"/>
  <c r="CY176" i="3"/>
  <c r="CZ176" i="3"/>
  <c r="DB176" i="3" s="1"/>
  <c r="DA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A178" i="3"/>
  <c r="DB178" i="3"/>
  <c r="DC178" i="3"/>
  <c r="A179" i="3"/>
  <c r="Y179" i="3"/>
  <c r="CY179" i="3"/>
  <c r="CZ179" i="3"/>
  <c r="DB179" i="3" s="1"/>
  <c r="DA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B181" i="3" s="1"/>
  <c r="DA181" i="3"/>
  <c r="DC181" i="3"/>
  <c r="A182" i="3"/>
  <c r="Y182" i="3"/>
  <c r="CV182" i="3" s="1"/>
  <c r="CU182" i="3"/>
  <c r="CY182" i="3"/>
  <c r="CZ182" i="3"/>
  <c r="DA182" i="3"/>
  <c r="DB182" i="3"/>
  <c r="DC182" i="3"/>
  <c r="A183" i="3"/>
  <c r="Y183" i="3"/>
  <c r="CX183" i="3" s="1"/>
  <c r="CY183" i="3"/>
  <c r="CZ183" i="3"/>
  <c r="DB183" i="3" s="1"/>
  <c r="DA183" i="3"/>
  <c r="DC183" i="3"/>
  <c r="A184" i="3"/>
  <c r="Y184" i="3"/>
  <c r="CW184" i="3"/>
  <c r="CX184" i="3"/>
  <c r="DH184" i="3" s="1"/>
  <c r="CY184" i="3"/>
  <c r="CZ184" i="3"/>
  <c r="DB184" i="3" s="1"/>
  <c r="DA184" i="3"/>
  <c r="DC184" i="3"/>
  <c r="DF184" i="3"/>
  <c r="DG184" i="3"/>
  <c r="DJ184" i="3" s="1"/>
  <c r="DI184" i="3"/>
  <c r="A185" i="3"/>
  <c r="Y185" i="3"/>
  <c r="CW185" i="3" s="1"/>
  <c r="CY185" i="3"/>
  <c r="CZ185" i="3"/>
  <c r="DA185" i="3"/>
  <c r="DB185" i="3"/>
  <c r="DC185" i="3"/>
  <c r="A186" i="3"/>
  <c r="Y186" i="3"/>
  <c r="CV186" i="3" s="1"/>
  <c r="CU186" i="3"/>
  <c r="CY186" i="3"/>
  <c r="CZ186" i="3"/>
  <c r="DA186" i="3"/>
  <c r="DB186" i="3"/>
  <c r="DC186" i="3"/>
  <c r="A187" i="3"/>
  <c r="Y187" i="3"/>
  <c r="CX187" i="3" s="1"/>
  <c r="CY187" i="3"/>
  <c r="CZ187" i="3"/>
  <c r="DB187" i="3" s="1"/>
  <c r="DA187" i="3"/>
  <c r="DC187" i="3"/>
  <c r="A188" i="3"/>
  <c r="Y188" i="3"/>
  <c r="CY188" i="3"/>
  <c r="CZ188" i="3"/>
  <c r="DA188" i="3"/>
  <c r="DB188" i="3"/>
  <c r="DC188" i="3"/>
  <c r="A189" i="3"/>
  <c r="Y189" i="3"/>
  <c r="CU189" i="3"/>
  <c r="CV189" i="3"/>
  <c r="CX189" i="3"/>
  <c r="CY189" i="3"/>
  <c r="CZ189" i="3"/>
  <c r="DA189" i="3"/>
  <c r="DB189" i="3"/>
  <c r="DC189" i="3"/>
  <c r="DF189" i="3"/>
  <c r="DG189" i="3"/>
  <c r="DH189" i="3"/>
  <c r="DI189" i="3"/>
  <c r="DJ189" i="3"/>
  <c r="A190" i="3"/>
  <c r="Y190" i="3"/>
  <c r="CX190" i="3"/>
  <c r="CY190" i="3"/>
  <c r="CZ190" i="3"/>
  <c r="DA190" i="3"/>
  <c r="DB190" i="3"/>
  <c r="DC190" i="3"/>
  <c r="DF190" i="3"/>
  <c r="DG190" i="3"/>
  <c r="DH190" i="3"/>
  <c r="DI190" i="3"/>
  <c r="DJ190" i="3" s="1"/>
  <c r="A191" i="3"/>
  <c r="Y191" i="3"/>
  <c r="CY191" i="3"/>
  <c r="CZ191" i="3"/>
  <c r="DA191" i="3"/>
  <c r="DB191" i="3"/>
  <c r="DC191" i="3"/>
  <c r="A192" i="3"/>
  <c r="Y192" i="3"/>
  <c r="CX192" i="3" s="1"/>
  <c r="CY192" i="3"/>
  <c r="CZ192" i="3"/>
  <c r="DB192" i="3" s="1"/>
  <c r="DA192" i="3"/>
  <c r="DC192" i="3"/>
  <c r="A193" i="3"/>
  <c r="Y193" i="3"/>
  <c r="CU193" i="3"/>
  <c r="CV193" i="3"/>
  <c r="CX193" i="3"/>
  <c r="DI193" i="3" s="1"/>
  <c r="DJ193" i="3" s="1"/>
  <c r="CY193" i="3"/>
  <c r="CZ193" i="3"/>
  <c r="DB193" i="3" s="1"/>
  <c r="DA193" i="3"/>
  <c r="DC193" i="3"/>
  <c r="DF193" i="3"/>
  <c r="DG193" i="3"/>
  <c r="DH193" i="3"/>
  <c r="A194" i="3"/>
  <c r="Y194" i="3"/>
  <c r="CX194" i="3" s="1"/>
  <c r="CY194" i="3"/>
  <c r="CZ194" i="3"/>
  <c r="DA194" i="3"/>
  <c r="DB194" i="3"/>
  <c r="DC194" i="3"/>
  <c r="DG194" i="3"/>
  <c r="A195" i="3"/>
  <c r="Y195" i="3"/>
  <c r="CX195" i="3" s="1"/>
  <c r="CW195" i="3"/>
  <c r="CY195" i="3"/>
  <c r="CZ195" i="3"/>
  <c r="DB195" i="3" s="1"/>
  <c r="DA195" i="3"/>
  <c r="DC195" i="3"/>
  <c r="DH195" i="3"/>
  <c r="A196" i="3"/>
  <c r="Y196" i="3"/>
  <c r="CU196" i="3"/>
  <c r="CV196" i="3"/>
  <c r="CX196" i="3"/>
  <c r="CY196" i="3"/>
  <c r="CZ196" i="3"/>
  <c r="DB196" i="3" s="1"/>
  <c r="DA196" i="3"/>
  <c r="DC196" i="3"/>
  <c r="A197" i="3"/>
  <c r="Y197" i="3"/>
  <c r="CX197" i="3"/>
  <c r="CY197" i="3"/>
  <c r="CZ197" i="3"/>
  <c r="DA197" i="3"/>
  <c r="DB197" i="3"/>
  <c r="DC197" i="3"/>
  <c r="DG197" i="3"/>
  <c r="A198" i="3"/>
  <c r="Y198" i="3"/>
  <c r="CW198" i="3"/>
  <c r="CX198" i="3"/>
  <c r="CY198" i="3"/>
  <c r="CZ198" i="3"/>
  <c r="DB198" i="3" s="1"/>
  <c r="DA198" i="3"/>
  <c r="DC198" i="3"/>
  <c r="DF198" i="3"/>
  <c r="DG198" i="3"/>
  <c r="DJ198" i="3" s="1"/>
  <c r="DH198" i="3"/>
  <c r="DI198" i="3"/>
  <c r="A199" i="3"/>
  <c r="Y199" i="3"/>
  <c r="CW199" i="3" s="1"/>
  <c r="CX199" i="3"/>
  <c r="CY199" i="3"/>
  <c r="CZ199" i="3"/>
  <c r="DA199" i="3"/>
  <c r="DB199" i="3"/>
  <c r="DC199" i="3"/>
  <c r="DF199" i="3"/>
  <c r="DG199" i="3"/>
  <c r="DH199" i="3"/>
  <c r="DI199" i="3"/>
  <c r="A200" i="3"/>
  <c r="Y200" i="3"/>
  <c r="CV200" i="3" s="1"/>
  <c r="CU200" i="3"/>
  <c r="CY200" i="3"/>
  <c r="CZ200" i="3"/>
  <c r="DB200" i="3" s="1"/>
  <c r="DA200" i="3"/>
  <c r="DC200" i="3"/>
  <c r="A201" i="3"/>
  <c r="Y201" i="3"/>
  <c r="CX201" i="3" s="1"/>
  <c r="CY201" i="3"/>
  <c r="CZ201" i="3"/>
  <c r="DB201" i="3" s="1"/>
  <c r="DA201" i="3"/>
  <c r="DC201" i="3"/>
  <c r="A202" i="3"/>
  <c r="Y202" i="3"/>
  <c r="CW202" i="3"/>
  <c r="CX202" i="3"/>
  <c r="DH202" i="3" s="1"/>
  <c r="CY202" i="3"/>
  <c r="CZ202" i="3"/>
  <c r="DB202" i="3" s="1"/>
  <c r="DA202" i="3"/>
  <c r="DC202" i="3"/>
  <c r="DF202" i="3"/>
  <c r="DG202" i="3"/>
  <c r="DJ202" i="3" s="1"/>
  <c r="DI202" i="3"/>
  <c r="A203" i="3"/>
  <c r="Y203" i="3"/>
  <c r="CV203" i="3" s="1"/>
  <c r="CU203" i="3"/>
  <c r="CY203" i="3"/>
  <c r="CZ203" i="3"/>
  <c r="DA203" i="3"/>
  <c r="DB203" i="3"/>
  <c r="DC203" i="3"/>
  <c r="A204" i="3"/>
  <c r="Y204" i="3"/>
  <c r="CX204" i="3" s="1"/>
  <c r="CY204" i="3"/>
  <c r="CZ204" i="3"/>
  <c r="DB204" i="3" s="1"/>
  <c r="DA204" i="3"/>
  <c r="DC204" i="3"/>
  <c r="DH204" i="3"/>
  <c r="A205" i="3"/>
  <c r="Y205" i="3"/>
  <c r="CW205" i="3"/>
  <c r="CX205" i="3"/>
  <c r="CY205" i="3"/>
  <c r="CZ205" i="3"/>
  <c r="DB205" i="3" s="1"/>
  <c r="DA205" i="3"/>
  <c r="DC205" i="3"/>
  <c r="A206" i="3"/>
  <c r="Y206" i="3"/>
  <c r="CW206" i="3" s="1"/>
  <c r="CY206" i="3"/>
  <c r="CZ206" i="3"/>
  <c r="DA206" i="3"/>
  <c r="DB206" i="3"/>
  <c r="DC206" i="3"/>
  <c r="A207" i="3"/>
  <c r="Y207" i="3"/>
  <c r="CV207" i="3" s="1"/>
  <c r="CU207" i="3"/>
  <c r="CX207" i="3"/>
  <c r="CY207" i="3"/>
  <c r="CZ207" i="3"/>
  <c r="DB207" i="3" s="1"/>
  <c r="DA207" i="3"/>
  <c r="DC207" i="3"/>
  <c r="DF207" i="3"/>
  <c r="DG207" i="3"/>
  <c r="DH207" i="3"/>
  <c r="DI207" i="3"/>
  <c r="DJ207" i="3"/>
  <c r="A208" i="3"/>
  <c r="Y208" i="3"/>
  <c r="CX208" i="3"/>
  <c r="CY208" i="3"/>
  <c r="CZ208" i="3"/>
  <c r="DB208" i="3" s="1"/>
  <c r="DA208" i="3"/>
  <c r="DC208" i="3"/>
  <c r="DF208" i="3"/>
  <c r="DG208" i="3"/>
  <c r="DH208" i="3"/>
  <c r="DI208" i="3"/>
  <c r="DJ208" i="3" s="1"/>
  <c r="A209" i="3"/>
  <c r="Y209" i="3"/>
  <c r="CW209" i="3" s="1"/>
  <c r="CY209" i="3"/>
  <c r="CZ209" i="3"/>
  <c r="DA209" i="3"/>
  <c r="DB209" i="3"/>
  <c r="DC209" i="3"/>
  <c r="A210" i="3"/>
  <c r="Y210" i="3"/>
  <c r="CX210" i="3" s="1"/>
  <c r="CW210" i="3"/>
  <c r="CY210" i="3"/>
  <c r="CZ210" i="3"/>
  <c r="DA210" i="3"/>
  <c r="DB210" i="3"/>
  <c r="DC210" i="3"/>
  <c r="A211" i="3"/>
  <c r="Y211" i="3"/>
  <c r="CU211" i="3"/>
  <c r="CV211" i="3"/>
  <c r="CX211" i="3"/>
  <c r="DI211" i="3" s="1"/>
  <c r="DJ211" i="3" s="1"/>
  <c r="CY211" i="3"/>
  <c r="CZ211" i="3"/>
  <c r="DB211" i="3" s="1"/>
  <c r="DA211" i="3"/>
  <c r="DC211" i="3"/>
  <c r="DF211" i="3"/>
  <c r="A212" i="3"/>
  <c r="Y212" i="3"/>
  <c r="CX212" i="3" s="1"/>
  <c r="DH212" i="3" s="1"/>
  <c r="CY212" i="3"/>
  <c r="CZ212" i="3"/>
  <c r="DA212" i="3"/>
  <c r="DB212" i="3"/>
  <c r="DC212" i="3"/>
  <c r="DF212" i="3"/>
  <c r="DG212" i="3"/>
  <c r="DI212" i="3"/>
  <c r="DJ212" i="3"/>
  <c r="A213" i="3"/>
  <c r="Y213" i="3"/>
  <c r="CX213" i="3" s="1"/>
  <c r="CY213" i="3"/>
  <c r="CZ213" i="3"/>
  <c r="DB213" i="3" s="1"/>
  <c r="DA213" i="3"/>
  <c r="DC213" i="3"/>
  <c r="A214" i="3"/>
  <c r="Y214" i="3"/>
  <c r="CW214" i="3"/>
  <c r="CX214" i="3"/>
  <c r="CY214" i="3"/>
  <c r="CZ214" i="3"/>
  <c r="DB214" i="3" s="1"/>
  <c r="DA214" i="3"/>
  <c r="DC214" i="3"/>
  <c r="A215" i="3"/>
  <c r="Y215" i="3"/>
  <c r="CY215" i="3"/>
  <c r="CZ215" i="3"/>
  <c r="DA215" i="3"/>
  <c r="DB215" i="3"/>
  <c r="DC215" i="3"/>
  <c r="A216" i="3"/>
  <c r="Y216" i="3"/>
  <c r="CY216" i="3"/>
  <c r="CZ216" i="3"/>
  <c r="DB216" i="3" s="1"/>
  <c r="DA216" i="3"/>
  <c r="DC216" i="3"/>
  <c r="A217" i="3"/>
  <c r="Y217" i="3"/>
  <c r="CY217" i="3"/>
  <c r="CZ217" i="3"/>
  <c r="DA217" i="3"/>
  <c r="DB217" i="3"/>
  <c r="DC217" i="3"/>
  <c r="A218" i="3"/>
  <c r="Y218" i="3"/>
  <c r="CY218" i="3"/>
  <c r="CZ218" i="3"/>
  <c r="DA218" i="3"/>
  <c r="DB218" i="3"/>
  <c r="DC218" i="3"/>
  <c r="A219" i="3"/>
  <c r="Y219" i="3"/>
  <c r="CY219" i="3"/>
  <c r="CZ219" i="3"/>
  <c r="DB219" i="3" s="1"/>
  <c r="DA219" i="3"/>
  <c r="DC219" i="3"/>
  <c r="A220" i="3"/>
  <c r="Y220" i="3"/>
  <c r="CY220" i="3"/>
  <c r="CZ220" i="3"/>
  <c r="DA220" i="3"/>
  <c r="DB220" i="3"/>
  <c r="DC220" i="3"/>
  <c r="A221" i="3"/>
  <c r="Y221" i="3"/>
  <c r="CY221" i="3"/>
  <c r="CZ221" i="3"/>
  <c r="DB221" i="3" s="1"/>
  <c r="DA221" i="3"/>
  <c r="DC221" i="3"/>
  <c r="A222" i="3"/>
  <c r="Y222" i="3"/>
  <c r="CY222" i="3"/>
  <c r="CZ222" i="3"/>
  <c r="DA222" i="3"/>
  <c r="DB222" i="3"/>
  <c r="DC222" i="3"/>
  <c r="A223" i="3"/>
  <c r="Y223" i="3"/>
  <c r="CY223" i="3"/>
  <c r="CZ223" i="3"/>
  <c r="DB223" i="3" s="1"/>
  <c r="DA223" i="3"/>
  <c r="DC223" i="3"/>
  <c r="A224" i="3"/>
  <c r="Y224" i="3"/>
  <c r="CY224" i="3"/>
  <c r="CZ224" i="3"/>
  <c r="DA224" i="3"/>
  <c r="DB224" i="3"/>
  <c r="DC224" i="3"/>
  <c r="A225" i="3"/>
  <c r="Y225" i="3"/>
  <c r="CY225" i="3"/>
  <c r="CZ225" i="3"/>
  <c r="DB225" i="3" s="1"/>
  <c r="DA225" i="3"/>
  <c r="DC225" i="3"/>
  <c r="A226" i="3"/>
  <c r="Y226" i="3"/>
  <c r="CY226" i="3"/>
  <c r="CZ226" i="3"/>
  <c r="DA226" i="3"/>
  <c r="DB226" i="3"/>
  <c r="DC226" i="3"/>
  <c r="A227" i="3"/>
  <c r="Y227" i="3"/>
  <c r="CY227" i="3"/>
  <c r="CZ227" i="3"/>
  <c r="DA227" i="3"/>
  <c r="DB227" i="3"/>
  <c r="DC227" i="3"/>
  <c r="A228" i="3"/>
  <c r="Y228" i="3"/>
  <c r="CV228" i="3" s="1"/>
  <c r="CU228" i="3"/>
  <c r="CX228" i="3"/>
  <c r="CY228" i="3"/>
  <c r="CZ228" i="3"/>
  <c r="DA228" i="3"/>
  <c r="DB228" i="3"/>
  <c r="DC228" i="3"/>
  <c r="A229" i="3"/>
  <c r="Y229" i="3"/>
  <c r="CX229" i="3"/>
  <c r="CY229" i="3"/>
  <c r="CZ229" i="3"/>
  <c r="DB229" i="3" s="1"/>
  <c r="DA229" i="3"/>
  <c r="DC229" i="3"/>
  <c r="A230" i="3"/>
  <c r="Y230" i="3"/>
  <c r="CW230" i="3" s="1"/>
  <c r="CY230" i="3"/>
  <c r="CZ230" i="3"/>
  <c r="DA230" i="3"/>
  <c r="DB230" i="3"/>
  <c r="DC230" i="3"/>
  <c r="A231" i="3"/>
  <c r="Y231" i="3"/>
  <c r="CX231" i="3" s="1"/>
  <c r="CW231" i="3"/>
  <c r="CY231" i="3"/>
  <c r="CZ231" i="3"/>
  <c r="DB231" i="3" s="1"/>
  <c r="DA231" i="3"/>
  <c r="DC231" i="3"/>
  <c r="A232" i="3"/>
  <c r="Y232" i="3"/>
  <c r="CV232" i="3" s="1"/>
  <c r="CU232" i="3"/>
  <c r="CY232" i="3"/>
  <c r="CZ232" i="3"/>
  <c r="DB232" i="3" s="1"/>
  <c r="DA232" i="3"/>
  <c r="DC232" i="3"/>
  <c r="A233" i="3"/>
  <c r="Y233" i="3"/>
  <c r="CX233" i="3" s="1"/>
  <c r="CY233" i="3"/>
  <c r="CZ233" i="3"/>
  <c r="DA233" i="3"/>
  <c r="DB233" i="3"/>
  <c r="DC233" i="3"/>
  <c r="DF233" i="3"/>
  <c r="A234" i="3"/>
  <c r="Y234" i="3"/>
  <c r="CX234" i="3" s="1"/>
  <c r="DH234" i="3" s="1"/>
  <c r="CW234" i="3"/>
  <c r="CY234" i="3"/>
  <c r="CZ234" i="3"/>
  <c r="DB234" i="3" s="1"/>
  <c r="DA234" i="3"/>
  <c r="DC234" i="3"/>
  <c r="DF234" i="3"/>
  <c r="DG234" i="3"/>
  <c r="A235" i="3"/>
  <c r="Y235" i="3"/>
  <c r="CW235" i="3" s="1"/>
  <c r="CX235" i="3"/>
  <c r="CY235" i="3"/>
  <c r="CZ235" i="3"/>
  <c r="DB235" i="3" s="1"/>
  <c r="DA235" i="3"/>
  <c r="DC235" i="3"/>
  <c r="DF235" i="3"/>
  <c r="DG235" i="3"/>
  <c r="DH235" i="3"/>
  <c r="DJ235" i="3" s="1"/>
  <c r="DI235" i="3"/>
  <c r="A236" i="3"/>
  <c r="Y236" i="3"/>
  <c r="CV236" i="3" s="1"/>
  <c r="CU236" i="3"/>
  <c r="CY236" i="3"/>
  <c r="CZ236" i="3"/>
  <c r="DA236" i="3"/>
  <c r="DB236" i="3"/>
  <c r="DC236" i="3"/>
  <c r="A237" i="3"/>
  <c r="Y237" i="3"/>
  <c r="CX237" i="3" s="1"/>
  <c r="CY237" i="3"/>
  <c r="CZ237" i="3"/>
  <c r="DB237" i="3" s="1"/>
  <c r="DA237" i="3"/>
  <c r="DC237" i="3"/>
  <c r="A238" i="3"/>
  <c r="Y238" i="3"/>
  <c r="CW238" i="3"/>
  <c r="CX238" i="3"/>
  <c r="CY238" i="3"/>
  <c r="CZ238" i="3"/>
  <c r="DA238" i="3"/>
  <c r="DB238" i="3"/>
  <c r="DC238" i="3"/>
  <c r="DF238" i="3"/>
  <c r="DG238" i="3"/>
  <c r="DH238" i="3"/>
  <c r="DI238" i="3"/>
  <c r="A239" i="3"/>
  <c r="Y239" i="3"/>
  <c r="CW239" i="3" s="1"/>
  <c r="CY239" i="3"/>
  <c r="CZ239" i="3"/>
  <c r="DA239" i="3"/>
  <c r="DB239" i="3"/>
  <c r="DC239" i="3"/>
  <c r="A240" i="3"/>
  <c r="Y240" i="3"/>
  <c r="CX240" i="3" s="1"/>
  <c r="DF240" i="3" s="1"/>
  <c r="CW240" i="3"/>
  <c r="CY240" i="3"/>
  <c r="CZ240" i="3"/>
  <c r="DB240" i="3" s="1"/>
  <c r="DA240" i="3"/>
  <c r="DC240" i="3"/>
  <c r="DG240" i="3"/>
  <c r="DJ240" i="3" s="1"/>
  <c r="DH240" i="3"/>
  <c r="DI240" i="3"/>
  <c r="A241" i="3"/>
  <c r="Y241" i="3"/>
  <c r="CX241" i="3" s="1"/>
  <c r="CY241" i="3"/>
  <c r="CZ241" i="3"/>
  <c r="DA241" i="3"/>
  <c r="DB241" i="3"/>
  <c r="DC241" i="3"/>
  <c r="A242" i="3"/>
  <c r="Y242" i="3"/>
  <c r="CX242" i="3" s="1"/>
  <c r="CY242" i="3"/>
  <c r="CZ242" i="3"/>
  <c r="DA242" i="3"/>
  <c r="DB242" i="3"/>
  <c r="DC242" i="3"/>
  <c r="DH242" i="3"/>
  <c r="A243" i="3"/>
  <c r="Y243" i="3"/>
  <c r="CX243" i="3" s="1"/>
  <c r="CY243" i="3"/>
  <c r="CZ243" i="3"/>
  <c r="DA243" i="3"/>
  <c r="DB243" i="3"/>
  <c r="DC243" i="3"/>
  <c r="DF243" i="3"/>
  <c r="DG243" i="3"/>
  <c r="DH243" i="3"/>
  <c r="DI243" i="3"/>
  <c r="DJ243" i="3"/>
  <c r="A244" i="3"/>
  <c r="Y244" i="3"/>
  <c r="CX244" i="3" s="1"/>
  <c r="CY244" i="3"/>
  <c r="CZ244" i="3"/>
  <c r="DA244" i="3"/>
  <c r="DB244" i="3"/>
  <c r="DC244" i="3"/>
  <c r="A245" i="3"/>
  <c r="Y245" i="3"/>
  <c r="CX245" i="3" s="1"/>
  <c r="CY245" i="3"/>
  <c r="CZ245" i="3"/>
  <c r="DB245" i="3" s="1"/>
  <c r="DA245" i="3"/>
  <c r="DC245" i="3"/>
  <c r="DF245" i="3"/>
  <c r="DJ245" i="3" s="1"/>
  <c r="A246" i="3"/>
  <c r="Y246" i="3"/>
  <c r="CU246" i="3"/>
  <c r="CV246" i="3"/>
  <c r="CX246" i="3"/>
  <c r="CY246" i="3"/>
  <c r="CZ246" i="3"/>
  <c r="DA246" i="3"/>
  <c r="DB246" i="3"/>
  <c r="DC246" i="3"/>
  <c r="DF246" i="3"/>
  <c r="DG246" i="3"/>
  <c r="DH246" i="3"/>
  <c r="DI246" i="3"/>
  <c r="DJ246" i="3" s="1"/>
  <c r="A247" i="3"/>
  <c r="Y247" i="3"/>
  <c r="CX247" i="3" s="1"/>
  <c r="DG247" i="3" s="1"/>
  <c r="CY247" i="3"/>
  <c r="CZ247" i="3"/>
  <c r="DA247" i="3"/>
  <c r="DB247" i="3"/>
  <c r="DC247" i="3"/>
  <c r="DF247" i="3"/>
  <c r="A248" i="3"/>
  <c r="Y248" i="3"/>
  <c r="CW248" i="3"/>
  <c r="CX248" i="3"/>
  <c r="CY248" i="3"/>
  <c r="CZ248" i="3"/>
  <c r="DA248" i="3"/>
  <c r="DB248" i="3"/>
  <c r="DC248" i="3"/>
  <c r="DH248" i="3"/>
  <c r="DI248" i="3"/>
  <c r="A249" i="3"/>
  <c r="Y249" i="3"/>
  <c r="CY249" i="3"/>
  <c r="CZ249" i="3"/>
  <c r="DA249" i="3"/>
  <c r="DB249" i="3"/>
  <c r="DC249" i="3"/>
  <c r="A250" i="3"/>
  <c r="Y250" i="3"/>
  <c r="CV250" i="3" s="1"/>
  <c r="CU250" i="3"/>
  <c r="CY250" i="3"/>
  <c r="CZ250" i="3"/>
  <c r="DB250" i="3" s="1"/>
  <c r="DA250" i="3"/>
  <c r="DC250" i="3"/>
  <c r="A251" i="3"/>
  <c r="Y251" i="3"/>
  <c r="CX251" i="3" s="1"/>
  <c r="CY251" i="3"/>
  <c r="CZ251" i="3"/>
  <c r="DA251" i="3"/>
  <c r="DB251" i="3"/>
  <c r="DC251" i="3"/>
  <c r="DF251" i="3"/>
  <c r="DG251" i="3"/>
  <c r="DH251" i="3"/>
  <c r="DI251" i="3"/>
  <c r="DJ251" i="3"/>
  <c r="A252" i="3"/>
  <c r="Y252" i="3"/>
  <c r="CY252" i="3"/>
  <c r="CZ252" i="3"/>
  <c r="DB252" i="3" s="1"/>
  <c r="DA252" i="3"/>
  <c r="DC252" i="3"/>
  <c r="A253" i="3"/>
  <c r="Y253" i="3"/>
  <c r="CW253" i="3"/>
  <c r="CX253" i="3"/>
  <c r="CY253" i="3"/>
  <c r="CZ253" i="3"/>
  <c r="DB253" i="3" s="1"/>
  <c r="DA253" i="3"/>
  <c r="DC253" i="3"/>
  <c r="A254" i="3"/>
  <c r="Y254" i="3"/>
  <c r="CV254" i="3" s="1"/>
  <c r="CU254" i="3"/>
  <c r="CY254" i="3"/>
  <c r="CZ254" i="3"/>
  <c r="DA254" i="3"/>
  <c r="DB254" i="3"/>
  <c r="DC254" i="3"/>
  <c r="A255" i="3"/>
  <c r="Y255" i="3"/>
  <c r="CX255" i="3"/>
  <c r="DI255" i="3" s="1"/>
  <c r="DJ255" i="3" s="1"/>
  <c r="CY255" i="3"/>
  <c r="CZ255" i="3"/>
  <c r="DA255" i="3"/>
  <c r="DB255" i="3"/>
  <c r="DC255" i="3"/>
  <c r="DF255" i="3"/>
  <c r="DG255" i="3"/>
  <c r="DH255" i="3"/>
  <c r="A256" i="3"/>
  <c r="Y256" i="3"/>
  <c r="CX256" i="3" s="1"/>
  <c r="CW256" i="3"/>
  <c r="CY256" i="3"/>
  <c r="CZ256" i="3"/>
  <c r="DA256" i="3"/>
  <c r="DB256" i="3"/>
  <c r="DC256" i="3"/>
  <c r="DF256" i="3"/>
  <c r="DG256" i="3"/>
  <c r="DH256" i="3"/>
  <c r="DJ256" i="3" s="1"/>
  <c r="DI256" i="3"/>
  <c r="A257" i="3"/>
  <c r="Y257" i="3"/>
  <c r="CX257" i="3" s="1"/>
  <c r="CW257" i="3"/>
  <c r="CY257" i="3"/>
  <c r="CZ257" i="3"/>
  <c r="DA257" i="3"/>
  <c r="DB257" i="3"/>
  <c r="DC257" i="3"/>
  <c r="DH257" i="3"/>
  <c r="A258" i="3"/>
  <c r="Y258" i="3"/>
  <c r="CU258" i="3"/>
  <c r="CV258" i="3"/>
  <c r="CX258" i="3"/>
  <c r="CY258" i="3"/>
  <c r="CZ258" i="3"/>
  <c r="DB258" i="3" s="1"/>
  <c r="DA258" i="3"/>
  <c r="DC258" i="3"/>
  <c r="A259" i="3"/>
  <c r="Y259" i="3"/>
  <c r="CX259" i="3"/>
  <c r="DI259" i="3" s="1"/>
  <c r="DJ259" i="3" s="1"/>
  <c r="CY259" i="3"/>
  <c r="CZ259" i="3"/>
  <c r="DA259" i="3"/>
  <c r="DB259" i="3"/>
  <c r="DC259" i="3"/>
  <c r="DF259" i="3"/>
  <c r="DG259" i="3"/>
  <c r="DH259" i="3"/>
  <c r="A260" i="3"/>
  <c r="Y260" i="3"/>
  <c r="CW260" i="3" s="1"/>
  <c r="CY260" i="3"/>
  <c r="CZ260" i="3"/>
  <c r="DB260" i="3" s="1"/>
  <c r="DA260" i="3"/>
  <c r="DC260" i="3"/>
  <c r="A261" i="3"/>
  <c r="Y261" i="3"/>
  <c r="CY261" i="3"/>
  <c r="CZ261" i="3"/>
  <c r="DB261" i="3" s="1"/>
  <c r="DA261" i="3"/>
  <c r="DC261" i="3"/>
  <c r="A262" i="3"/>
  <c r="Y262" i="3"/>
  <c r="CU262" i="3"/>
  <c r="CY262" i="3"/>
  <c r="CZ262" i="3"/>
  <c r="DA262" i="3"/>
  <c r="DB262" i="3"/>
  <c r="DC262" i="3"/>
  <c r="A263" i="3"/>
  <c r="Y263" i="3"/>
  <c r="CX263" i="3"/>
  <c r="CY263" i="3"/>
  <c r="CZ263" i="3"/>
  <c r="DB263" i="3" s="1"/>
  <c r="DA263" i="3"/>
  <c r="DC263" i="3"/>
  <c r="A264" i="3"/>
  <c r="Y264" i="3"/>
  <c r="CW264" i="3"/>
  <c r="CX264" i="3"/>
  <c r="CY264" i="3"/>
  <c r="CZ264" i="3"/>
  <c r="DB264" i="3" s="1"/>
  <c r="DA264" i="3"/>
  <c r="DC264" i="3"/>
  <c r="DF264" i="3"/>
  <c r="DG264" i="3"/>
  <c r="DH264" i="3"/>
  <c r="DJ264" i="3" s="1"/>
  <c r="DI264" i="3"/>
  <c r="A265" i="3"/>
  <c r="Y265" i="3"/>
  <c r="CW265" i="3"/>
  <c r="CX265" i="3"/>
  <c r="CY265" i="3"/>
  <c r="CZ265" i="3"/>
  <c r="DA265" i="3"/>
  <c r="DB265" i="3"/>
  <c r="DC265" i="3"/>
  <c r="DF265" i="3"/>
  <c r="DG265" i="3"/>
  <c r="DH265" i="3"/>
  <c r="DJ265" i="3" s="1"/>
  <c r="DI265" i="3"/>
  <c r="A266" i="3"/>
  <c r="Y266" i="3"/>
  <c r="CU266" i="3"/>
  <c r="CY266" i="3"/>
  <c r="CZ266" i="3"/>
  <c r="DB266" i="3" s="1"/>
  <c r="DA266" i="3"/>
  <c r="DC266" i="3"/>
  <c r="A267" i="3"/>
  <c r="Y267" i="3"/>
  <c r="CX267" i="3" s="1"/>
  <c r="CY267" i="3"/>
  <c r="CZ267" i="3"/>
  <c r="DB267" i="3" s="1"/>
  <c r="DA267" i="3"/>
  <c r="DC267" i="3"/>
  <c r="A268" i="3"/>
  <c r="Y268" i="3"/>
  <c r="CW268" i="3" s="1"/>
  <c r="CY268" i="3"/>
  <c r="CZ268" i="3"/>
  <c r="DA268" i="3"/>
  <c r="DB268" i="3"/>
  <c r="DC268" i="3"/>
  <c r="A269" i="3"/>
  <c r="Y269" i="3"/>
  <c r="CW269" i="3" s="1"/>
  <c r="CY269" i="3"/>
  <c r="CZ269" i="3"/>
  <c r="DA269" i="3"/>
  <c r="DB269" i="3"/>
  <c r="DC269" i="3"/>
  <c r="A270" i="3"/>
  <c r="Y270" i="3"/>
  <c r="CU270" i="3"/>
  <c r="CY270" i="3"/>
  <c r="CZ270" i="3"/>
  <c r="DA270" i="3"/>
  <c r="DB270" i="3"/>
  <c r="DC270" i="3"/>
  <c r="A271" i="3"/>
  <c r="Y271" i="3"/>
  <c r="CX271" i="3" s="1"/>
  <c r="CY271" i="3"/>
  <c r="CZ271" i="3"/>
  <c r="DB271" i="3" s="1"/>
  <c r="DA271" i="3"/>
  <c r="DC271" i="3"/>
  <c r="A272" i="3"/>
  <c r="Y272" i="3"/>
  <c r="CW272" i="3"/>
  <c r="CX272" i="3"/>
  <c r="CY272" i="3"/>
  <c r="CZ272" i="3"/>
  <c r="DB272" i="3" s="1"/>
  <c r="DA272" i="3"/>
  <c r="DC272" i="3"/>
  <c r="DF272" i="3"/>
  <c r="A273" i="3"/>
  <c r="Y273" i="3"/>
  <c r="CW273" i="3"/>
  <c r="CX273" i="3"/>
  <c r="CY273" i="3"/>
  <c r="CZ273" i="3"/>
  <c r="DA273" i="3"/>
  <c r="DB273" i="3"/>
  <c r="DC273" i="3"/>
  <c r="DG273" i="3"/>
  <c r="A274" i="3"/>
  <c r="Y274" i="3"/>
  <c r="CX274" i="3" s="1"/>
  <c r="DF274" i="3" s="1"/>
  <c r="CU274" i="3"/>
  <c r="CV274" i="3"/>
  <c r="CY274" i="3"/>
  <c r="CZ274" i="3"/>
  <c r="DA274" i="3"/>
  <c r="DB274" i="3"/>
  <c r="DC274" i="3"/>
  <c r="A275" i="3"/>
  <c r="Y275" i="3"/>
  <c r="CX275" i="3"/>
  <c r="CY275" i="3"/>
  <c r="CZ275" i="3"/>
  <c r="DB275" i="3" s="1"/>
  <c r="DA275" i="3"/>
  <c r="DC275" i="3"/>
  <c r="DH275" i="3"/>
  <c r="DI275" i="3"/>
  <c r="DJ275" i="3" s="1"/>
  <c r="A276" i="3"/>
  <c r="Y276" i="3"/>
  <c r="CY276" i="3"/>
  <c r="CZ276" i="3"/>
  <c r="DA276" i="3"/>
  <c r="DB276" i="3"/>
  <c r="DC276" i="3"/>
  <c r="A277" i="3"/>
  <c r="Y277" i="3"/>
  <c r="CW277" i="3" s="1"/>
  <c r="CY277" i="3"/>
  <c r="CZ277" i="3"/>
  <c r="DB277" i="3" s="1"/>
  <c r="DA277" i="3"/>
  <c r="DC277" i="3"/>
  <c r="A278" i="3"/>
  <c r="Y278" i="3"/>
  <c r="CU278" i="3"/>
  <c r="CV278" i="3"/>
  <c r="CX278" i="3"/>
  <c r="CY278" i="3"/>
  <c r="CZ278" i="3"/>
  <c r="DA278" i="3"/>
  <c r="DB278" i="3"/>
  <c r="DC278" i="3"/>
  <c r="DF278" i="3"/>
  <c r="DG278" i="3"/>
  <c r="DH278" i="3"/>
  <c r="DI278" i="3"/>
  <c r="DJ278" i="3" s="1"/>
  <c r="A279" i="3"/>
  <c r="Y279" i="3"/>
  <c r="CX279" i="3" s="1"/>
  <c r="CY279" i="3"/>
  <c r="CZ279" i="3"/>
  <c r="DA279" i="3"/>
  <c r="DB279" i="3"/>
  <c r="DC279" i="3"/>
  <c r="DG279" i="3"/>
  <c r="A280" i="3"/>
  <c r="Y280" i="3"/>
  <c r="CW280" i="3"/>
  <c r="CX280" i="3"/>
  <c r="CY280" i="3"/>
  <c r="CZ280" i="3"/>
  <c r="DB280" i="3" s="1"/>
  <c r="DA280" i="3"/>
  <c r="DC280" i="3"/>
  <c r="A281" i="3"/>
  <c r="Y281" i="3"/>
  <c r="CW281" i="3"/>
  <c r="CX281" i="3"/>
  <c r="CY281" i="3"/>
  <c r="CZ281" i="3"/>
  <c r="DB281" i="3" s="1"/>
  <c r="DA281" i="3"/>
  <c r="DC281" i="3"/>
  <c r="DF281" i="3"/>
  <c r="A282" i="3"/>
  <c r="Y282" i="3"/>
  <c r="CU282" i="3"/>
  <c r="CV282" i="3"/>
  <c r="CX282" i="3"/>
  <c r="DF282" i="3" s="1"/>
  <c r="CY282" i="3"/>
  <c r="CZ282" i="3"/>
  <c r="DB282" i="3" s="1"/>
  <c r="DA282" i="3"/>
  <c r="DC282" i="3"/>
  <c r="DI282" i="3"/>
  <c r="DJ282" i="3" s="1"/>
  <c r="A283" i="3"/>
  <c r="Y283" i="3"/>
  <c r="CX283" i="3" s="1"/>
  <c r="DG283" i="3" s="1"/>
  <c r="CY283" i="3"/>
  <c r="CZ283" i="3"/>
  <c r="DA283" i="3"/>
  <c r="DB283" i="3"/>
  <c r="DC283" i="3"/>
  <c r="DF283" i="3"/>
  <c r="DI283" i="3"/>
  <c r="DJ283" i="3" s="1"/>
  <c r="A284" i="3"/>
  <c r="Y284" i="3"/>
  <c r="CW284" i="3"/>
  <c r="CX284" i="3"/>
  <c r="CY284" i="3"/>
  <c r="CZ284" i="3"/>
  <c r="DB284" i="3" s="1"/>
  <c r="DA284" i="3"/>
  <c r="DC284" i="3"/>
  <c r="DF284" i="3"/>
  <c r="DG284" i="3"/>
  <c r="DH284" i="3"/>
  <c r="DI284" i="3"/>
  <c r="DJ284" i="3"/>
  <c r="A285" i="3"/>
  <c r="Y285" i="3"/>
  <c r="CW285" i="3" s="1"/>
  <c r="CX285" i="3"/>
  <c r="CY285" i="3"/>
  <c r="CZ285" i="3"/>
  <c r="DA285" i="3"/>
  <c r="DB285" i="3"/>
  <c r="DC285" i="3"/>
  <c r="DG285" i="3"/>
  <c r="A286" i="3"/>
  <c r="Y286" i="3"/>
  <c r="CU286" i="3"/>
  <c r="CV286" i="3"/>
  <c r="CX286" i="3"/>
  <c r="CY286" i="3"/>
  <c r="CZ286" i="3"/>
  <c r="DB286" i="3" s="1"/>
  <c r="DA286" i="3"/>
  <c r="DC286" i="3"/>
  <c r="A287" i="3"/>
  <c r="Y287" i="3"/>
  <c r="CX287" i="3" s="1"/>
  <c r="CY287" i="3"/>
  <c r="CZ287" i="3"/>
  <c r="DA287" i="3"/>
  <c r="DB287" i="3"/>
  <c r="DC287" i="3"/>
  <c r="DH287" i="3"/>
  <c r="A288" i="3"/>
  <c r="Y288" i="3"/>
  <c r="CW288" i="3"/>
  <c r="CX288" i="3"/>
  <c r="CY288" i="3"/>
  <c r="CZ288" i="3"/>
  <c r="DA288" i="3"/>
  <c r="DB288" i="3"/>
  <c r="DC288" i="3"/>
  <c r="DF288" i="3"/>
  <c r="DG288" i="3"/>
  <c r="DH288" i="3"/>
  <c r="DI288" i="3"/>
  <c r="A289" i="3"/>
  <c r="Y289" i="3"/>
  <c r="CY289" i="3"/>
  <c r="CZ289" i="3"/>
  <c r="DA289" i="3"/>
  <c r="DB289" i="3"/>
  <c r="DC289" i="3"/>
  <c r="A290" i="3"/>
  <c r="Y290" i="3"/>
  <c r="CU290" i="3"/>
  <c r="CY290" i="3"/>
  <c r="CZ290" i="3"/>
  <c r="DA290" i="3"/>
  <c r="DB290" i="3"/>
  <c r="DC290" i="3"/>
  <c r="A291" i="3"/>
  <c r="Y291" i="3"/>
  <c r="CX291" i="3"/>
  <c r="DG291" i="3" s="1"/>
  <c r="CY291" i="3"/>
  <c r="CZ291" i="3"/>
  <c r="DB291" i="3" s="1"/>
  <c r="DA291" i="3"/>
  <c r="DC291" i="3"/>
  <c r="DF291" i="3"/>
  <c r="A292" i="3"/>
  <c r="Y292" i="3"/>
  <c r="CX292" i="3" s="1"/>
  <c r="CW292" i="3"/>
  <c r="CY292" i="3"/>
  <c r="CZ292" i="3"/>
  <c r="DB292" i="3" s="1"/>
  <c r="DA292" i="3"/>
  <c r="DC292" i="3"/>
  <c r="A293" i="3"/>
  <c r="Y293" i="3"/>
  <c r="CW293" i="3"/>
  <c r="CX293" i="3"/>
  <c r="CY293" i="3"/>
  <c r="CZ293" i="3"/>
  <c r="DB293" i="3" s="1"/>
  <c r="DA293" i="3"/>
  <c r="DC293" i="3"/>
  <c r="DF293" i="3"/>
  <c r="DG293" i="3"/>
  <c r="DH293" i="3"/>
  <c r="DI293" i="3"/>
  <c r="DJ293" i="3"/>
  <c r="A294" i="3"/>
  <c r="Y294" i="3"/>
  <c r="CW294" i="3" s="1"/>
  <c r="CX294" i="3"/>
  <c r="CY294" i="3"/>
  <c r="CZ294" i="3"/>
  <c r="DA294" i="3"/>
  <c r="DB294" i="3"/>
  <c r="DC294" i="3"/>
  <c r="DG294" i="3"/>
  <c r="A295" i="3"/>
  <c r="Y295" i="3"/>
  <c r="CU295" i="3"/>
  <c r="CV295" i="3"/>
  <c r="CX295" i="3"/>
  <c r="CY295" i="3"/>
  <c r="CZ295" i="3"/>
  <c r="DB295" i="3" s="1"/>
  <c r="DA295" i="3"/>
  <c r="DC295" i="3"/>
  <c r="A296" i="3"/>
  <c r="Y296" i="3"/>
  <c r="CX296" i="3" s="1"/>
  <c r="CY296" i="3"/>
  <c r="CZ296" i="3"/>
  <c r="DA296" i="3"/>
  <c r="DB296" i="3"/>
  <c r="DC296" i="3"/>
  <c r="DH296" i="3"/>
  <c r="A297" i="3"/>
  <c r="Y297" i="3"/>
  <c r="CW297" i="3" s="1"/>
  <c r="CX297" i="3"/>
  <c r="CY297" i="3"/>
  <c r="CZ297" i="3"/>
  <c r="DA297" i="3"/>
  <c r="DB297" i="3"/>
  <c r="DC297" i="3"/>
  <c r="DF297" i="3"/>
  <c r="DG297" i="3"/>
  <c r="DJ297" i="3" s="1"/>
  <c r="DH297" i="3"/>
  <c r="DI297" i="3"/>
  <c r="A298" i="3"/>
  <c r="Y298" i="3"/>
  <c r="CY298" i="3"/>
  <c r="CZ298" i="3"/>
  <c r="DA298" i="3"/>
  <c r="DB298" i="3"/>
  <c r="DC298" i="3"/>
  <c r="A299" i="3"/>
  <c r="Y299" i="3"/>
  <c r="CX299" i="3" s="1"/>
  <c r="CW299" i="3"/>
  <c r="CY299" i="3"/>
  <c r="CZ299" i="3"/>
  <c r="DB299" i="3" s="1"/>
  <c r="DA299" i="3"/>
  <c r="DC299" i="3"/>
  <c r="DI299" i="3"/>
  <c r="A300" i="3"/>
  <c r="Y300" i="3"/>
  <c r="CY300" i="3"/>
  <c r="CZ300" i="3"/>
  <c r="DB300" i="3" s="1"/>
  <c r="DA300" i="3"/>
  <c r="DC300" i="3"/>
  <c r="A301" i="3"/>
  <c r="Y301" i="3"/>
  <c r="CY301" i="3"/>
  <c r="CZ301" i="3"/>
  <c r="DB301" i="3" s="1"/>
  <c r="DA301" i="3"/>
  <c r="DC301" i="3"/>
  <c r="A302" i="3"/>
  <c r="Y302" i="3"/>
  <c r="CY302" i="3"/>
  <c r="CZ302" i="3"/>
  <c r="DB302" i="3" s="1"/>
  <c r="DA302" i="3"/>
  <c r="DC302" i="3"/>
  <c r="A303" i="3"/>
  <c r="Y303" i="3"/>
  <c r="CY303" i="3"/>
  <c r="CZ303" i="3"/>
  <c r="DA303" i="3"/>
  <c r="DB303" i="3"/>
  <c r="DC303" i="3"/>
  <c r="A304" i="3"/>
  <c r="Y304" i="3"/>
  <c r="CY304" i="3"/>
  <c r="CZ304" i="3"/>
  <c r="DB304" i="3" s="1"/>
  <c r="DA304" i="3"/>
  <c r="DC304" i="3"/>
  <c r="A305" i="3"/>
  <c r="Y305" i="3"/>
  <c r="CY305" i="3"/>
  <c r="CZ305" i="3"/>
  <c r="DB305" i="3" s="1"/>
  <c r="DA305" i="3"/>
  <c r="DC305" i="3"/>
  <c r="A306" i="3"/>
  <c r="Y306" i="3"/>
  <c r="CY306" i="3"/>
  <c r="CZ306" i="3"/>
  <c r="DA306" i="3"/>
  <c r="DB306" i="3"/>
  <c r="DC306" i="3"/>
  <c r="A307" i="3"/>
  <c r="Y307" i="3"/>
  <c r="CV307" i="3" s="1"/>
  <c r="CU307" i="3"/>
  <c r="CX307" i="3"/>
  <c r="CY307" i="3"/>
  <c r="CZ307" i="3"/>
  <c r="DA307" i="3"/>
  <c r="DB307" i="3"/>
  <c r="DC307" i="3"/>
  <c r="DG307" i="3"/>
  <c r="A308" i="3"/>
  <c r="Y308" i="3"/>
  <c r="CX308" i="3"/>
  <c r="CY308" i="3"/>
  <c r="CZ308" i="3"/>
  <c r="DB308" i="3" s="1"/>
  <c r="DA308" i="3"/>
  <c r="DC308" i="3"/>
  <c r="A309" i="3"/>
  <c r="Y309" i="3"/>
  <c r="CY309" i="3"/>
  <c r="CZ309" i="3"/>
  <c r="DA309" i="3"/>
  <c r="DB309" i="3"/>
  <c r="DC309" i="3"/>
  <c r="A310" i="3"/>
  <c r="Y310" i="3"/>
  <c r="CW310" i="3"/>
  <c r="CX310" i="3"/>
  <c r="CY310" i="3"/>
  <c r="CZ310" i="3"/>
  <c r="DA310" i="3"/>
  <c r="DB310" i="3"/>
  <c r="DC310" i="3"/>
  <c r="DF310" i="3"/>
  <c r="DG310" i="3"/>
  <c r="DH310" i="3"/>
  <c r="DI310" i="3"/>
  <c r="DJ310" i="3"/>
  <c r="A311" i="3"/>
  <c r="Y311" i="3"/>
  <c r="CV311" i="3" s="1"/>
  <c r="CU311" i="3"/>
  <c r="CY311" i="3"/>
  <c r="CZ311" i="3"/>
  <c r="DA311" i="3"/>
  <c r="DB311" i="3"/>
  <c r="DC311" i="3"/>
  <c r="A312" i="3"/>
  <c r="Y312" i="3"/>
  <c r="CX312" i="3"/>
  <c r="CY312" i="3"/>
  <c r="CZ312" i="3"/>
  <c r="DB312" i="3" s="1"/>
  <c r="DA312" i="3"/>
  <c r="DC312" i="3"/>
  <c r="A313" i="3"/>
  <c r="Y313" i="3"/>
  <c r="CY313" i="3"/>
  <c r="CZ313" i="3"/>
  <c r="DB313" i="3" s="1"/>
  <c r="DA313" i="3"/>
  <c r="DC313" i="3"/>
  <c r="A314" i="3"/>
  <c r="Y314" i="3"/>
  <c r="CW314" i="3"/>
  <c r="CX314" i="3"/>
  <c r="CY314" i="3"/>
  <c r="CZ314" i="3"/>
  <c r="DB314" i="3" s="1"/>
  <c r="DA314" i="3"/>
  <c r="DC314" i="3"/>
  <c r="A315" i="3"/>
  <c r="Y315" i="3"/>
  <c r="CW315" i="3"/>
  <c r="CX315" i="3"/>
  <c r="CY315" i="3"/>
  <c r="CZ315" i="3"/>
  <c r="DA315" i="3"/>
  <c r="DB315" i="3"/>
  <c r="DC315" i="3"/>
  <c r="DF315" i="3"/>
  <c r="DG315" i="3"/>
  <c r="DH315" i="3"/>
  <c r="DI315" i="3"/>
  <c r="DJ315" i="3"/>
  <c r="A316" i="3"/>
  <c r="Y316" i="3"/>
  <c r="CV316" i="3" s="1"/>
  <c r="CU316" i="3"/>
  <c r="CX316" i="3"/>
  <c r="CY316" i="3"/>
  <c r="CZ316" i="3"/>
  <c r="DA316" i="3"/>
  <c r="DB316" i="3"/>
  <c r="DC316" i="3"/>
  <c r="DG316" i="3"/>
  <c r="DI316" i="3"/>
  <c r="DJ316" i="3" s="1"/>
  <c r="A317" i="3"/>
  <c r="Y317" i="3"/>
  <c r="CX317" i="3"/>
  <c r="CY317" i="3"/>
  <c r="CZ317" i="3"/>
  <c r="DB317" i="3" s="1"/>
  <c r="DA317" i="3"/>
  <c r="DC317" i="3"/>
  <c r="A318" i="3"/>
  <c r="Y318" i="3"/>
  <c r="CW318" i="3" s="1"/>
  <c r="CY318" i="3"/>
  <c r="CZ318" i="3"/>
  <c r="DA318" i="3"/>
  <c r="DB318" i="3"/>
  <c r="DC318" i="3"/>
  <c r="A319" i="3"/>
  <c r="Y319" i="3"/>
  <c r="CW319" i="3"/>
  <c r="CX319" i="3"/>
  <c r="CY319" i="3"/>
  <c r="CZ319" i="3"/>
  <c r="DB319" i="3" s="1"/>
  <c r="DA319" i="3"/>
  <c r="DC319" i="3"/>
  <c r="DF319" i="3"/>
  <c r="DG319" i="3"/>
  <c r="DH319" i="3"/>
  <c r="DJ319" i="3" s="1"/>
  <c r="DI319" i="3"/>
  <c r="A320" i="3"/>
  <c r="Y320" i="3"/>
  <c r="CX320" i="3" s="1"/>
  <c r="CW320" i="3"/>
  <c r="CY320" i="3"/>
  <c r="CZ320" i="3"/>
  <c r="DA320" i="3"/>
  <c r="DB320" i="3"/>
  <c r="DC320" i="3"/>
  <c r="A321" i="3"/>
  <c r="Y321" i="3"/>
  <c r="CX321" i="3" s="1"/>
  <c r="CU321" i="3"/>
  <c r="CV321" i="3"/>
  <c r="CY321" i="3"/>
  <c r="CZ321" i="3"/>
  <c r="DB321" i="3" s="1"/>
  <c r="DA321" i="3"/>
  <c r="DC321" i="3"/>
  <c r="DI321" i="3"/>
  <c r="DJ321" i="3" s="1"/>
  <c r="A322" i="3"/>
  <c r="Y322" i="3"/>
  <c r="CX322" i="3" s="1"/>
  <c r="CY322" i="3"/>
  <c r="CZ322" i="3"/>
  <c r="DB322" i="3" s="1"/>
  <c r="DA322" i="3"/>
  <c r="DC322" i="3"/>
  <c r="DG322" i="3"/>
  <c r="A323" i="3"/>
  <c r="Y323" i="3"/>
  <c r="CW323" i="3"/>
  <c r="CX323" i="3"/>
  <c r="DI323" i="3" s="1"/>
  <c r="CY323" i="3"/>
  <c r="CZ323" i="3"/>
  <c r="DB323" i="3" s="1"/>
  <c r="DA323" i="3"/>
  <c r="DC323" i="3"/>
  <c r="DF323" i="3"/>
  <c r="DG323" i="3"/>
  <c r="DH323" i="3"/>
  <c r="A324" i="3"/>
  <c r="Y324" i="3"/>
  <c r="CW324" i="3"/>
  <c r="CX324" i="3"/>
  <c r="CY324" i="3"/>
  <c r="CZ324" i="3"/>
  <c r="DA324" i="3"/>
  <c r="DB324" i="3"/>
  <c r="DC324" i="3"/>
  <c r="DF324" i="3"/>
  <c r="DG324" i="3"/>
  <c r="DH324" i="3"/>
  <c r="DI324" i="3"/>
  <c r="DJ324" i="3"/>
  <c r="A325" i="3"/>
  <c r="Y325" i="3"/>
  <c r="CV325" i="3" s="1"/>
  <c r="CU325" i="3"/>
  <c r="CX325" i="3"/>
  <c r="CY325" i="3"/>
  <c r="CZ325" i="3"/>
  <c r="DA325" i="3"/>
  <c r="DB325" i="3"/>
  <c r="DC325" i="3"/>
  <c r="A326" i="3"/>
  <c r="Y326" i="3"/>
  <c r="CX326" i="3"/>
  <c r="CY326" i="3"/>
  <c r="CZ326" i="3"/>
  <c r="DB326" i="3" s="1"/>
  <c r="DA326" i="3"/>
  <c r="DC326" i="3"/>
  <c r="A327" i="3"/>
  <c r="Y327" i="3"/>
  <c r="CW327" i="3" s="1"/>
  <c r="CX327" i="3"/>
  <c r="CY327" i="3"/>
  <c r="CZ327" i="3"/>
  <c r="DA327" i="3"/>
  <c r="DB327" i="3"/>
  <c r="DC327" i="3"/>
  <c r="A328" i="3"/>
  <c r="Y328" i="3"/>
  <c r="CW328" i="3"/>
  <c r="CX328" i="3"/>
  <c r="CY328" i="3"/>
  <c r="CZ328" i="3"/>
  <c r="DA328" i="3"/>
  <c r="DB328" i="3"/>
  <c r="DC328" i="3"/>
  <c r="DF328" i="3"/>
  <c r="DG328" i="3"/>
  <c r="DH328" i="3"/>
  <c r="DI328" i="3"/>
  <c r="DJ328" i="3"/>
  <c r="A329" i="3"/>
  <c r="Y329" i="3"/>
  <c r="CV329" i="3" s="1"/>
  <c r="CU329" i="3"/>
  <c r="CY329" i="3"/>
  <c r="CZ329" i="3"/>
  <c r="DA329" i="3"/>
  <c r="DB329" i="3"/>
  <c r="DC329" i="3"/>
  <c r="A330" i="3"/>
  <c r="Y330" i="3"/>
  <c r="CX330" i="3" s="1"/>
  <c r="CW330" i="3"/>
  <c r="CY330" i="3"/>
  <c r="CZ330" i="3"/>
  <c r="DB330" i="3" s="1"/>
  <c r="DA330" i="3"/>
  <c r="DC330" i="3"/>
  <c r="DI330" i="3"/>
  <c r="A331" i="3"/>
  <c r="Y331" i="3"/>
  <c r="CX331" i="3" s="1"/>
  <c r="CY331" i="3"/>
  <c r="CZ331" i="3"/>
  <c r="DA331" i="3"/>
  <c r="DB331" i="3"/>
  <c r="DC331" i="3"/>
  <c r="A332" i="3"/>
  <c r="Y332" i="3"/>
  <c r="CX332" i="3"/>
  <c r="CY332" i="3"/>
  <c r="CZ332" i="3"/>
  <c r="DA332" i="3"/>
  <c r="DB332" i="3"/>
  <c r="DC332" i="3"/>
  <c r="DF332" i="3"/>
  <c r="DG332" i="3"/>
  <c r="DH332" i="3"/>
  <c r="DI332" i="3"/>
  <c r="DJ332" i="3"/>
  <c r="A333" i="3"/>
  <c r="Y333" i="3"/>
  <c r="CY333" i="3"/>
  <c r="CZ333" i="3"/>
  <c r="DA333" i="3"/>
  <c r="DB333" i="3"/>
  <c r="DC333" i="3"/>
  <c r="A334" i="3"/>
  <c r="Y334" i="3"/>
  <c r="CY334" i="3"/>
  <c r="CZ334" i="3"/>
  <c r="DB334" i="3" s="1"/>
  <c r="DA334" i="3"/>
  <c r="DC334" i="3"/>
  <c r="A335" i="3"/>
  <c r="Y335" i="3"/>
  <c r="CY335" i="3"/>
  <c r="CZ335" i="3"/>
  <c r="DB335" i="3" s="1"/>
  <c r="DA335" i="3"/>
  <c r="DC335" i="3"/>
  <c r="A336" i="3"/>
  <c r="Y336" i="3"/>
  <c r="CY336" i="3"/>
  <c r="CZ336" i="3"/>
  <c r="DB336" i="3" s="1"/>
  <c r="DA336" i="3"/>
  <c r="DC336" i="3"/>
  <c r="A337" i="3"/>
  <c r="Y337" i="3"/>
  <c r="CY337" i="3"/>
  <c r="CZ337" i="3"/>
  <c r="DB337" i="3" s="1"/>
  <c r="DA337" i="3"/>
  <c r="DC337" i="3"/>
  <c r="A338" i="3"/>
  <c r="Y338" i="3"/>
  <c r="CY338" i="3"/>
  <c r="CZ338" i="3"/>
  <c r="DB338" i="3" s="1"/>
  <c r="DA338" i="3"/>
  <c r="DC338" i="3"/>
  <c r="A339" i="3"/>
  <c r="Y339" i="3"/>
  <c r="CY339" i="3"/>
  <c r="CZ339" i="3"/>
  <c r="DB339" i="3" s="1"/>
  <c r="DA339" i="3"/>
  <c r="DC339" i="3"/>
  <c r="A340" i="3"/>
  <c r="Y340" i="3"/>
  <c r="CY340" i="3"/>
  <c r="CZ340" i="3"/>
  <c r="DB340" i="3" s="1"/>
  <c r="DA340" i="3"/>
  <c r="DC340" i="3"/>
  <c r="A341" i="3"/>
  <c r="Y341" i="3"/>
  <c r="CY341" i="3"/>
  <c r="CZ341" i="3"/>
  <c r="DA341" i="3"/>
  <c r="DB341" i="3"/>
  <c r="DC341" i="3"/>
  <c r="A342" i="3"/>
  <c r="Y342" i="3"/>
  <c r="CY342" i="3"/>
  <c r="CZ342" i="3"/>
  <c r="DA342" i="3"/>
  <c r="DB342" i="3"/>
  <c r="DC342" i="3"/>
  <c r="A343" i="3"/>
  <c r="Y343" i="3"/>
  <c r="CY343" i="3"/>
  <c r="CZ343" i="3"/>
  <c r="DB343" i="3" s="1"/>
  <c r="DA343" i="3"/>
  <c r="DC343" i="3"/>
  <c r="A344" i="3"/>
  <c r="Y344" i="3"/>
  <c r="CY344" i="3"/>
  <c r="CZ344" i="3"/>
  <c r="DB344" i="3" s="1"/>
  <c r="DA344" i="3"/>
  <c r="DC344" i="3"/>
  <c r="A345" i="3"/>
  <c r="Y345" i="3"/>
  <c r="CY345" i="3"/>
  <c r="CZ345" i="3"/>
  <c r="DB345" i="3" s="1"/>
  <c r="DA345" i="3"/>
  <c r="DC345" i="3"/>
  <c r="A346" i="3"/>
  <c r="Y346" i="3"/>
  <c r="CY346" i="3"/>
  <c r="CZ346" i="3"/>
  <c r="DA346" i="3"/>
  <c r="DB346" i="3"/>
  <c r="DC346" i="3"/>
  <c r="A347" i="3"/>
  <c r="Y347" i="3"/>
  <c r="CY347" i="3"/>
  <c r="CZ347" i="3"/>
  <c r="DB347" i="3" s="1"/>
  <c r="DA347" i="3"/>
  <c r="DC347" i="3"/>
  <c r="A348" i="3"/>
  <c r="Y348" i="3"/>
  <c r="CY348" i="3"/>
  <c r="CZ348" i="3"/>
  <c r="DB348" i="3" s="1"/>
  <c r="DA348" i="3"/>
  <c r="DC348" i="3"/>
  <c r="A349" i="3"/>
  <c r="Y349" i="3"/>
  <c r="CY349" i="3"/>
  <c r="CZ349" i="3"/>
  <c r="DA349" i="3"/>
  <c r="DB349" i="3"/>
  <c r="DC349" i="3"/>
  <c r="A350" i="3"/>
  <c r="Y350" i="3"/>
  <c r="CY350" i="3"/>
  <c r="CZ350" i="3"/>
  <c r="DB350" i="3" s="1"/>
  <c r="DA350" i="3"/>
  <c r="DC350" i="3"/>
  <c r="A351" i="3"/>
  <c r="Y351" i="3"/>
  <c r="CY351" i="3"/>
  <c r="CZ351" i="3"/>
  <c r="DB351" i="3" s="1"/>
  <c r="DA351" i="3"/>
  <c r="DC351" i="3"/>
  <c r="A352" i="3"/>
  <c r="Y352" i="3"/>
  <c r="CY352" i="3"/>
  <c r="CZ352" i="3"/>
  <c r="DB352" i="3" s="1"/>
  <c r="DA352" i="3"/>
  <c r="DC352" i="3"/>
  <c r="A353" i="3"/>
  <c r="Y353" i="3"/>
  <c r="CY353" i="3"/>
  <c r="CZ353" i="3"/>
  <c r="DB353" i="3" s="1"/>
  <c r="DA353" i="3"/>
  <c r="DC353" i="3"/>
  <c r="A354" i="3"/>
  <c r="Y354" i="3"/>
  <c r="CY354" i="3"/>
  <c r="CZ354" i="3"/>
  <c r="DA354" i="3"/>
  <c r="DB354" i="3"/>
  <c r="DC354" i="3"/>
  <c r="A355" i="3"/>
  <c r="Y355" i="3"/>
  <c r="CY355" i="3"/>
  <c r="CZ355" i="3"/>
  <c r="DA355" i="3"/>
  <c r="DB355" i="3"/>
  <c r="DC355" i="3"/>
  <c r="A356" i="3"/>
  <c r="Y356" i="3"/>
  <c r="CY356" i="3"/>
  <c r="CZ356" i="3"/>
  <c r="DA356" i="3"/>
  <c r="DB356" i="3"/>
  <c r="DC356" i="3"/>
  <c r="A357" i="3"/>
  <c r="Y357" i="3"/>
  <c r="CY357" i="3"/>
  <c r="CZ357" i="3"/>
  <c r="DA357" i="3"/>
  <c r="DB357" i="3"/>
  <c r="DC357" i="3"/>
  <c r="A358" i="3"/>
  <c r="Y358" i="3"/>
  <c r="CX358" i="3"/>
  <c r="CY358" i="3"/>
  <c r="CZ358" i="3"/>
  <c r="DA358" i="3"/>
  <c r="DB358" i="3"/>
  <c r="DC358" i="3"/>
  <c r="A359" i="3"/>
  <c r="Y359" i="3"/>
  <c r="CX359" i="3"/>
  <c r="CY359" i="3"/>
  <c r="CZ359" i="3"/>
  <c r="DB359" i="3" s="1"/>
  <c r="DA359" i="3"/>
  <c r="DC359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F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U28" i="1"/>
  <c r="G46" i="6" s="1"/>
  <c r="V28" i="1"/>
  <c r="G49" i="6" s="1"/>
  <c r="AC28" i="1"/>
  <c r="AE28" i="1"/>
  <c r="AD28" i="1" s="1"/>
  <c r="AF28" i="1"/>
  <c r="AG28" i="1"/>
  <c r="AH28" i="1"/>
  <c r="AI28" i="1"/>
  <c r="AJ28" i="1"/>
  <c r="CX28" i="1" s="1"/>
  <c r="W28" i="1" s="1"/>
  <c r="CQ28" i="1"/>
  <c r="CR28" i="1"/>
  <c r="CS28" i="1"/>
  <c r="CT28" i="1"/>
  <c r="CU28" i="1"/>
  <c r="T28" i="1" s="1"/>
  <c r="CV28" i="1"/>
  <c r="CW28" i="1"/>
  <c r="FR28" i="1"/>
  <c r="GL28" i="1"/>
  <c r="GO28" i="1"/>
  <c r="GP28" i="1"/>
  <c r="GV28" i="1"/>
  <c r="HC28" i="1"/>
  <c r="GX28" i="1" s="1"/>
  <c r="I29" i="1"/>
  <c r="Q29" i="1"/>
  <c r="AC29" i="1"/>
  <c r="AE29" i="1"/>
  <c r="AD29" i="1" s="1"/>
  <c r="AB29" i="1" s="1"/>
  <c r="AF29" i="1"/>
  <c r="AG29" i="1"/>
  <c r="CU29" i="1" s="1"/>
  <c r="T29" i="1" s="1"/>
  <c r="AH29" i="1"/>
  <c r="CV29" i="1" s="1"/>
  <c r="U29" i="1" s="1"/>
  <c r="AI29" i="1"/>
  <c r="AJ29" i="1"/>
  <c r="CQ29" i="1"/>
  <c r="CR29" i="1"/>
  <c r="CS29" i="1"/>
  <c r="CT29" i="1"/>
  <c r="CW29" i="1"/>
  <c r="CX29" i="1"/>
  <c r="W29" i="1" s="1"/>
  <c r="FR29" i="1"/>
  <c r="GL29" i="1"/>
  <c r="GO29" i="1"/>
  <c r="GP29" i="1"/>
  <c r="GV29" i="1"/>
  <c r="HC29" i="1" s="1"/>
  <c r="GX29" i="1" s="1"/>
  <c r="I30" i="1"/>
  <c r="S30" i="1"/>
  <c r="T30" i="1"/>
  <c r="AC30" i="1"/>
  <c r="AB30" i="1" s="1"/>
  <c r="AE30" i="1"/>
  <c r="AD30" i="1" s="1"/>
  <c r="AF30" i="1"/>
  <c r="AG30" i="1"/>
  <c r="CU30" i="1" s="1"/>
  <c r="AH30" i="1"/>
  <c r="CV30" i="1" s="1"/>
  <c r="U30" i="1" s="1"/>
  <c r="AI30" i="1"/>
  <c r="AJ30" i="1"/>
  <c r="CQ30" i="1"/>
  <c r="P30" i="1" s="1"/>
  <c r="CR30" i="1"/>
  <c r="Q30" i="1" s="1"/>
  <c r="CS30" i="1"/>
  <c r="R30" i="1" s="1"/>
  <c r="CT30" i="1"/>
  <c r="CW30" i="1"/>
  <c r="V30" i="1" s="1"/>
  <c r="CX30" i="1"/>
  <c r="W30" i="1" s="1"/>
  <c r="CY30" i="1"/>
  <c r="X30" i="1" s="1"/>
  <c r="CZ30" i="1"/>
  <c r="Y30" i="1" s="1"/>
  <c r="FR30" i="1"/>
  <c r="GL30" i="1"/>
  <c r="GO30" i="1"/>
  <c r="GP30" i="1"/>
  <c r="GV30" i="1"/>
  <c r="HC30" i="1"/>
  <c r="GX30" i="1" s="1"/>
  <c r="I31" i="1"/>
  <c r="O31" i="1"/>
  <c r="P31" i="1"/>
  <c r="CP31" i="1" s="1"/>
  <c r="U31" i="1"/>
  <c r="V31" i="1"/>
  <c r="AC31" i="1"/>
  <c r="AB31" i="1" s="1"/>
  <c r="AD31" i="1"/>
  <c r="AE31" i="1"/>
  <c r="AF31" i="1"/>
  <c r="AG31" i="1"/>
  <c r="AH31" i="1"/>
  <c r="CV31" i="1" s="1"/>
  <c r="AI31" i="1"/>
  <c r="CW31" i="1" s="1"/>
  <c r="AJ31" i="1"/>
  <c r="CQ31" i="1"/>
  <c r="CR31" i="1"/>
  <c r="Q31" i="1" s="1"/>
  <c r="CS31" i="1"/>
  <c r="R31" i="1" s="1"/>
  <c r="CT31" i="1"/>
  <c r="S31" i="1" s="1"/>
  <c r="CU31" i="1"/>
  <c r="T31" i="1" s="1"/>
  <c r="CX31" i="1"/>
  <c r="W31" i="1" s="1"/>
  <c r="FR31" i="1"/>
  <c r="GL31" i="1"/>
  <c r="GO31" i="1"/>
  <c r="GP31" i="1"/>
  <c r="GV31" i="1"/>
  <c r="HC31" i="1" s="1"/>
  <c r="GX31" i="1" s="1"/>
  <c r="I32" i="1"/>
  <c r="P32" i="1"/>
  <c r="CP32" i="1" s="1"/>
  <c r="O32" i="1" s="1"/>
  <c r="Q32" i="1"/>
  <c r="S32" i="1"/>
  <c r="T32" i="1"/>
  <c r="AC32" i="1"/>
  <c r="AE32" i="1"/>
  <c r="AD32" i="1" s="1"/>
  <c r="AF32" i="1"/>
  <c r="AG32" i="1"/>
  <c r="AH32" i="1"/>
  <c r="CV32" i="1" s="1"/>
  <c r="U32" i="1" s="1"/>
  <c r="AI32" i="1"/>
  <c r="CW32" i="1" s="1"/>
  <c r="V32" i="1" s="1"/>
  <c r="AJ32" i="1"/>
  <c r="CX32" i="1" s="1"/>
  <c r="W32" i="1" s="1"/>
  <c r="CQ32" i="1"/>
  <c r="CR32" i="1"/>
  <c r="CS32" i="1"/>
  <c r="R32" i="1" s="1"/>
  <c r="CZ32" i="1" s="1"/>
  <c r="Y32" i="1" s="1"/>
  <c r="CT32" i="1"/>
  <c r="CU32" i="1"/>
  <c r="FR32" i="1"/>
  <c r="GL32" i="1"/>
  <c r="GO32" i="1"/>
  <c r="GP32" i="1"/>
  <c r="GV32" i="1"/>
  <c r="HC32" i="1" s="1"/>
  <c r="GX32" i="1" s="1"/>
  <c r="I33" i="1"/>
  <c r="P33" i="1" s="1"/>
  <c r="S33" i="1"/>
  <c r="V33" i="1"/>
  <c r="W33" i="1"/>
  <c r="AC33" i="1"/>
  <c r="AE33" i="1"/>
  <c r="AD33" i="1" s="1"/>
  <c r="AF33" i="1"/>
  <c r="AG33" i="1"/>
  <c r="AH33" i="1"/>
  <c r="AI33" i="1"/>
  <c r="AJ33" i="1"/>
  <c r="CX33" i="1" s="1"/>
  <c r="CQ33" i="1"/>
  <c r="CR33" i="1"/>
  <c r="Q33" i="1" s="1"/>
  <c r="CS33" i="1"/>
  <c r="CT33" i="1"/>
  <c r="CU33" i="1"/>
  <c r="T33" i="1" s="1"/>
  <c r="CV33" i="1"/>
  <c r="U33" i="1" s="1"/>
  <c r="CW33" i="1"/>
  <c r="FR33" i="1"/>
  <c r="GL33" i="1"/>
  <c r="GO33" i="1"/>
  <c r="GP33" i="1"/>
  <c r="GV33" i="1"/>
  <c r="HC33" i="1" s="1"/>
  <c r="GX33" i="1" s="1"/>
  <c r="I34" i="1"/>
  <c r="AC34" i="1"/>
  <c r="AB34" i="1" s="1"/>
  <c r="AD34" i="1"/>
  <c r="AE34" i="1"/>
  <c r="AF34" i="1"/>
  <c r="AG34" i="1"/>
  <c r="AH34" i="1"/>
  <c r="CV34" i="1" s="1"/>
  <c r="U34" i="1" s="1"/>
  <c r="AI34" i="1"/>
  <c r="AJ34" i="1"/>
  <c r="CQ34" i="1"/>
  <c r="CR34" i="1"/>
  <c r="CS34" i="1"/>
  <c r="CT34" i="1"/>
  <c r="CU34" i="1"/>
  <c r="CW34" i="1"/>
  <c r="CX34" i="1"/>
  <c r="FR34" i="1"/>
  <c r="GL34" i="1"/>
  <c r="GO34" i="1"/>
  <c r="GP34" i="1"/>
  <c r="GV34" i="1"/>
  <c r="GX34" i="1"/>
  <c r="HC34" i="1"/>
  <c r="I35" i="1"/>
  <c r="T35" i="1"/>
  <c r="V35" i="1"/>
  <c r="AC35" i="1"/>
  <c r="AB35" i="1" s="1"/>
  <c r="AE35" i="1"/>
  <c r="AD35" i="1" s="1"/>
  <c r="AF35" i="1"/>
  <c r="AG35" i="1"/>
  <c r="AH35" i="1"/>
  <c r="AI35" i="1"/>
  <c r="AJ35" i="1"/>
  <c r="CQ35" i="1"/>
  <c r="CR35" i="1"/>
  <c r="CS35" i="1"/>
  <c r="CT35" i="1"/>
  <c r="CU35" i="1"/>
  <c r="CV35" i="1"/>
  <c r="CW35" i="1"/>
  <c r="CX35" i="1"/>
  <c r="FR35" i="1"/>
  <c r="GL35" i="1"/>
  <c r="GO35" i="1"/>
  <c r="GP35" i="1"/>
  <c r="GV35" i="1"/>
  <c r="HC35" i="1"/>
  <c r="I36" i="1"/>
  <c r="S36" i="1" s="1"/>
  <c r="Q36" i="1"/>
  <c r="R36" i="1"/>
  <c r="V36" i="1"/>
  <c r="Y36" i="1"/>
  <c r="AB36" i="1"/>
  <c r="AC36" i="1"/>
  <c r="AE36" i="1"/>
  <c r="AD36" i="1" s="1"/>
  <c r="AF36" i="1"/>
  <c r="AG36" i="1"/>
  <c r="AH36" i="1"/>
  <c r="CV36" i="1" s="1"/>
  <c r="AI36" i="1"/>
  <c r="CW36" i="1" s="1"/>
  <c r="AJ36" i="1"/>
  <c r="CQ36" i="1"/>
  <c r="CR36" i="1"/>
  <c r="CS36" i="1"/>
  <c r="CT36" i="1"/>
  <c r="CU36" i="1"/>
  <c r="T36" i="1" s="1"/>
  <c r="CX36" i="1"/>
  <c r="W36" i="1" s="1"/>
  <c r="CY36" i="1"/>
  <c r="X36" i="1" s="1"/>
  <c r="CZ36" i="1"/>
  <c r="FR36" i="1"/>
  <c r="GL36" i="1"/>
  <c r="GO36" i="1"/>
  <c r="GP36" i="1"/>
  <c r="GV36" i="1"/>
  <c r="HC36" i="1"/>
  <c r="GX36" i="1" s="1"/>
  <c r="C37" i="1"/>
  <c r="D37" i="1"/>
  <c r="U37" i="1"/>
  <c r="G74" i="6" s="1"/>
  <c r="AC37" i="1"/>
  <c r="AE37" i="1"/>
  <c r="AD37" i="1" s="1"/>
  <c r="AF37" i="1"/>
  <c r="AG37" i="1"/>
  <c r="CU37" i="1" s="1"/>
  <c r="T37" i="1" s="1"/>
  <c r="AH37" i="1"/>
  <c r="AI37" i="1"/>
  <c r="AJ37" i="1"/>
  <c r="CX37" i="1" s="1"/>
  <c r="W37" i="1" s="1"/>
  <c r="CQ37" i="1"/>
  <c r="CR37" i="1"/>
  <c r="CS37" i="1"/>
  <c r="CT37" i="1"/>
  <c r="CV37" i="1"/>
  <c r="CW37" i="1"/>
  <c r="FR37" i="1"/>
  <c r="GL37" i="1"/>
  <c r="GO37" i="1"/>
  <c r="GP37" i="1"/>
  <c r="GV37" i="1"/>
  <c r="HC37" i="1" s="1"/>
  <c r="GX37" i="1" s="1"/>
  <c r="C38" i="1"/>
  <c r="D38" i="1"/>
  <c r="U38" i="1"/>
  <c r="G87" i="6" s="1"/>
  <c r="W38" i="1"/>
  <c r="AC38" i="1"/>
  <c r="AE38" i="1"/>
  <c r="AD38" i="1" s="1"/>
  <c r="AF38" i="1"/>
  <c r="AG38" i="1"/>
  <c r="AH38" i="1"/>
  <c r="AI38" i="1"/>
  <c r="AJ38" i="1"/>
  <c r="CQ38" i="1"/>
  <c r="CR38" i="1"/>
  <c r="CS38" i="1"/>
  <c r="CT38" i="1"/>
  <c r="CU38" i="1"/>
  <c r="T38" i="1" s="1"/>
  <c r="CV38" i="1"/>
  <c r="CW38" i="1"/>
  <c r="CX38" i="1"/>
  <c r="FR38" i="1"/>
  <c r="GL38" i="1"/>
  <c r="GO38" i="1"/>
  <c r="GP38" i="1"/>
  <c r="GV38" i="1"/>
  <c r="HC38" i="1"/>
  <c r="GX38" i="1" s="1"/>
  <c r="C39" i="1"/>
  <c r="D39" i="1"/>
  <c r="U39" i="1"/>
  <c r="G101" i="6" s="1"/>
  <c r="V39" i="1"/>
  <c r="G104" i="6" s="1"/>
  <c r="AC39" i="1"/>
  <c r="AE39" i="1"/>
  <c r="AD39" i="1" s="1"/>
  <c r="AF39" i="1"/>
  <c r="AG39" i="1"/>
  <c r="AH39" i="1"/>
  <c r="AI39" i="1"/>
  <c r="AJ39" i="1"/>
  <c r="CQ39" i="1"/>
  <c r="CR39" i="1"/>
  <c r="CS39" i="1"/>
  <c r="CT39" i="1"/>
  <c r="CU39" i="1"/>
  <c r="T39" i="1" s="1"/>
  <c r="CV39" i="1"/>
  <c r="CW39" i="1"/>
  <c r="CX39" i="1"/>
  <c r="W39" i="1" s="1"/>
  <c r="FR39" i="1"/>
  <c r="GL39" i="1"/>
  <c r="GO39" i="1"/>
  <c r="GP39" i="1"/>
  <c r="GV39" i="1"/>
  <c r="HC39" i="1" s="1"/>
  <c r="GX39" i="1"/>
  <c r="I40" i="1"/>
  <c r="Q40" i="1"/>
  <c r="U40" i="1"/>
  <c r="V40" i="1"/>
  <c r="AB40" i="1"/>
  <c r="AC40" i="1"/>
  <c r="AD40" i="1"/>
  <c r="AE40" i="1"/>
  <c r="AF40" i="1"/>
  <c r="AG40" i="1"/>
  <c r="AH40" i="1"/>
  <c r="CV40" i="1" s="1"/>
  <c r="AI40" i="1"/>
  <c r="CW40" i="1" s="1"/>
  <c r="AJ40" i="1"/>
  <c r="CQ40" i="1"/>
  <c r="P40" i="1" s="1"/>
  <c r="CR40" i="1"/>
  <c r="CS40" i="1"/>
  <c r="R40" i="1" s="1"/>
  <c r="CT40" i="1"/>
  <c r="S40" i="1" s="1"/>
  <c r="CU40" i="1"/>
  <c r="T40" i="1" s="1"/>
  <c r="CX40" i="1"/>
  <c r="W40" i="1" s="1"/>
  <c r="FR40" i="1"/>
  <c r="GL40" i="1"/>
  <c r="GO40" i="1"/>
  <c r="GP40" i="1"/>
  <c r="GV40" i="1"/>
  <c r="GX40" i="1"/>
  <c r="HC40" i="1"/>
  <c r="I41" i="1"/>
  <c r="P41" i="1"/>
  <c r="Q41" i="1"/>
  <c r="T41" i="1"/>
  <c r="U41" i="1"/>
  <c r="AB41" i="1"/>
  <c r="AC41" i="1"/>
  <c r="AD41" i="1"/>
  <c r="AE41" i="1"/>
  <c r="AF41" i="1"/>
  <c r="AG41" i="1"/>
  <c r="AH41" i="1"/>
  <c r="AI41" i="1"/>
  <c r="AJ41" i="1"/>
  <c r="CX41" i="1" s="1"/>
  <c r="W41" i="1" s="1"/>
  <c r="CP41" i="1"/>
  <c r="O41" i="1" s="1"/>
  <c r="CQ41" i="1"/>
  <c r="CR41" i="1"/>
  <c r="CS41" i="1"/>
  <c r="R41" i="1" s="1"/>
  <c r="CT41" i="1"/>
  <c r="S41" i="1" s="1"/>
  <c r="CU41" i="1"/>
  <c r="CV41" i="1"/>
  <c r="CW41" i="1"/>
  <c r="V41" i="1" s="1"/>
  <c r="FR41" i="1"/>
  <c r="GL41" i="1"/>
  <c r="GO41" i="1"/>
  <c r="GP41" i="1"/>
  <c r="GV41" i="1"/>
  <c r="HC41" i="1" s="1"/>
  <c r="GX41" i="1" s="1"/>
  <c r="I42" i="1"/>
  <c r="Q42" i="1"/>
  <c r="R42" i="1"/>
  <c r="S42" i="1"/>
  <c r="CZ42" i="1" s="1"/>
  <c r="Y42" i="1" s="1"/>
  <c r="T42" i="1"/>
  <c r="W42" i="1"/>
  <c r="AC42" i="1"/>
  <c r="AD42" i="1"/>
  <c r="AB42" i="1" s="1"/>
  <c r="AE42" i="1"/>
  <c r="AF42" i="1"/>
  <c r="AG42" i="1"/>
  <c r="AH42" i="1"/>
  <c r="AI42" i="1"/>
  <c r="CW42" i="1" s="1"/>
  <c r="V42" i="1" s="1"/>
  <c r="AJ42" i="1"/>
  <c r="CQ42" i="1"/>
  <c r="P42" i="1" s="1"/>
  <c r="CR42" i="1"/>
  <c r="CS42" i="1"/>
  <c r="CT42" i="1"/>
  <c r="CU42" i="1"/>
  <c r="CV42" i="1"/>
  <c r="U42" i="1" s="1"/>
  <c r="CX42" i="1"/>
  <c r="CY42" i="1"/>
  <c r="X42" i="1" s="1"/>
  <c r="FR42" i="1"/>
  <c r="GL42" i="1"/>
  <c r="GO42" i="1"/>
  <c r="GP42" i="1"/>
  <c r="GV42" i="1"/>
  <c r="HC42" i="1"/>
  <c r="GX42" i="1" s="1"/>
  <c r="I43" i="1"/>
  <c r="Q43" i="1" s="1"/>
  <c r="P43" i="1"/>
  <c r="T43" i="1"/>
  <c r="U43" i="1"/>
  <c r="AC43" i="1"/>
  <c r="AD43" i="1"/>
  <c r="AB43" i="1" s="1"/>
  <c r="AE43" i="1"/>
  <c r="AF43" i="1"/>
  <c r="AG43" i="1"/>
  <c r="CU43" i="1" s="1"/>
  <c r="AH43" i="1"/>
  <c r="AI43" i="1"/>
  <c r="AJ43" i="1"/>
  <c r="CQ43" i="1"/>
  <c r="CR43" i="1"/>
  <c r="CS43" i="1"/>
  <c r="R43" i="1" s="1"/>
  <c r="CT43" i="1"/>
  <c r="S43" i="1" s="1"/>
  <c r="CV43" i="1"/>
  <c r="CW43" i="1"/>
  <c r="V43" i="1" s="1"/>
  <c r="CX43" i="1"/>
  <c r="W43" i="1" s="1"/>
  <c r="FR43" i="1"/>
  <c r="GL43" i="1"/>
  <c r="GO43" i="1"/>
  <c r="GP43" i="1"/>
  <c r="GV43" i="1"/>
  <c r="HC43" i="1" s="1"/>
  <c r="GX43" i="1" s="1"/>
  <c r="I44" i="1"/>
  <c r="P44" i="1"/>
  <c r="R44" i="1"/>
  <c r="T44" i="1"/>
  <c r="AC44" i="1"/>
  <c r="AB44" i="1" s="1"/>
  <c r="AD44" i="1"/>
  <c r="AE44" i="1"/>
  <c r="AF44" i="1"/>
  <c r="AG44" i="1"/>
  <c r="CU44" i="1" s="1"/>
  <c r="AH44" i="1"/>
  <c r="AI44" i="1"/>
  <c r="AJ44" i="1"/>
  <c r="CQ44" i="1"/>
  <c r="CR44" i="1"/>
  <c r="Q44" i="1" s="1"/>
  <c r="CS44" i="1"/>
  <c r="CT44" i="1"/>
  <c r="S44" i="1" s="1"/>
  <c r="CV44" i="1"/>
  <c r="U44" i="1" s="1"/>
  <c r="CW44" i="1"/>
  <c r="V44" i="1" s="1"/>
  <c r="CX44" i="1"/>
  <c r="W44" i="1" s="1"/>
  <c r="FR44" i="1"/>
  <c r="GL44" i="1"/>
  <c r="GO44" i="1"/>
  <c r="GP44" i="1"/>
  <c r="GV44" i="1"/>
  <c r="HC44" i="1"/>
  <c r="GX44" i="1" s="1"/>
  <c r="I45" i="1"/>
  <c r="R45" i="1"/>
  <c r="U45" i="1"/>
  <c r="Y45" i="1"/>
  <c r="AC45" i="1"/>
  <c r="AE45" i="1"/>
  <c r="AD45" i="1" s="1"/>
  <c r="AB45" i="1" s="1"/>
  <c r="AF45" i="1"/>
  <c r="AG45" i="1"/>
  <c r="AH45" i="1"/>
  <c r="AI45" i="1"/>
  <c r="AJ45" i="1"/>
  <c r="CQ45" i="1"/>
  <c r="P45" i="1" s="1"/>
  <c r="CP45" i="1" s="1"/>
  <c r="O45" i="1" s="1"/>
  <c r="CR45" i="1"/>
  <c r="Q45" i="1" s="1"/>
  <c r="CS45" i="1"/>
  <c r="CT45" i="1"/>
  <c r="S45" i="1" s="1"/>
  <c r="CZ45" i="1" s="1"/>
  <c r="CU45" i="1"/>
  <c r="T45" i="1" s="1"/>
  <c r="CV45" i="1"/>
  <c r="CW45" i="1"/>
  <c r="V45" i="1" s="1"/>
  <c r="CX45" i="1"/>
  <c r="W45" i="1" s="1"/>
  <c r="CY45" i="1"/>
  <c r="X45" i="1" s="1"/>
  <c r="FR45" i="1"/>
  <c r="GL45" i="1"/>
  <c r="GM45" i="1"/>
  <c r="GN45" i="1" s="1"/>
  <c r="GO45" i="1"/>
  <c r="GP45" i="1"/>
  <c r="GV45" i="1"/>
  <c r="HC45" i="1" s="1"/>
  <c r="GX45" i="1" s="1"/>
  <c r="I46" i="1"/>
  <c r="R46" i="1"/>
  <c r="W46" i="1"/>
  <c r="AB46" i="1"/>
  <c r="AC46" i="1"/>
  <c r="AE46" i="1"/>
  <c r="AD46" i="1" s="1"/>
  <c r="AF46" i="1"/>
  <c r="AG46" i="1"/>
  <c r="AH46" i="1"/>
  <c r="AI46" i="1"/>
  <c r="AJ46" i="1"/>
  <c r="CQ46" i="1"/>
  <c r="P46" i="1" s="1"/>
  <c r="CR46" i="1"/>
  <c r="Q46" i="1" s="1"/>
  <c r="CS46" i="1"/>
  <c r="CT46" i="1"/>
  <c r="S46" i="1" s="1"/>
  <c r="CU46" i="1"/>
  <c r="T46" i="1" s="1"/>
  <c r="CV46" i="1"/>
  <c r="U46" i="1" s="1"/>
  <c r="CW46" i="1"/>
  <c r="V46" i="1" s="1"/>
  <c r="CX46" i="1"/>
  <c r="FR46" i="1"/>
  <c r="GL46" i="1"/>
  <c r="GO46" i="1"/>
  <c r="GP46" i="1"/>
  <c r="GV46" i="1"/>
  <c r="HC46" i="1"/>
  <c r="GX46" i="1" s="1"/>
  <c r="I47" i="1"/>
  <c r="P47" i="1"/>
  <c r="CP47" i="1" s="1"/>
  <c r="O47" i="1" s="1"/>
  <c r="Q47" i="1"/>
  <c r="R47" i="1"/>
  <c r="U47" i="1"/>
  <c r="V47" i="1"/>
  <c r="AC47" i="1"/>
  <c r="AE47" i="1"/>
  <c r="AD47" i="1" s="1"/>
  <c r="AF47" i="1"/>
  <c r="AG47" i="1"/>
  <c r="AH47" i="1"/>
  <c r="CV47" i="1" s="1"/>
  <c r="AI47" i="1"/>
  <c r="CW47" i="1" s="1"/>
  <c r="AJ47" i="1"/>
  <c r="CX47" i="1" s="1"/>
  <c r="W47" i="1" s="1"/>
  <c r="CQ47" i="1"/>
  <c r="CR47" i="1"/>
  <c r="CS47" i="1"/>
  <c r="CT47" i="1"/>
  <c r="S47" i="1" s="1"/>
  <c r="CU47" i="1"/>
  <c r="T47" i="1" s="1"/>
  <c r="FR47" i="1"/>
  <c r="GL47" i="1"/>
  <c r="GO47" i="1"/>
  <c r="GP47" i="1"/>
  <c r="GV47" i="1"/>
  <c r="HC47" i="1"/>
  <c r="GX47" i="1" s="1"/>
  <c r="I48" i="1"/>
  <c r="S48" i="1" s="1"/>
  <c r="P48" i="1"/>
  <c r="Q48" i="1"/>
  <c r="AB48" i="1"/>
  <c r="AC48" i="1"/>
  <c r="AE48" i="1"/>
  <c r="AD48" i="1" s="1"/>
  <c r="AF48" i="1"/>
  <c r="AG48" i="1"/>
  <c r="CU48" i="1" s="1"/>
  <c r="T48" i="1" s="1"/>
  <c r="AH48" i="1"/>
  <c r="CV48" i="1" s="1"/>
  <c r="U48" i="1" s="1"/>
  <c r="AI48" i="1"/>
  <c r="CW48" i="1" s="1"/>
  <c r="V48" i="1" s="1"/>
  <c r="AJ48" i="1"/>
  <c r="CX48" i="1" s="1"/>
  <c r="W48" i="1" s="1"/>
  <c r="CP48" i="1"/>
  <c r="O48" i="1" s="1"/>
  <c r="GM48" i="1" s="1"/>
  <c r="GN48" i="1" s="1"/>
  <c r="CQ48" i="1"/>
  <c r="CR48" i="1"/>
  <c r="CS48" i="1"/>
  <c r="R48" i="1" s="1"/>
  <c r="CT48" i="1"/>
  <c r="CY48" i="1"/>
  <c r="X48" i="1" s="1"/>
  <c r="CZ48" i="1"/>
  <c r="Y48" i="1" s="1"/>
  <c r="FR48" i="1"/>
  <c r="GL48" i="1"/>
  <c r="GO48" i="1"/>
  <c r="GP48" i="1"/>
  <c r="GV48" i="1"/>
  <c r="HC48" i="1" s="1"/>
  <c r="GX48" i="1" s="1"/>
  <c r="I49" i="1"/>
  <c r="U49" i="1"/>
  <c r="V49" i="1"/>
  <c r="AB49" i="1"/>
  <c r="AC49" i="1"/>
  <c r="AE49" i="1"/>
  <c r="AD49" i="1" s="1"/>
  <c r="AF49" i="1"/>
  <c r="AG49" i="1"/>
  <c r="AH49" i="1"/>
  <c r="AI49" i="1"/>
  <c r="AJ49" i="1"/>
  <c r="CQ49" i="1"/>
  <c r="P49" i="1" s="1"/>
  <c r="CP49" i="1" s="1"/>
  <c r="O49" i="1" s="1"/>
  <c r="CR49" i="1"/>
  <c r="Q49" i="1" s="1"/>
  <c r="CS49" i="1"/>
  <c r="R49" i="1" s="1"/>
  <c r="CT49" i="1"/>
  <c r="S49" i="1" s="1"/>
  <c r="CU49" i="1"/>
  <c r="T49" i="1" s="1"/>
  <c r="CV49" i="1"/>
  <c r="CW49" i="1"/>
  <c r="CX49" i="1"/>
  <c r="W49" i="1" s="1"/>
  <c r="CY49" i="1"/>
  <c r="X49" i="1" s="1"/>
  <c r="FR49" i="1"/>
  <c r="GL49" i="1"/>
  <c r="GO49" i="1"/>
  <c r="GP49" i="1"/>
  <c r="GV49" i="1"/>
  <c r="HC49" i="1"/>
  <c r="GX49" i="1" s="1"/>
  <c r="C50" i="1"/>
  <c r="D50" i="1"/>
  <c r="T50" i="1"/>
  <c r="U50" i="1"/>
  <c r="G131" i="6" s="1"/>
  <c r="AC50" i="1"/>
  <c r="AE50" i="1"/>
  <c r="AD50" i="1" s="1"/>
  <c r="AF50" i="1"/>
  <c r="AG50" i="1"/>
  <c r="AH50" i="1"/>
  <c r="AI50" i="1"/>
  <c r="AJ50" i="1"/>
  <c r="CX50" i="1" s="1"/>
  <c r="W50" i="1" s="1"/>
  <c r="CQ50" i="1"/>
  <c r="CR50" i="1"/>
  <c r="CS50" i="1"/>
  <c r="CT50" i="1"/>
  <c r="CU50" i="1"/>
  <c r="CV50" i="1"/>
  <c r="CW50" i="1"/>
  <c r="FR50" i="1"/>
  <c r="GL50" i="1"/>
  <c r="GO50" i="1"/>
  <c r="GP50" i="1"/>
  <c r="GV50" i="1"/>
  <c r="HC50" i="1"/>
  <c r="GX50" i="1" s="1"/>
  <c r="C51" i="1"/>
  <c r="D51" i="1"/>
  <c r="U51" i="1"/>
  <c r="G144" i="6" s="1"/>
  <c r="V51" i="1"/>
  <c r="G147" i="6" s="1"/>
  <c r="AC51" i="1"/>
  <c r="AE51" i="1"/>
  <c r="AD51" i="1" s="1"/>
  <c r="AF51" i="1"/>
  <c r="AG51" i="1"/>
  <c r="CU51" i="1" s="1"/>
  <c r="T51" i="1" s="1"/>
  <c r="AH51" i="1"/>
  <c r="AI51" i="1"/>
  <c r="AJ51" i="1"/>
  <c r="CX51" i="1" s="1"/>
  <c r="W51" i="1" s="1"/>
  <c r="CQ51" i="1"/>
  <c r="CR51" i="1"/>
  <c r="CS51" i="1"/>
  <c r="CT51" i="1"/>
  <c r="CV51" i="1"/>
  <c r="CW51" i="1"/>
  <c r="FR51" i="1"/>
  <c r="GL51" i="1"/>
  <c r="GO51" i="1"/>
  <c r="GP51" i="1"/>
  <c r="GV51" i="1"/>
  <c r="GX51" i="1"/>
  <c r="HC51" i="1"/>
  <c r="C52" i="1"/>
  <c r="D52" i="1"/>
  <c r="U52" i="1"/>
  <c r="G156" i="6" s="1"/>
  <c r="AC52" i="1"/>
  <c r="AE52" i="1"/>
  <c r="AD52" i="1" s="1"/>
  <c r="AF52" i="1"/>
  <c r="AG52" i="1"/>
  <c r="AH52" i="1"/>
  <c r="AI52" i="1"/>
  <c r="AJ52" i="1"/>
  <c r="CQ52" i="1"/>
  <c r="CR52" i="1"/>
  <c r="CS52" i="1"/>
  <c r="CT52" i="1"/>
  <c r="CU52" i="1"/>
  <c r="T52" i="1" s="1"/>
  <c r="CV52" i="1"/>
  <c r="CW52" i="1"/>
  <c r="CX52" i="1"/>
  <c r="W52" i="1" s="1"/>
  <c r="FR52" i="1"/>
  <c r="GL52" i="1"/>
  <c r="GO52" i="1"/>
  <c r="GP52" i="1"/>
  <c r="GV52" i="1"/>
  <c r="HC52" i="1"/>
  <c r="GX52" i="1" s="1"/>
  <c r="I53" i="1"/>
  <c r="P53" i="1"/>
  <c r="CP53" i="1" s="1"/>
  <c r="O53" i="1" s="1"/>
  <c r="Q53" i="1"/>
  <c r="S53" i="1"/>
  <c r="T53" i="1"/>
  <c r="AC53" i="1"/>
  <c r="AB53" i="1" s="1"/>
  <c r="AD53" i="1"/>
  <c r="AE53" i="1"/>
  <c r="AF53" i="1"/>
  <c r="AG53" i="1"/>
  <c r="AH53" i="1"/>
  <c r="CV53" i="1" s="1"/>
  <c r="U53" i="1" s="1"/>
  <c r="AI53" i="1"/>
  <c r="AJ53" i="1"/>
  <c r="CX53" i="1" s="1"/>
  <c r="W53" i="1" s="1"/>
  <c r="CQ53" i="1"/>
  <c r="CR53" i="1"/>
  <c r="CS53" i="1"/>
  <c r="R53" i="1" s="1"/>
  <c r="CT53" i="1"/>
  <c r="CU53" i="1"/>
  <c r="CW53" i="1"/>
  <c r="V53" i="1" s="1"/>
  <c r="FR53" i="1"/>
  <c r="GL53" i="1"/>
  <c r="GO53" i="1"/>
  <c r="GP53" i="1"/>
  <c r="GV53" i="1"/>
  <c r="HC53" i="1" s="1"/>
  <c r="GX53" i="1"/>
  <c r="I54" i="1"/>
  <c r="P54" i="1"/>
  <c r="S54" i="1"/>
  <c r="AC54" i="1"/>
  <c r="AE54" i="1"/>
  <c r="AD54" i="1" s="1"/>
  <c r="AF54" i="1"/>
  <c r="AG54" i="1"/>
  <c r="CU54" i="1" s="1"/>
  <c r="T54" i="1" s="1"/>
  <c r="AH54" i="1"/>
  <c r="CV54" i="1" s="1"/>
  <c r="AI54" i="1"/>
  <c r="CW54" i="1" s="1"/>
  <c r="AJ54" i="1"/>
  <c r="CX54" i="1" s="1"/>
  <c r="CQ54" i="1"/>
  <c r="CR54" i="1"/>
  <c r="CS54" i="1"/>
  <c r="R54" i="1" s="1"/>
  <c r="CT54" i="1"/>
  <c r="FR54" i="1"/>
  <c r="GL54" i="1"/>
  <c r="GO54" i="1"/>
  <c r="GP54" i="1"/>
  <c r="GV54" i="1"/>
  <c r="HC54" i="1" s="1"/>
  <c r="GX54" i="1" s="1"/>
  <c r="I55" i="1"/>
  <c r="Q55" i="1" s="1"/>
  <c r="AC55" i="1"/>
  <c r="AD55" i="1"/>
  <c r="AE55" i="1"/>
  <c r="AF55" i="1"/>
  <c r="AG55" i="1"/>
  <c r="AH55" i="1"/>
  <c r="CV55" i="1" s="1"/>
  <c r="U55" i="1" s="1"/>
  <c r="AI55" i="1"/>
  <c r="AJ55" i="1"/>
  <c r="CQ55" i="1"/>
  <c r="P55" i="1" s="1"/>
  <c r="CP55" i="1" s="1"/>
  <c r="O55" i="1" s="1"/>
  <c r="CR55" i="1"/>
  <c r="CS55" i="1"/>
  <c r="R55" i="1" s="1"/>
  <c r="CT55" i="1"/>
  <c r="S55" i="1" s="1"/>
  <c r="CU55" i="1"/>
  <c r="T55" i="1" s="1"/>
  <c r="CW55" i="1"/>
  <c r="V55" i="1" s="1"/>
  <c r="CX55" i="1"/>
  <c r="W55" i="1" s="1"/>
  <c r="FR55" i="1"/>
  <c r="GL55" i="1"/>
  <c r="GO55" i="1"/>
  <c r="GP55" i="1"/>
  <c r="GV55" i="1"/>
  <c r="HC55" i="1" s="1"/>
  <c r="GX55" i="1" s="1"/>
  <c r="I56" i="1"/>
  <c r="P56" i="1"/>
  <c r="S56" i="1"/>
  <c r="CY56" i="1" s="1"/>
  <c r="T56" i="1"/>
  <c r="V56" i="1"/>
  <c r="W56" i="1"/>
  <c r="X56" i="1"/>
  <c r="AC56" i="1"/>
  <c r="AB56" i="1" s="1"/>
  <c r="AD56" i="1"/>
  <c r="AE56" i="1"/>
  <c r="AF56" i="1"/>
  <c r="AG56" i="1"/>
  <c r="AH56" i="1"/>
  <c r="AI56" i="1"/>
  <c r="AJ56" i="1"/>
  <c r="CQ56" i="1"/>
  <c r="CR56" i="1"/>
  <c r="Q56" i="1" s="1"/>
  <c r="CP56" i="1" s="1"/>
  <c r="O56" i="1" s="1"/>
  <c r="CS56" i="1"/>
  <c r="R56" i="1" s="1"/>
  <c r="CT56" i="1"/>
  <c r="CU56" i="1"/>
  <c r="CV56" i="1"/>
  <c r="U56" i="1" s="1"/>
  <c r="CW56" i="1"/>
  <c r="CX56" i="1"/>
  <c r="CZ56" i="1"/>
  <c r="Y56" i="1" s="1"/>
  <c r="FR56" i="1"/>
  <c r="GL56" i="1"/>
  <c r="GO56" i="1"/>
  <c r="GP56" i="1"/>
  <c r="GV56" i="1"/>
  <c r="HC56" i="1" s="1"/>
  <c r="GX56" i="1" s="1"/>
  <c r="I57" i="1"/>
  <c r="R57" i="1"/>
  <c r="S57" i="1"/>
  <c r="AC57" i="1"/>
  <c r="AE57" i="1"/>
  <c r="AD57" i="1" s="1"/>
  <c r="AB57" i="1" s="1"/>
  <c r="AF57" i="1"/>
  <c r="AG57" i="1"/>
  <c r="AH57" i="1"/>
  <c r="CV57" i="1" s="1"/>
  <c r="U57" i="1" s="1"/>
  <c r="AI57" i="1"/>
  <c r="CW57" i="1" s="1"/>
  <c r="V57" i="1" s="1"/>
  <c r="AJ57" i="1"/>
  <c r="CX57" i="1" s="1"/>
  <c r="W57" i="1" s="1"/>
  <c r="CQ57" i="1"/>
  <c r="P57" i="1" s="1"/>
  <c r="CR57" i="1"/>
  <c r="Q57" i="1" s="1"/>
  <c r="CP57" i="1" s="1"/>
  <c r="O57" i="1" s="1"/>
  <c r="CS57" i="1"/>
  <c r="CT57" i="1"/>
  <c r="CU57" i="1"/>
  <c r="T57" i="1" s="1"/>
  <c r="FR57" i="1"/>
  <c r="GL57" i="1"/>
  <c r="GO57" i="1"/>
  <c r="GP57" i="1"/>
  <c r="GV57" i="1"/>
  <c r="GX57" i="1"/>
  <c r="HC57" i="1"/>
  <c r="I58" i="1"/>
  <c r="R58" i="1" s="1"/>
  <c r="Q58" i="1"/>
  <c r="AC58" i="1"/>
  <c r="AD58" i="1"/>
  <c r="AE58" i="1"/>
  <c r="AF58" i="1"/>
  <c r="AG58" i="1"/>
  <c r="CU58" i="1" s="1"/>
  <c r="AH58" i="1"/>
  <c r="CV58" i="1" s="1"/>
  <c r="AI58" i="1"/>
  <c r="CW58" i="1" s="1"/>
  <c r="AJ58" i="1"/>
  <c r="CQ58" i="1"/>
  <c r="CR58" i="1"/>
  <c r="CS58" i="1"/>
  <c r="CT58" i="1"/>
  <c r="CX58" i="1"/>
  <c r="FR58" i="1"/>
  <c r="GL58" i="1"/>
  <c r="GO58" i="1"/>
  <c r="GP58" i="1"/>
  <c r="GV58" i="1"/>
  <c r="HC58" i="1"/>
  <c r="I59" i="1"/>
  <c r="S59" i="1"/>
  <c r="V59" i="1"/>
  <c r="Y59" i="1"/>
  <c r="AC59" i="1"/>
  <c r="AD59" i="1"/>
  <c r="AE59" i="1"/>
  <c r="AF59" i="1"/>
  <c r="AG59" i="1"/>
  <c r="CU59" i="1" s="1"/>
  <c r="T59" i="1" s="1"/>
  <c r="AH59" i="1"/>
  <c r="AI59" i="1"/>
  <c r="AJ59" i="1"/>
  <c r="CQ59" i="1"/>
  <c r="P59" i="1" s="1"/>
  <c r="CP59" i="1" s="1"/>
  <c r="O59" i="1" s="1"/>
  <c r="GM59" i="1" s="1"/>
  <c r="GN59" i="1" s="1"/>
  <c r="CR59" i="1"/>
  <c r="Q59" i="1" s="1"/>
  <c r="CS59" i="1"/>
  <c r="R59" i="1" s="1"/>
  <c r="CT59" i="1"/>
  <c r="CV59" i="1"/>
  <c r="U59" i="1" s="1"/>
  <c r="CW59" i="1"/>
  <c r="CX59" i="1"/>
  <c r="W59" i="1" s="1"/>
  <c r="CY59" i="1"/>
  <c r="X59" i="1" s="1"/>
  <c r="CZ59" i="1"/>
  <c r="FR59" i="1"/>
  <c r="GL59" i="1"/>
  <c r="GO59" i="1"/>
  <c r="GP59" i="1"/>
  <c r="GV59" i="1"/>
  <c r="HC59" i="1"/>
  <c r="GX59" i="1" s="1"/>
  <c r="I60" i="1"/>
  <c r="Q60" i="1"/>
  <c r="CP60" i="1" s="1"/>
  <c r="O60" i="1" s="1"/>
  <c r="V60" i="1"/>
  <c r="AC60" i="1"/>
  <c r="AE60" i="1"/>
  <c r="AD60" i="1" s="1"/>
  <c r="AB60" i="1" s="1"/>
  <c r="AF60" i="1"/>
  <c r="AG60" i="1"/>
  <c r="AH60" i="1"/>
  <c r="AI60" i="1"/>
  <c r="AJ60" i="1"/>
  <c r="CQ60" i="1"/>
  <c r="P60" i="1" s="1"/>
  <c r="CR60" i="1"/>
  <c r="CS60" i="1"/>
  <c r="R60" i="1" s="1"/>
  <c r="CY60" i="1" s="1"/>
  <c r="X60" i="1" s="1"/>
  <c r="CT60" i="1"/>
  <c r="S60" i="1" s="1"/>
  <c r="CU60" i="1"/>
  <c r="T60" i="1" s="1"/>
  <c r="CV60" i="1"/>
  <c r="U60" i="1" s="1"/>
  <c r="CW60" i="1"/>
  <c r="CX60" i="1"/>
  <c r="W60" i="1" s="1"/>
  <c r="FR60" i="1"/>
  <c r="GL60" i="1"/>
  <c r="GO60" i="1"/>
  <c r="GP60" i="1"/>
  <c r="GV60" i="1"/>
  <c r="HC60" i="1"/>
  <c r="GX60" i="1" s="1"/>
  <c r="I61" i="1"/>
  <c r="Q61" i="1"/>
  <c r="R61" i="1"/>
  <c r="AC61" i="1"/>
  <c r="AD61" i="1"/>
  <c r="AE61" i="1"/>
  <c r="AF61" i="1"/>
  <c r="AG61" i="1"/>
  <c r="CU61" i="1" s="1"/>
  <c r="T61" i="1" s="1"/>
  <c r="AH61" i="1"/>
  <c r="CV61" i="1" s="1"/>
  <c r="U61" i="1" s="1"/>
  <c r="AI61" i="1"/>
  <c r="CW61" i="1" s="1"/>
  <c r="V61" i="1" s="1"/>
  <c r="AJ61" i="1"/>
  <c r="CX61" i="1" s="1"/>
  <c r="W61" i="1" s="1"/>
  <c r="CQ61" i="1"/>
  <c r="P61" i="1" s="1"/>
  <c r="CP61" i="1" s="1"/>
  <c r="O61" i="1" s="1"/>
  <c r="CR61" i="1"/>
  <c r="CS61" i="1"/>
  <c r="CT61" i="1"/>
  <c r="S61" i="1" s="1"/>
  <c r="FR61" i="1"/>
  <c r="GL61" i="1"/>
  <c r="GO61" i="1"/>
  <c r="GP61" i="1"/>
  <c r="GV61" i="1"/>
  <c r="HC61" i="1"/>
  <c r="GX61" i="1" s="1"/>
  <c r="I62" i="1"/>
  <c r="P62" i="1"/>
  <c r="AC62" i="1"/>
  <c r="AD62" i="1"/>
  <c r="AB62" i="1" s="1"/>
  <c r="AE62" i="1"/>
  <c r="AF62" i="1"/>
  <c r="AG62" i="1"/>
  <c r="CU62" i="1" s="1"/>
  <c r="T62" i="1" s="1"/>
  <c r="AH62" i="1"/>
  <c r="AI62" i="1"/>
  <c r="CW62" i="1" s="1"/>
  <c r="V62" i="1" s="1"/>
  <c r="AJ62" i="1"/>
  <c r="CQ62" i="1"/>
  <c r="CR62" i="1"/>
  <c r="Q62" i="1" s="1"/>
  <c r="CS62" i="1"/>
  <c r="R62" i="1" s="1"/>
  <c r="CY62" i="1" s="1"/>
  <c r="X62" i="1" s="1"/>
  <c r="CT62" i="1"/>
  <c r="S62" i="1" s="1"/>
  <c r="CV62" i="1"/>
  <c r="U62" i="1" s="1"/>
  <c r="CX62" i="1"/>
  <c r="W62" i="1" s="1"/>
  <c r="FR62" i="1"/>
  <c r="GL62" i="1"/>
  <c r="GO62" i="1"/>
  <c r="GP62" i="1"/>
  <c r="GV62" i="1"/>
  <c r="HC62" i="1" s="1"/>
  <c r="GX62" i="1" s="1"/>
  <c r="C63" i="1"/>
  <c r="D63" i="1"/>
  <c r="U63" i="1"/>
  <c r="G186" i="6" s="1"/>
  <c r="V63" i="1"/>
  <c r="G189" i="6" s="1"/>
  <c r="AC63" i="1"/>
  <c r="AE63" i="1"/>
  <c r="AD63" i="1" s="1"/>
  <c r="AF63" i="1"/>
  <c r="AG63" i="1"/>
  <c r="AH63" i="1"/>
  <c r="AI63" i="1"/>
  <c r="AJ63" i="1"/>
  <c r="CQ63" i="1"/>
  <c r="CR63" i="1"/>
  <c r="CS63" i="1"/>
  <c r="CT63" i="1"/>
  <c r="CU63" i="1"/>
  <c r="T63" i="1" s="1"/>
  <c r="CV63" i="1"/>
  <c r="CW63" i="1"/>
  <c r="CX63" i="1"/>
  <c r="W63" i="1" s="1"/>
  <c r="FR63" i="1"/>
  <c r="GL63" i="1"/>
  <c r="GO63" i="1"/>
  <c r="GP63" i="1"/>
  <c r="GV63" i="1"/>
  <c r="GX63" i="1"/>
  <c r="HC63" i="1"/>
  <c r="C64" i="1"/>
  <c r="D64" i="1"/>
  <c r="AC64" i="1"/>
  <c r="AE64" i="1"/>
  <c r="AD64" i="1" s="1"/>
  <c r="AF64" i="1"/>
  <c r="AG64" i="1"/>
  <c r="AH64" i="1"/>
  <c r="AI64" i="1"/>
  <c r="AJ64" i="1"/>
  <c r="CX64" i="1" s="1"/>
  <c r="W64" i="1" s="1"/>
  <c r="CQ64" i="1"/>
  <c r="CR64" i="1"/>
  <c r="CS64" i="1"/>
  <c r="CT64" i="1"/>
  <c r="CU64" i="1"/>
  <c r="T64" i="1" s="1"/>
  <c r="CV64" i="1"/>
  <c r="CW64" i="1"/>
  <c r="FR64" i="1"/>
  <c r="GL64" i="1"/>
  <c r="GO64" i="1"/>
  <c r="GP64" i="1"/>
  <c r="GV64" i="1"/>
  <c r="GX64" i="1"/>
  <c r="HC64" i="1"/>
  <c r="C65" i="1"/>
  <c r="D65" i="1"/>
  <c r="U65" i="1"/>
  <c r="G213" i="6" s="1"/>
  <c r="V65" i="1"/>
  <c r="G216" i="6" s="1"/>
  <c r="AC65" i="1"/>
  <c r="AE65" i="1"/>
  <c r="AD65" i="1" s="1"/>
  <c r="AF65" i="1"/>
  <c r="AG65" i="1"/>
  <c r="CU65" i="1" s="1"/>
  <c r="T65" i="1" s="1"/>
  <c r="AH65" i="1"/>
  <c r="AI65" i="1"/>
  <c r="AJ65" i="1"/>
  <c r="CQ65" i="1"/>
  <c r="CR65" i="1"/>
  <c r="CS65" i="1"/>
  <c r="CT65" i="1"/>
  <c r="CV65" i="1"/>
  <c r="CW65" i="1"/>
  <c r="CX65" i="1"/>
  <c r="W65" i="1" s="1"/>
  <c r="FR65" i="1"/>
  <c r="GL65" i="1"/>
  <c r="GO65" i="1"/>
  <c r="GP65" i="1"/>
  <c r="GV65" i="1"/>
  <c r="HC65" i="1" s="1"/>
  <c r="GX65" i="1" s="1"/>
  <c r="I66" i="1"/>
  <c r="T66" i="1"/>
  <c r="W66" i="1"/>
  <c r="AC66" i="1"/>
  <c r="AD66" i="1"/>
  <c r="AB66" i="1" s="1"/>
  <c r="AE66" i="1"/>
  <c r="AF66" i="1"/>
  <c r="AG66" i="1"/>
  <c r="AH66" i="1"/>
  <c r="AI66" i="1"/>
  <c r="CW66" i="1" s="1"/>
  <c r="V66" i="1" s="1"/>
  <c r="AJ66" i="1"/>
  <c r="CQ66" i="1"/>
  <c r="P66" i="1" s="1"/>
  <c r="CR66" i="1"/>
  <c r="Q66" i="1" s="1"/>
  <c r="CS66" i="1"/>
  <c r="R66" i="1" s="1"/>
  <c r="CT66" i="1"/>
  <c r="S66" i="1" s="1"/>
  <c r="CZ66" i="1" s="1"/>
  <c r="Y66" i="1" s="1"/>
  <c r="CU66" i="1"/>
  <c r="CV66" i="1"/>
  <c r="U66" i="1" s="1"/>
  <c r="CX66" i="1"/>
  <c r="FR66" i="1"/>
  <c r="GL66" i="1"/>
  <c r="GO66" i="1"/>
  <c r="GP66" i="1"/>
  <c r="GV66" i="1"/>
  <c r="HC66" i="1"/>
  <c r="GX66" i="1" s="1"/>
  <c r="I67" i="1"/>
  <c r="P67" i="1"/>
  <c r="U67" i="1"/>
  <c r="AC67" i="1"/>
  <c r="AD67" i="1"/>
  <c r="AB67" i="1" s="1"/>
  <c r="AE67" i="1"/>
  <c r="AF67" i="1"/>
  <c r="AG67" i="1"/>
  <c r="CU67" i="1" s="1"/>
  <c r="T67" i="1" s="1"/>
  <c r="AH67" i="1"/>
  <c r="AI67" i="1"/>
  <c r="CW67" i="1" s="1"/>
  <c r="V67" i="1" s="1"/>
  <c r="AJ67" i="1"/>
  <c r="CX67" i="1" s="1"/>
  <c r="W67" i="1" s="1"/>
  <c r="CQ67" i="1"/>
  <c r="CR67" i="1"/>
  <c r="Q67" i="1" s="1"/>
  <c r="CS67" i="1"/>
  <c r="R67" i="1" s="1"/>
  <c r="CT67" i="1"/>
  <c r="S67" i="1" s="1"/>
  <c r="CV67" i="1"/>
  <c r="FR67" i="1"/>
  <c r="GL67" i="1"/>
  <c r="GO67" i="1"/>
  <c r="GP67" i="1"/>
  <c r="GV67" i="1"/>
  <c r="HC67" i="1" s="1"/>
  <c r="GX67" i="1" s="1"/>
  <c r="I68" i="1"/>
  <c r="P68" i="1"/>
  <c r="R68" i="1"/>
  <c r="S68" i="1"/>
  <c r="W68" i="1"/>
  <c r="AC68" i="1"/>
  <c r="AE68" i="1"/>
  <c r="AD68" i="1" s="1"/>
  <c r="AB68" i="1" s="1"/>
  <c r="AF68" i="1"/>
  <c r="AG68" i="1"/>
  <c r="CU68" i="1" s="1"/>
  <c r="AH68" i="1"/>
  <c r="AI68" i="1"/>
  <c r="CW68" i="1" s="1"/>
  <c r="AJ68" i="1"/>
  <c r="CX68" i="1" s="1"/>
  <c r="CQ68" i="1"/>
  <c r="CR68" i="1"/>
  <c r="Q68" i="1" s="1"/>
  <c r="CS68" i="1"/>
  <c r="CT68" i="1"/>
  <c r="CV68" i="1"/>
  <c r="U68" i="1" s="1"/>
  <c r="FR68" i="1"/>
  <c r="GL68" i="1"/>
  <c r="GO68" i="1"/>
  <c r="GP68" i="1"/>
  <c r="GV68" i="1"/>
  <c r="HC68" i="1" s="1"/>
  <c r="GX68" i="1" s="1"/>
  <c r="I69" i="1"/>
  <c r="W69" i="1" s="1"/>
  <c r="R69" i="1"/>
  <c r="AC69" i="1"/>
  <c r="AB69" i="1" s="1"/>
  <c r="AE69" i="1"/>
  <c r="AD69" i="1" s="1"/>
  <c r="AF69" i="1"/>
  <c r="AG69" i="1"/>
  <c r="CU69" i="1" s="1"/>
  <c r="AH69" i="1"/>
  <c r="CV69" i="1" s="1"/>
  <c r="U69" i="1" s="1"/>
  <c r="AI69" i="1"/>
  <c r="AJ69" i="1"/>
  <c r="CQ69" i="1"/>
  <c r="P69" i="1" s="1"/>
  <c r="CP69" i="1" s="1"/>
  <c r="O69" i="1" s="1"/>
  <c r="CR69" i="1"/>
  <c r="Q69" i="1" s="1"/>
  <c r="CS69" i="1"/>
  <c r="CT69" i="1"/>
  <c r="S69" i="1" s="1"/>
  <c r="CW69" i="1"/>
  <c r="V69" i="1" s="1"/>
  <c r="CX69" i="1"/>
  <c r="FR69" i="1"/>
  <c r="GL69" i="1"/>
  <c r="GO69" i="1"/>
  <c r="GP69" i="1"/>
  <c r="GV69" i="1"/>
  <c r="HC69" i="1"/>
  <c r="I70" i="1"/>
  <c r="R70" i="1"/>
  <c r="S70" i="1"/>
  <c r="U70" i="1"/>
  <c r="W70" i="1"/>
  <c r="AB70" i="1"/>
  <c r="AC70" i="1"/>
  <c r="AE70" i="1"/>
  <c r="AD70" i="1" s="1"/>
  <c r="AF70" i="1"/>
  <c r="AG70" i="1"/>
  <c r="AH70" i="1"/>
  <c r="AI70" i="1"/>
  <c r="AJ70" i="1"/>
  <c r="CQ70" i="1"/>
  <c r="P70" i="1" s="1"/>
  <c r="CR70" i="1"/>
  <c r="Q70" i="1" s="1"/>
  <c r="CS70" i="1"/>
  <c r="CT70" i="1"/>
  <c r="CU70" i="1"/>
  <c r="T70" i="1" s="1"/>
  <c r="CV70" i="1"/>
  <c r="CW70" i="1"/>
  <c r="V70" i="1" s="1"/>
  <c r="CX70" i="1"/>
  <c r="FR70" i="1"/>
  <c r="GL70" i="1"/>
  <c r="GO70" i="1"/>
  <c r="GP70" i="1"/>
  <c r="GV70" i="1"/>
  <c r="HC70" i="1"/>
  <c r="GX70" i="1" s="1"/>
  <c r="I71" i="1"/>
  <c r="Q71" i="1" s="1"/>
  <c r="V71" i="1"/>
  <c r="AC71" i="1"/>
  <c r="AE71" i="1"/>
  <c r="AD71" i="1" s="1"/>
  <c r="AB71" i="1" s="1"/>
  <c r="AF71" i="1"/>
  <c r="AG71" i="1"/>
  <c r="CU71" i="1" s="1"/>
  <c r="T71" i="1" s="1"/>
  <c r="AH71" i="1"/>
  <c r="CV71" i="1" s="1"/>
  <c r="U71" i="1" s="1"/>
  <c r="AI71" i="1"/>
  <c r="CW71" i="1" s="1"/>
  <c r="AJ71" i="1"/>
  <c r="CX71" i="1" s="1"/>
  <c r="CQ71" i="1"/>
  <c r="P71" i="1" s="1"/>
  <c r="CR71" i="1"/>
  <c r="CS71" i="1"/>
  <c r="CT71" i="1"/>
  <c r="FR71" i="1"/>
  <c r="GL71" i="1"/>
  <c r="GO71" i="1"/>
  <c r="GP71" i="1"/>
  <c r="GV71" i="1"/>
  <c r="HC71" i="1"/>
  <c r="GX71" i="1" s="1"/>
  <c r="I72" i="1"/>
  <c r="AC72" i="1"/>
  <c r="AE72" i="1"/>
  <c r="AD72" i="1" s="1"/>
  <c r="AB72" i="1" s="1"/>
  <c r="AF72" i="1"/>
  <c r="AG72" i="1"/>
  <c r="CU72" i="1" s="1"/>
  <c r="AH72" i="1"/>
  <c r="CV72" i="1" s="1"/>
  <c r="U72" i="1" s="1"/>
  <c r="AI72" i="1"/>
  <c r="AJ72" i="1"/>
  <c r="CX72" i="1" s="1"/>
  <c r="W72" i="1" s="1"/>
  <c r="CQ72" i="1"/>
  <c r="CR72" i="1"/>
  <c r="CS72" i="1"/>
  <c r="R72" i="1" s="1"/>
  <c r="CT72" i="1"/>
  <c r="CW72" i="1"/>
  <c r="V72" i="1" s="1"/>
  <c r="FR72" i="1"/>
  <c r="GL72" i="1"/>
  <c r="GO72" i="1"/>
  <c r="GP72" i="1"/>
  <c r="GV72" i="1"/>
  <c r="HC72" i="1" s="1"/>
  <c r="I73" i="1"/>
  <c r="P73" i="1"/>
  <c r="CP73" i="1" s="1"/>
  <c r="O73" i="1" s="1"/>
  <c r="U73" i="1"/>
  <c r="V73" i="1"/>
  <c r="X73" i="1"/>
  <c r="AC73" i="1"/>
  <c r="AE73" i="1"/>
  <c r="AD73" i="1" s="1"/>
  <c r="AF73" i="1"/>
  <c r="AG73" i="1"/>
  <c r="AH73" i="1"/>
  <c r="AI73" i="1"/>
  <c r="AJ73" i="1"/>
  <c r="CQ73" i="1"/>
  <c r="CR73" i="1"/>
  <c r="Q73" i="1" s="1"/>
  <c r="CS73" i="1"/>
  <c r="R73" i="1" s="1"/>
  <c r="CT73" i="1"/>
  <c r="S73" i="1" s="1"/>
  <c r="CU73" i="1"/>
  <c r="T73" i="1" s="1"/>
  <c r="CV73" i="1"/>
  <c r="CW73" i="1"/>
  <c r="CX73" i="1"/>
  <c r="W73" i="1" s="1"/>
  <c r="CY73" i="1"/>
  <c r="CZ73" i="1"/>
  <c r="Y73" i="1" s="1"/>
  <c r="FR73" i="1"/>
  <c r="GL73" i="1"/>
  <c r="GM73" i="1"/>
  <c r="GN73" i="1" s="1"/>
  <c r="GO73" i="1"/>
  <c r="GP73" i="1"/>
  <c r="GV73" i="1"/>
  <c r="HC73" i="1" s="1"/>
  <c r="GX73" i="1" s="1"/>
  <c r="I74" i="1"/>
  <c r="P74" i="1"/>
  <c r="Q74" i="1"/>
  <c r="U74" i="1"/>
  <c r="AC74" i="1"/>
  <c r="AB74" i="1" s="1"/>
  <c r="AE74" i="1"/>
  <c r="AD74" i="1" s="1"/>
  <c r="AF74" i="1"/>
  <c r="AG74" i="1"/>
  <c r="AH74" i="1"/>
  <c r="AI74" i="1"/>
  <c r="AJ74" i="1"/>
  <c r="CQ74" i="1"/>
  <c r="CR74" i="1"/>
  <c r="CS74" i="1"/>
  <c r="R74" i="1" s="1"/>
  <c r="CT74" i="1"/>
  <c r="S74" i="1" s="1"/>
  <c r="CU74" i="1"/>
  <c r="T74" i="1" s="1"/>
  <c r="CV74" i="1"/>
  <c r="CW74" i="1"/>
  <c r="V74" i="1" s="1"/>
  <c r="CX74" i="1"/>
  <c r="W74" i="1" s="1"/>
  <c r="FR74" i="1"/>
  <c r="GL74" i="1"/>
  <c r="GO74" i="1"/>
  <c r="GP74" i="1"/>
  <c r="GV74" i="1"/>
  <c r="HC74" i="1" s="1"/>
  <c r="GX74" i="1" s="1"/>
  <c r="I75" i="1"/>
  <c r="AC75" i="1"/>
  <c r="AB75" i="1" s="1"/>
  <c r="AE75" i="1"/>
  <c r="AD75" i="1" s="1"/>
  <c r="AF75" i="1"/>
  <c r="AG75" i="1"/>
  <c r="CU75" i="1" s="1"/>
  <c r="AH75" i="1"/>
  <c r="CV75" i="1" s="1"/>
  <c r="AI75" i="1"/>
  <c r="CW75" i="1" s="1"/>
  <c r="V75" i="1" s="1"/>
  <c r="AJ75" i="1"/>
  <c r="CX75" i="1" s="1"/>
  <c r="W75" i="1" s="1"/>
  <c r="CQ75" i="1"/>
  <c r="CR75" i="1"/>
  <c r="CS75" i="1"/>
  <c r="CT75" i="1"/>
  <c r="FR75" i="1"/>
  <c r="GL75" i="1"/>
  <c r="GO75" i="1"/>
  <c r="GP75" i="1"/>
  <c r="GV75" i="1"/>
  <c r="HC75" i="1" s="1"/>
  <c r="GX75" i="1" s="1"/>
  <c r="C76" i="1"/>
  <c r="D76" i="1"/>
  <c r="U76" i="1"/>
  <c r="G243" i="6" s="1"/>
  <c r="W76" i="1"/>
  <c r="AC76" i="1"/>
  <c r="AE76" i="1"/>
  <c r="AD76" i="1" s="1"/>
  <c r="AF76" i="1"/>
  <c r="AG76" i="1"/>
  <c r="CU76" i="1" s="1"/>
  <c r="T76" i="1" s="1"/>
  <c r="AH76" i="1"/>
  <c r="AI76" i="1"/>
  <c r="AJ76" i="1"/>
  <c r="CQ76" i="1"/>
  <c r="CR76" i="1"/>
  <c r="CS76" i="1"/>
  <c r="CT76" i="1"/>
  <c r="CV76" i="1"/>
  <c r="CW76" i="1"/>
  <c r="CX76" i="1"/>
  <c r="FR76" i="1"/>
  <c r="GL76" i="1"/>
  <c r="GO76" i="1"/>
  <c r="GP76" i="1"/>
  <c r="GV76" i="1"/>
  <c r="HC76" i="1"/>
  <c r="GX76" i="1" s="1"/>
  <c r="C77" i="1"/>
  <c r="D77" i="1"/>
  <c r="T77" i="1"/>
  <c r="U77" i="1"/>
  <c r="G256" i="6" s="1"/>
  <c r="V77" i="1"/>
  <c r="G259" i="6" s="1"/>
  <c r="AC77" i="1"/>
  <c r="AE77" i="1"/>
  <c r="AD77" i="1" s="1"/>
  <c r="AF77" i="1"/>
  <c r="AG77" i="1"/>
  <c r="AH77" i="1"/>
  <c r="AI77" i="1"/>
  <c r="AJ77" i="1"/>
  <c r="CQ77" i="1"/>
  <c r="CR77" i="1"/>
  <c r="CS77" i="1"/>
  <c r="CT77" i="1"/>
  <c r="CU77" i="1"/>
  <c r="CV77" i="1"/>
  <c r="CW77" i="1"/>
  <c r="CX77" i="1"/>
  <c r="W77" i="1" s="1"/>
  <c r="FR77" i="1"/>
  <c r="GL77" i="1"/>
  <c r="GO77" i="1"/>
  <c r="GP77" i="1"/>
  <c r="GV77" i="1"/>
  <c r="HC77" i="1"/>
  <c r="GX77" i="1" s="1"/>
  <c r="C78" i="1"/>
  <c r="D78" i="1"/>
  <c r="U78" i="1"/>
  <c r="G270" i="6" s="1"/>
  <c r="AC78" i="1"/>
  <c r="AE78" i="1"/>
  <c r="AD78" i="1" s="1"/>
  <c r="AF78" i="1"/>
  <c r="AG78" i="1"/>
  <c r="CU78" i="1" s="1"/>
  <c r="T78" i="1" s="1"/>
  <c r="AH78" i="1"/>
  <c r="AI78" i="1"/>
  <c r="AJ78" i="1"/>
  <c r="CX78" i="1" s="1"/>
  <c r="W78" i="1" s="1"/>
  <c r="CQ78" i="1"/>
  <c r="CR78" i="1"/>
  <c r="CS78" i="1"/>
  <c r="CT78" i="1"/>
  <c r="CV78" i="1"/>
  <c r="CW78" i="1"/>
  <c r="FR78" i="1"/>
  <c r="GL78" i="1"/>
  <c r="GO78" i="1"/>
  <c r="GP78" i="1"/>
  <c r="GV78" i="1"/>
  <c r="HC78" i="1" s="1"/>
  <c r="GX78" i="1" s="1"/>
  <c r="I79" i="1"/>
  <c r="S79" i="1" s="1"/>
  <c r="AC79" i="1"/>
  <c r="AE79" i="1"/>
  <c r="AD79" i="1" s="1"/>
  <c r="AF79" i="1"/>
  <c r="AG79" i="1"/>
  <c r="CU79" i="1" s="1"/>
  <c r="AH79" i="1"/>
  <c r="CV79" i="1" s="1"/>
  <c r="AI79" i="1"/>
  <c r="AJ79" i="1"/>
  <c r="CQ79" i="1"/>
  <c r="CR79" i="1"/>
  <c r="Q79" i="1" s="1"/>
  <c r="CS79" i="1"/>
  <c r="R79" i="1" s="1"/>
  <c r="CT79" i="1"/>
  <c r="CW79" i="1"/>
  <c r="V79" i="1" s="1"/>
  <c r="CX79" i="1"/>
  <c r="W79" i="1" s="1"/>
  <c r="FR79" i="1"/>
  <c r="GL79" i="1"/>
  <c r="GO79" i="1"/>
  <c r="GP79" i="1"/>
  <c r="GV79" i="1"/>
  <c r="HC79" i="1" s="1"/>
  <c r="I80" i="1"/>
  <c r="GX80" i="1" s="1"/>
  <c r="S80" i="1"/>
  <c r="CY80" i="1" s="1"/>
  <c r="X80" i="1" s="1"/>
  <c r="AC80" i="1"/>
  <c r="AD80" i="1"/>
  <c r="AE80" i="1"/>
  <c r="AF80" i="1"/>
  <c r="AG80" i="1"/>
  <c r="AH80" i="1"/>
  <c r="CV80" i="1" s="1"/>
  <c r="U80" i="1" s="1"/>
  <c r="AI80" i="1"/>
  <c r="AJ80" i="1"/>
  <c r="CQ80" i="1"/>
  <c r="CR80" i="1"/>
  <c r="CS80" i="1"/>
  <c r="R80" i="1" s="1"/>
  <c r="CT80" i="1"/>
  <c r="CU80" i="1"/>
  <c r="T80" i="1" s="1"/>
  <c r="CW80" i="1"/>
  <c r="V80" i="1" s="1"/>
  <c r="CX80" i="1"/>
  <c r="W80" i="1" s="1"/>
  <c r="FR80" i="1"/>
  <c r="GL80" i="1"/>
  <c r="GO80" i="1"/>
  <c r="GP80" i="1"/>
  <c r="GV80" i="1"/>
  <c r="HC80" i="1"/>
  <c r="I81" i="1"/>
  <c r="AC81" i="1"/>
  <c r="AB81" i="1" s="1"/>
  <c r="AE81" i="1"/>
  <c r="AD81" i="1" s="1"/>
  <c r="AF81" i="1"/>
  <c r="AG81" i="1"/>
  <c r="AH81" i="1"/>
  <c r="CV81" i="1" s="1"/>
  <c r="AI81" i="1"/>
  <c r="CW81" i="1" s="1"/>
  <c r="AJ81" i="1"/>
  <c r="CX81" i="1" s="1"/>
  <c r="CQ81" i="1"/>
  <c r="CR81" i="1"/>
  <c r="CS81" i="1"/>
  <c r="CT81" i="1"/>
  <c r="CU81" i="1"/>
  <c r="FR81" i="1"/>
  <c r="GL81" i="1"/>
  <c r="GO81" i="1"/>
  <c r="GP81" i="1"/>
  <c r="GV81" i="1"/>
  <c r="HC81" i="1"/>
  <c r="I82" i="1"/>
  <c r="V82" i="1" s="1"/>
  <c r="R82" i="1"/>
  <c r="AC82" i="1"/>
  <c r="AD82" i="1"/>
  <c r="AE82" i="1"/>
  <c r="AF82" i="1"/>
  <c r="AG82" i="1"/>
  <c r="AH82" i="1"/>
  <c r="CV82" i="1" s="1"/>
  <c r="AI82" i="1"/>
  <c r="CW82" i="1" s="1"/>
  <c r="AJ82" i="1"/>
  <c r="CX82" i="1" s="1"/>
  <c r="CQ82" i="1"/>
  <c r="CR82" i="1"/>
  <c r="CS82" i="1"/>
  <c r="CT82" i="1"/>
  <c r="CU82" i="1"/>
  <c r="FR82" i="1"/>
  <c r="GL82" i="1"/>
  <c r="GO82" i="1"/>
  <c r="GP82" i="1"/>
  <c r="GV82" i="1"/>
  <c r="HC82" i="1"/>
  <c r="I83" i="1"/>
  <c r="Q83" i="1"/>
  <c r="V83" i="1"/>
  <c r="W83" i="1"/>
  <c r="AC83" i="1"/>
  <c r="AD83" i="1"/>
  <c r="AE83" i="1"/>
  <c r="AF83" i="1"/>
  <c r="AG83" i="1"/>
  <c r="CU83" i="1" s="1"/>
  <c r="T83" i="1" s="1"/>
  <c r="AH83" i="1"/>
  <c r="AI83" i="1"/>
  <c r="AJ83" i="1"/>
  <c r="CP83" i="1"/>
  <c r="O83" i="1" s="1"/>
  <c r="CQ83" i="1"/>
  <c r="P83" i="1" s="1"/>
  <c r="CR83" i="1"/>
  <c r="CS83" i="1"/>
  <c r="R83" i="1" s="1"/>
  <c r="CT83" i="1"/>
  <c r="S83" i="1" s="1"/>
  <c r="CZ83" i="1" s="1"/>
  <c r="Y83" i="1" s="1"/>
  <c r="CV83" i="1"/>
  <c r="U83" i="1" s="1"/>
  <c r="CW83" i="1"/>
  <c r="CX83" i="1"/>
  <c r="CY83" i="1"/>
  <c r="X83" i="1" s="1"/>
  <c r="FR83" i="1"/>
  <c r="GL83" i="1"/>
  <c r="GN83" i="1"/>
  <c r="GO83" i="1"/>
  <c r="GP83" i="1"/>
  <c r="GV83" i="1"/>
  <c r="GX83" i="1"/>
  <c r="GM83" i="1" s="1"/>
  <c r="HC83" i="1"/>
  <c r="I84" i="1"/>
  <c r="Q84" i="1"/>
  <c r="R84" i="1"/>
  <c r="V84" i="1"/>
  <c r="Y84" i="1"/>
  <c r="AC84" i="1"/>
  <c r="AE84" i="1"/>
  <c r="AD84" i="1" s="1"/>
  <c r="AB84" i="1" s="1"/>
  <c r="AF84" i="1"/>
  <c r="AG84" i="1"/>
  <c r="AH84" i="1"/>
  <c r="AI84" i="1"/>
  <c r="AJ84" i="1"/>
  <c r="CP84" i="1"/>
  <c r="O84" i="1" s="1"/>
  <c r="GM84" i="1" s="1"/>
  <c r="GN84" i="1" s="1"/>
  <c r="CQ84" i="1"/>
  <c r="P84" i="1" s="1"/>
  <c r="CR84" i="1"/>
  <c r="CS84" i="1"/>
  <c r="CT84" i="1"/>
  <c r="S84" i="1" s="1"/>
  <c r="CZ84" i="1" s="1"/>
  <c r="CU84" i="1"/>
  <c r="T84" i="1" s="1"/>
  <c r="CV84" i="1"/>
  <c r="U84" i="1" s="1"/>
  <c r="CW84" i="1"/>
  <c r="CX84" i="1"/>
  <c r="W84" i="1" s="1"/>
  <c r="CY84" i="1"/>
  <c r="X84" i="1" s="1"/>
  <c r="FR84" i="1"/>
  <c r="GL84" i="1"/>
  <c r="GO84" i="1"/>
  <c r="GP84" i="1"/>
  <c r="GV84" i="1"/>
  <c r="HC84" i="1"/>
  <c r="GX84" i="1" s="1"/>
  <c r="I85" i="1"/>
  <c r="Q85" i="1"/>
  <c r="R85" i="1"/>
  <c r="AC85" i="1"/>
  <c r="AD85" i="1"/>
  <c r="AE85" i="1"/>
  <c r="AF85" i="1"/>
  <c r="AG85" i="1"/>
  <c r="CU85" i="1" s="1"/>
  <c r="T85" i="1" s="1"/>
  <c r="AH85" i="1"/>
  <c r="CV85" i="1" s="1"/>
  <c r="U85" i="1" s="1"/>
  <c r="AI85" i="1"/>
  <c r="CW85" i="1" s="1"/>
  <c r="V85" i="1" s="1"/>
  <c r="AJ85" i="1"/>
  <c r="CX85" i="1" s="1"/>
  <c r="W85" i="1" s="1"/>
  <c r="CQ85" i="1"/>
  <c r="P85" i="1" s="1"/>
  <c r="CP85" i="1" s="1"/>
  <c r="O85" i="1" s="1"/>
  <c r="CR85" i="1"/>
  <c r="CS85" i="1"/>
  <c r="CT85" i="1"/>
  <c r="S85" i="1" s="1"/>
  <c r="FR85" i="1"/>
  <c r="GL85" i="1"/>
  <c r="GO85" i="1"/>
  <c r="GP85" i="1"/>
  <c r="GV85" i="1"/>
  <c r="HC85" i="1"/>
  <c r="GX85" i="1" s="1"/>
  <c r="I86" i="1"/>
  <c r="P86" i="1"/>
  <c r="T86" i="1"/>
  <c r="AB86" i="1"/>
  <c r="AC86" i="1"/>
  <c r="AD86" i="1"/>
  <c r="AE86" i="1"/>
  <c r="AF86" i="1"/>
  <c r="AG86" i="1"/>
  <c r="CU86" i="1" s="1"/>
  <c r="AH86" i="1"/>
  <c r="CV86" i="1" s="1"/>
  <c r="U86" i="1" s="1"/>
  <c r="AI86" i="1"/>
  <c r="CW86" i="1" s="1"/>
  <c r="V86" i="1" s="1"/>
  <c r="AJ86" i="1"/>
  <c r="CQ86" i="1"/>
  <c r="CR86" i="1"/>
  <c r="Q86" i="1" s="1"/>
  <c r="CS86" i="1"/>
  <c r="R86" i="1" s="1"/>
  <c r="CT86" i="1"/>
  <c r="S86" i="1" s="1"/>
  <c r="CX86" i="1"/>
  <c r="W86" i="1" s="1"/>
  <c r="FR86" i="1"/>
  <c r="GL86" i="1"/>
  <c r="GO86" i="1"/>
  <c r="GP86" i="1"/>
  <c r="GV86" i="1"/>
  <c r="HC86" i="1" s="1"/>
  <c r="GX86" i="1" s="1"/>
  <c r="I87" i="1"/>
  <c r="T87" i="1"/>
  <c r="AC87" i="1"/>
  <c r="AE87" i="1"/>
  <c r="AD87" i="1" s="1"/>
  <c r="AB87" i="1" s="1"/>
  <c r="AF87" i="1"/>
  <c r="AG87" i="1"/>
  <c r="AH87" i="1"/>
  <c r="AI87" i="1"/>
  <c r="CW87" i="1" s="1"/>
  <c r="V87" i="1" s="1"/>
  <c r="AJ87" i="1"/>
  <c r="CQ87" i="1"/>
  <c r="P87" i="1" s="1"/>
  <c r="CR87" i="1"/>
  <c r="Q87" i="1" s="1"/>
  <c r="CS87" i="1"/>
  <c r="R87" i="1" s="1"/>
  <c r="CY87" i="1" s="1"/>
  <c r="X87" i="1" s="1"/>
  <c r="CT87" i="1"/>
  <c r="S87" i="1" s="1"/>
  <c r="CU87" i="1"/>
  <c r="CV87" i="1"/>
  <c r="U87" i="1" s="1"/>
  <c r="CX87" i="1"/>
  <c r="W87" i="1" s="1"/>
  <c r="FR87" i="1"/>
  <c r="GL87" i="1"/>
  <c r="GO87" i="1"/>
  <c r="GP87" i="1"/>
  <c r="GV87" i="1"/>
  <c r="HC87" i="1"/>
  <c r="GX87" i="1" s="1"/>
  <c r="I88" i="1"/>
  <c r="S88" i="1"/>
  <c r="T88" i="1"/>
  <c r="U88" i="1"/>
  <c r="AC88" i="1"/>
  <c r="AD88" i="1"/>
  <c r="AE88" i="1"/>
  <c r="AF88" i="1"/>
  <c r="AG88" i="1"/>
  <c r="AH88" i="1"/>
  <c r="AI88" i="1"/>
  <c r="CW88" i="1" s="1"/>
  <c r="V88" i="1" s="1"/>
  <c r="AJ88" i="1"/>
  <c r="CX88" i="1" s="1"/>
  <c r="W88" i="1" s="1"/>
  <c r="CQ88" i="1"/>
  <c r="P88" i="1" s="1"/>
  <c r="CR88" i="1"/>
  <c r="Q88" i="1" s="1"/>
  <c r="CS88" i="1"/>
  <c r="R88" i="1" s="1"/>
  <c r="CT88" i="1"/>
  <c r="CU88" i="1"/>
  <c r="CV88" i="1"/>
  <c r="FR88" i="1"/>
  <c r="GL88" i="1"/>
  <c r="GO88" i="1"/>
  <c r="GP88" i="1"/>
  <c r="GV88" i="1"/>
  <c r="HC88" i="1" s="1"/>
  <c r="GX88" i="1" s="1"/>
  <c r="C89" i="1"/>
  <c r="D89" i="1"/>
  <c r="V89" i="1"/>
  <c r="G303" i="6" s="1"/>
  <c r="AC89" i="1"/>
  <c r="AE89" i="1"/>
  <c r="AD89" i="1" s="1"/>
  <c r="AF89" i="1"/>
  <c r="AG89" i="1"/>
  <c r="AH89" i="1"/>
  <c r="AI89" i="1"/>
  <c r="AJ89" i="1"/>
  <c r="CX89" i="1" s="1"/>
  <c r="W89" i="1" s="1"/>
  <c r="CQ89" i="1"/>
  <c r="CR89" i="1"/>
  <c r="CS89" i="1"/>
  <c r="CT89" i="1"/>
  <c r="CU89" i="1"/>
  <c r="T89" i="1" s="1"/>
  <c r="CV89" i="1"/>
  <c r="CW89" i="1"/>
  <c r="FR89" i="1"/>
  <c r="GL89" i="1"/>
  <c r="GO89" i="1"/>
  <c r="GP89" i="1"/>
  <c r="GV89" i="1"/>
  <c r="HC89" i="1"/>
  <c r="GX89" i="1" s="1"/>
  <c r="C90" i="1"/>
  <c r="D90" i="1"/>
  <c r="U90" i="1"/>
  <c r="G313" i="6" s="1"/>
  <c r="V90" i="1"/>
  <c r="G316" i="6" s="1"/>
  <c r="AC90" i="1"/>
  <c r="AE90" i="1"/>
  <c r="AD90" i="1" s="1"/>
  <c r="AF90" i="1"/>
  <c r="AG90" i="1"/>
  <c r="AH90" i="1"/>
  <c r="AI90" i="1"/>
  <c r="AJ90" i="1"/>
  <c r="CQ90" i="1"/>
  <c r="CR90" i="1"/>
  <c r="CS90" i="1"/>
  <c r="CT90" i="1"/>
  <c r="CU90" i="1"/>
  <c r="T90" i="1" s="1"/>
  <c r="CV90" i="1"/>
  <c r="CW90" i="1"/>
  <c r="CX90" i="1"/>
  <c r="W90" i="1" s="1"/>
  <c r="FR90" i="1"/>
  <c r="GL90" i="1"/>
  <c r="GO90" i="1"/>
  <c r="GP90" i="1"/>
  <c r="GV90" i="1"/>
  <c r="HC90" i="1" s="1"/>
  <c r="GX90" i="1" s="1"/>
  <c r="C91" i="1"/>
  <c r="D91" i="1"/>
  <c r="I91" i="1"/>
  <c r="CX132" i="3" s="1"/>
  <c r="K91" i="1"/>
  <c r="AC91" i="1"/>
  <c r="AE91" i="1"/>
  <c r="AD91" i="1" s="1"/>
  <c r="AF91" i="1"/>
  <c r="AG91" i="1"/>
  <c r="CU91" i="1" s="1"/>
  <c r="T91" i="1" s="1"/>
  <c r="AH91" i="1"/>
  <c r="AI91" i="1"/>
  <c r="AJ91" i="1"/>
  <c r="CX91" i="1" s="1"/>
  <c r="CQ91" i="1"/>
  <c r="CR91" i="1"/>
  <c r="CS91" i="1"/>
  <c r="CT91" i="1"/>
  <c r="CV91" i="1"/>
  <c r="CW91" i="1"/>
  <c r="FR91" i="1"/>
  <c r="GL91" i="1"/>
  <c r="GN91" i="1"/>
  <c r="GP91" i="1"/>
  <c r="GV91" i="1"/>
  <c r="HC91" i="1" s="1"/>
  <c r="GX91" i="1" s="1"/>
  <c r="C92" i="1"/>
  <c r="D92" i="1"/>
  <c r="U92" i="1"/>
  <c r="G344" i="6" s="1"/>
  <c r="AC92" i="1"/>
  <c r="AE92" i="1"/>
  <c r="AD92" i="1" s="1"/>
  <c r="AF92" i="1"/>
  <c r="AG92" i="1"/>
  <c r="AH92" i="1"/>
  <c r="AI92" i="1"/>
  <c r="AJ92" i="1"/>
  <c r="CQ92" i="1"/>
  <c r="CR92" i="1"/>
  <c r="CS92" i="1"/>
  <c r="CT92" i="1"/>
  <c r="CU92" i="1"/>
  <c r="T92" i="1" s="1"/>
  <c r="CV92" i="1"/>
  <c r="CW92" i="1"/>
  <c r="CX92" i="1"/>
  <c r="W92" i="1" s="1"/>
  <c r="FR92" i="1"/>
  <c r="GL92" i="1"/>
  <c r="GO92" i="1"/>
  <c r="GP92" i="1"/>
  <c r="GV92" i="1"/>
  <c r="HC92" i="1"/>
  <c r="GX92" i="1" s="1"/>
  <c r="C93" i="1"/>
  <c r="D93" i="1"/>
  <c r="T93" i="1"/>
  <c r="U93" i="1"/>
  <c r="G359" i="6" s="1"/>
  <c r="V93" i="1"/>
  <c r="G362" i="6" s="1"/>
  <c r="AC93" i="1"/>
  <c r="AE93" i="1"/>
  <c r="AD93" i="1" s="1"/>
  <c r="AF93" i="1"/>
  <c r="AG93" i="1"/>
  <c r="AH93" i="1"/>
  <c r="AI93" i="1"/>
  <c r="AJ93" i="1"/>
  <c r="CX93" i="1" s="1"/>
  <c r="W93" i="1" s="1"/>
  <c r="CQ93" i="1"/>
  <c r="CR93" i="1"/>
  <c r="CS93" i="1"/>
  <c r="CT93" i="1"/>
  <c r="CU93" i="1"/>
  <c r="CV93" i="1"/>
  <c r="CW93" i="1"/>
  <c r="FR93" i="1"/>
  <c r="GL93" i="1"/>
  <c r="GO93" i="1"/>
  <c r="GP93" i="1"/>
  <c r="GV93" i="1"/>
  <c r="GX93" i="1"/>
  <c r="HC93" i="1"/>
  <c r="C94" i="1"/>
  <c r="D94" i="1"/>
  <c r="U94" i="1"/>
  <c r="G372" i="6" s="1"/>
  <c r="AC94" i="1"/>
  <c r="AE94" i="1"/>
  <c r="AD94" i="1" s="1"/>
  <c r="AF94" i="1"/>
  <c r="AG94" i="1"/>
  <c r="CU94" i="1" s="1"/>
  <c r="T94" i="1" s="1"/>
  <c r="AH94" i="1"/>
  <c r="AI94" i="1"/>
  <c r="AJ94" i="1"/>
  <c r="CX94" i="1" s="1"/>
  <c r="W94" i="1" s="1"/>
  <c r="CQ94" i="1"/>
  <c r="CR94" i="1"/>
  <c r="CS94" i="1"/>
  <c r="CT94" i="1"/>
  <c r="CV94" i="1"/>
  <c r="CW94" i="1"/>
  <c r="FR94" i="1"/>
  <c r="GL94" i="1"/>
  <c r="GO94" i="1"/>
  <c r="GP94" i="1"/>
  <c r="GV94" i="1"/>
  <c r="HC94" i="1"/>
  <c r="GX94" i="1" s="1"/>
  <c r="B96" i="1"/>
  <c r="C96" i="1"/>
  <c r="C26" i="1" s="1"/>
  <c r="D96" i="1"/>
  <c r="D26" i="1" s="1"/>
  <c r="F96" i="1"/>
  <c r="G96" i="1"/>
  <c r="G26" i="1" s="1"/>
  <c r="AO96" i="1"/>
  <c r="AO26" i="1" s="1"/>
  <c r="BB96" i="1"/>
  <c r="BB26" i="1" s="1"/>
  <c r="BC96" i="1"/>
  <c r="BX96" i="1"/>
  <c r="BX26" i="1" s="1"/>
  <c r="CK96" i="1"/>
  <c r="CK26" i="1" s="1"/>
  <c r="CL96" i="1"/>
  <c r="CL26" i="1" s="1"/>
  <c r="CM96" i="1"/>
  <c r="CM26" i="1" s="1"/>
  <c r="F109" i="1"/>
  <c r="D126" i="1"/>
  <c r="C128" i="1"/>
  <c r="D128" i="1"/>
  <c r="E128" i="1"/>
  <c r="Z128" i="1"/>
  <c r="AA128" i="1"/>
  <c r="AM128" i="1"/>
  <c r="AN128" i="1"/>
  <c r="BE128" i="1"/>
  <c r="BF128" i="1"/>
  <c r="BG128" i="1"/>
  <c r="BH128" i="1"/>
  <c r="BI128" i="1"/>
  <c r="BJ128" i="1"/>
  <c r="BK128" i="1"/>
  <c r="BL128" i="1"/>
  <c r="BM128" i="1"/>
  <c r="BN128" i="1"/>
  <c r="BO128" i="1"/>
  <c r="BP128" i="1"/>
  <c r="BQ128" i="1"/>
  <c r="BR128" i="1"/>
  <c r="BS128" i="1"/>
  <c r="BT128" i="1"/>
  <c r="BU128" i="1"/>
  <c r="BV128" i="1"/>
  <c r="BW128" i="1"/>
  <c r="BX128" i="1"/>
  <c r="CK128" i="1"/>
  <c r="CN128" i="1"/>
  <c r="CO128" i="1"/>
  <c r="CP128" i="1"/>
  <c r="CQ128" i="1"/>
  <c r="CR128" i="1"/>
  <c r="CS128" i="1"/>
  <c r="CT128" i="1"/>
  <c r="CU128" i="1"/>
  <c r="CV128" i="1"/>
  <c r="CW128" i="1"/>
  <c r="CX128" i="1"/>
  <c r="CY128" i="1"/>
  <c r="CZ128" i="1"/>
  <c r="DA128" i="1"/>
  <c r="DB128" i="1"/>
  <c r="DC128" i="1"/>
  <c r="DD128" i="1"/>
  <c r="DE128" i="1"/>
  <c r="DF128" i="1"/>
  <c r="DG128" i="1"/>
  <c r="DH128" i="1"/>
  <c r="DI128" i="1"/>
  <c r="DJ128" i="1"/>
  <c r="DK128" i="1"/>
  <c r="DL128" i="1"/>
  <c r="DM128" i="1"/>
  <c r="DN128" i="1"/>
  <c r="DO128" i="1"/>
  <c r="DP128" i="1"/>
  <c r="DQ128" i="1"/>
  <c r="DR128" i="1"/>
  <c r="DS128" i="1"/>
  <c r="DT128" i="1"/>
  <c r="DU128" i="1"/>
  <c r="DV128" i="1"/>
  <c r="DW128" i="1"/>
  <c r="DX128" i="1"/>
  <c r="DY128" i="1"/>
  <c r="DZ128" i="1"/>
  <c r="EA128" i="1"/>
  <c r="EB128" i="1"/>
  <c r="EC128" i="1"/>
  <c r="ED128" i="1"/>
  <c r="EE128" i="1"/>
  <c r="EF128" i="1"/>
  <c r="EG128" i="1"/>
  <c r="EH128" i="1"/>
  <c r="EI128" i="1"/>
  <c r="EJ128" i="1"/>
  <c r="EK128" i="1"/>
  <c r="EL128" i="1"/>
  <c r="EM128" i="1"/>
  <c r="EN128" i="1"/>
  <c r="EO128" i="1"/>
  <c r="EP128" i="1"/>
  <c r="EQ128" i="1"/>
  <c r="ER128" i="1"/>
  <c r="ES128" i="1"/>
  <c r="ET128" i="1"/>
  <c r="EU128" i="1"/>
  <c r="EV128" i="1"/>
  <c r="EW128" i="1"/>
  <c r="EX128" i="1"/>
  <c r="EY128" i="1"/>
  <c r="EZ128" i="1"/>
  <c r="FA128" i="1"/>
  <c r="FB128" i="1"/>
  <c r="FC128" i="1"/>
  <c r="FD128" i="1"/>
  <c r="FE128" i="1"/>
  <c r="FF128" i="1"/>
  <c r="FG128" i="1"/>
  <c r="FH128" i="1"/>
  <c r="FI128" i="1"/>
  <c r="FJ128" i="1"/>
  <c r="FK128" i="1"/>
  <c r="FL128" i="1"/>
  <c r="FM128" i="1"/>
  <c r="FN128" i="1"/>
  <c r="FO128" i="1"/>
  <c r="FP128" i="1"/>
  <c r="FQ128" i="1"/>
  <c r="FR128" i="1"/>
  <c r="FS128" i="1"/>
  <c r="FT128" i="1"/>
  <c r="FU128" i="1"/>
  <c r="FV128" i="1"/>
  <c r="FW128" i="1"/>
  <c r="FX128" i="1"/>
  <c r="FY128" i="1"/>
  <c r="FZ128" i="1"/>
  <c r="GA128" i="1"/>
  <c r="GB128" i="1"/>
  <c r="GC128" i="1"/>
  <c r="GD128" i="1"/>
  <c r="GE128" i="1"/>
  <c r="GF128" i="1"/>
  <c r="GG128" i="1"/>
  <c r="GH128" i="1"/>
  <c r="GI128" i="1"/>
  <c r="GJ128" i="1"/>
  <c r="GK128" i="1"/>
  <c r="GL128" i="1"/>
  <c r="GM128" i="1"/>
  <c r="GN128" i="1"/>
  <c r="GO128" i="1"/>
  <c r="GP128" i="1"/>
  <c r="GQ128" i="1"/>
  <c r="GR128" i="1"/>
  <c r="GS128" i="1"/>
  <c r="GT128" i="1"/>
  <c r="GU128" i="1"/>
  <c r="GV128" i="1"/>
  <c r="GW128" i="1"/>
  <c r="GX128" i="1"/>
  <c r="C130" i="1"/>
  <c r="D130" i="1"/>
  <c r="I130" i="1"/>
  <c r="K130" i="1"/>
  <c r="AC130" i="1"/>
  <c r="AE130" i="1"/>
  <c r="AD130" i="1" s="1"/>
  <c r="AF130" i="1"/>
  <c r="AG130" i="1"/>
  <c r="AH130" i="1"/>
  <c r="AI130" i="1"/>
  <c r="AJ130" i="1"/>
  <c r="CQ130" i="1"/>
  <c r="CR130" i="1"/>
  <c r="CS130" i="1"/>
  <c r="CT130" i="1"/>
  <c r="CU130" i="1"/>
  <c r="T130" i="1" s="1"/>
  <c r="CV130" i="1"/>
  <c r="CW130" i="1"/>
  <c r="CX130" i="1"/>
  <c r="FR130" i="1"/>
  <c r="GL130" i="1"/>
  <c r="GO130" i="1"/>
  <c r="GP130" i="1"/>
  <c r="GV130" i="1"/>
  <c r="GX130" i="1"/>
  <c r="HC130" i="1"/>
  <c r="I131" i="1"/>
  <c r="V131" i="1" s="1"/>
  <c r="S131" i="1"/>
  <c r="T131" i="1"/>
  <c r="AC131" i="1"/>
  <c r="AD131" i="1"/>
  <c r="AE131" i="1"/>
  <c r="AF131" i="1"/>
  <c r="AB131" i="1" s="1"/>
  <c r="AG131" i="1"/>
  <c r="AH131" i="1"/>
  <c r="CV131" i="1" s="1"/>
  <c r="U131" i="1" s="1"/>
  <c r="AI131" i="1"/>
  <c r="AJ131" i="1"/>
  <c r="CQ131" i="1"/>
  <c r="P131" i="1" s="1"/>
  <c r="CR131" i="1"/>
  <c r="Q131" i="1" s="1"/>
  <c r="CS131" i="1"/>
  <c r="R131" i="1" s="1"/>
  <c r="CT131" i="1"/>
  <c r="CU131" i="1"/>
  <c r="CW131" i="1"/>
  <c r="CX131" i="1"/>
  <c r="FR131" i="1"/>
  <c r="GL131" i="1"/>
  <c r="GO131" i="1"/>
  <c r="GP131" i="1"/>
  <c r="GV131" i="1"/>
  <c r="GX131" i="1"/>
  <c r="HC131" i="1"/>
  <c r="I132" i="1"/>
  <c r="Q132" i="1"/>
  <c r="R132" i="1"/>
  <c r="AC132" i="1"/>
  <c r="AD132" i="1"/>
  <c r="AE132" i="1"/>
  <c r="AF132" i="1"/>
  <c r="AG132" i="1"/>
  <c r="CU132" i="1" s="1"/>
  <c r="AH132" i="1"/>
  <c r="CV132" i="1" s="1"/>
  <c r="AI132" i="1"/>
  <c r="CW132" i="1" s="1"/>
  <c r="AJ132" i="1"/>
  <c r="CQ132" i="1"/>
  <c r="P132" i="1" s="1"/>
  <c r="CR132" i="1"/>
  <c r="CS132" i="1"/>
  <c r="CT132" i="1"/>
  <c r="CX132" i="1"/>
  <c r="W132" i="1" s="1"/>
  <c r="FR132" i="1"/>
  <c r="GL132" i="1"/>
  <c r="GO132" i="1"/>
  <c r="GP132" i="1"/>
  <c r="GV132" i="1"/>
  <c r="HC132" i="1" s="1"/>
  <c r="AC133" i="1"/>
  <c r="AD133" i="1"/>
  <c r="AE133" i="1"/>
  <c r="AF133" i="1"/>
  <c r="AG133" i="1"/>
  <c r="CU133" i="1" s="1"/>
  <c r="AH133" i="1"/>
  <c r="CV133" i="1" s="1"/>
  <c r="AI133" i="1"/>
  <c r="CW133" i="1" s="1"/>
  <c r="AJ133" i="1"/>
  <c r="CQ133" i="1"/>
  <c r="CR133" i="1"/>
  <c r="CS133" i="1"/>
  <c r="CT133" i="1"/>
  <c r="CX133" i="1"/>
  <c r="FR133" i="1"/>
  <c r="GL133" i="1"/>
  <c r="GO133" i="1"/>
  <c r="GP133" i="1"/>
  <c r="GV133" i="1"/>
  <c r="HC133" i="1" s="1"/>
  <c r="C134" i="1"/>
  <c r="D134" i="1"/>
  <c r="U134" i="1"/>
  <c r="G444" i="6" s="1"/>
  <c r="V134" i="1"/>
  <c r="G449" i="6" s="1"/>
  <c r="AC134" i="1"/>
  <c r="AE134" i="1"/>
  <c r="AD134" i="1" s="1"/>
  <c r="AF134" i="1"/>
  <c r="AG134" i="1"/>
  <c r="AH134" i="1"/>
  <c r="AI134" i="1"/>
  <c r="AJ134" i="1"/>
  <c r="CQ134" i="1"/>
  <c r="CR134" i="1"/>
  <c r="CS134" i="1"/>
  <c r="CT134" i="1"/>
  <c r="CU134" i="1"/>
  <c r="T134" i="1" s="1"/>
  <c r="CV134" i="1"/>
  <c r="CW134" i="1"/>
  <c r="CX134" i="1"/>
  <c r="W134" i="1" s="1"/>
  <c r="FR134" i="1"/>
  <c r="GL134" i="1"/>
  <c r="GO134" i="1"/>
  <c r="GP134" i="1"/>
  <c r="GV134" i="1"/>
  <c r="HC134" i="1" s="1"/>
  <c r="GX134" i="1" s="1"/>
  <c r="I135" i="1"/>
  <c r="S135" i="1"/>
  <c r="T135" i="1"/>
  <c r="AC135" i="1"/>
  <c r="AB135" i="1" s="1"/>
  <c r="AE135" i="1"/>
  <c r="AD135" i="1" s="1"/>
  <c r="AF135" i="1"/>
  <c r="AG135" i="1"/>
  <c r="AH135" i="1"/>
  <c r="AI135" i="1"/>
  <c r="CW135" i="1" s="1"/>
  <c r="V135" i="1" s="1"/>
  <c r="AJ135" i="1"/>
  <c r="CX135" i="1" s="1"/>
  <c r="W135" i="1" s="1"/>
  <c r="CQ135" i="1"/>
  <c r="P135" i="1" s="1"/>
  <c r="CR135" i="1"/>
  <c r="Q135" i="1" s="1"/>
  <c r="CS135" i="1"/>
  <c r="R135" i="1" s="1"/>
  <c r="CT135" i="1"/>
  <c r="CU135" i="1"/>
  <c r="CV135" i="1"/>
  <c r="FR135" i="1"/>
  <c r="GL135" i="1"/>
  <c r="GO135" i="1"/>
  <c r="GP135" i="1"/>
  <c r="GV135" i="1"/>
  <c r="HC135" i="1"/>
  <c r="GX135" i="1" s="1"/>
  <c r="I136" i="1"/>
  <c r="Q136" i="1"/>
  <c r="R136" i="1"/>
  <c r="CZ136" i="1" s="1"/>
  <c r="Y136" i="1" s="1"/>
  <c r="AC136" i="1"/>
  <c r="AE136" i="1"/>
  <c r="AD136" i="1" s="1"/>
  <c r="AF136" i="1"/>
  <c r="AG136" i="1"/>
  <c r="CU136" i="1" s="1"/>
  <c r="T136" i="1" s="1"/>
  <c r="AH136" i="1"/>
  <c r="CV136" i="1" s="1"/>
  <c r="U136" i="1" s="1"/>
  <c r="AI136" i="1"/>
  <c r="CW136" i="1" s="1"/>
  <c r="V136" i="1" s="1"/>
  <c r="AJ136" i="1"/>
  <c r="CX136" i="1" s="1"/>
  <c r="CQ136" i="1"/>
  <c r="CR136" i="1"/>
  <c r="CS136" i="1"/>
  <c r="CT136" i="1"/>
  <c r="S136" i="1" s="1"/>
  <c r="FR136" i="1"/>
  <c r="GL136" i="1"/>
  <c r="GO136" i="1"/>
  <c r="GP136" i="1"/>
  <c r="GV136" i="1"/>
  <c r="HC136" i="1"/>
  <c r="GX136" i="1" s="1"/>
  <c r="C137" i="1"/>
  <c r="D137" i="1"/>
  <c r="I137" i="1"/>
  <c r="CV169" i="3" s="1"/>
  <c r="K137" i="1"/>
  <c r="AC137" i="1"/>
  <c r="AE137" i="1"/>
  <c r="AD137" i="1" s="1"/>
  <c r="AF137" i="1"/>
  <c r="AG137" i="1"/>
  <c r="AH137" i="1"/>
  <c r="AI137" i="1"/>
  <c r="AJ137" i="1"/>
  <c r="CQ137" i="1"/>
  <c r="CR137" i="1"/>
  <c r="CS137" i="1"/>
  <c r="CT137" i="1"/>
  <c r="CU137" i="1"/>
  <c r="T137" i="1" s="1"/>
  <c r="CV137" i="1"/>
  <c r="CW137" i="1"/>
  <c r="CX137" i="1"/>
  <c r="W137" i="1" s="1"/>
  <c r="FR137" i="1"/>
  <c r="GL137" i="1"/>
  <c r="GO137" i="1"/>
  <c r="GP137" i="1"/>
  <c r="GV137" i="1"/>
  <c r="HC137" i="1" s="1"/>
  <c r="GX137" i="1" s="1"/>
  <c r="I138" i="1"/>
  <c r="S138" i="1" s="1"/>
  <c r="P138" i="1"/>
  <c r="Q138" i="1"/>
  <c r="AC138" i="1"/>
  <c r="AB138" i="1" s="1"/>
  <c r="AD138" i="1"/>
  <c r="AE138" i="1"/>
  <c r="AF138" i="1"/>
  <c r="AG138" i="1"/>
  <c r="AH138" i="1"/>
  <c r="CV138" i="1" s="1"/>
  <c r="U138" i="1" s="1"/>
  <c r="AI138" i="1"/>
  <c r="CW138" i="1" s="1"/>
  <c r="V138" i="1" s="1"/>
  <c r="AJ138" i="1"/>
  <c r="CX138" i="1" s="1"/>
  <c r="W138" i="1" s="1"/>
  <c r="CP138" i="1"/>
  <c r="O138" i="1" s="1"/>
  <c r="CQ138" i="1"/>
  <c r="CR138" i="1"/>
  <c r="CS138" i="1"/>
  <c r="R138" i="1" s="1"/>
  <c r="CT138" i="1"/>
  <c r="CU138" i="1"/>
  <c r="FR138" i="1"/>
  <c r="GL138" i="1"/>
  <c r="GO138" i="1"/>
  <c r="GP138" i="1"/>
  <c r="GV138" i="1"/>
  <c r="HC138" i="1"/>
  <c r="GX138" i="1" s="1"/>
  <c r="I139" i="1"/>
  <c r="Q139" i="1" s="1"/>
  <c r="R139" i="1"/>
  <c r="AC139" i="1"/>
  <c r="AB139" i="1" s="1"/>
  <c r="AE139" i="1"/>
  <c r="AD139" i="1" s="1"/>
  <c r="AF139" i="1"/>
  <c r="AG139" i="1"/>
  <c r="AH139" i="1"/>
  <c r="AI139" i="1"/>
  <c r="AJ139" i="1"/>
  <c r="CX139" i="1" s="1"/>
  <c r="W139" i="1" s="1"/>
  <c r="CQ139" i="1"/>
  <c r="CR139" i="1"/>
  <c r="CS139" i="1"/>
  <c r="CT139" i="1"/>
  <c r="CU139" i="1"/>
  <c r="CV139" i="1"/>
  <c r="CW139" i="1"/>
  <c r="FR139" i="1"/>
  <c r="GL139" i="1"/>
  <c r="GO139" i="1"/>
  <c r="GP139" i="1"/>
  <c r="GV139" i="1"/>
  <c r="HC139" i="1"/>
  <c r="GX139" i="1" s="1"/>
  <c r="I140" i="1"/>
  <c r="R140" i="1"/>
  <c r="S140" i="1"/>
  <c r="CZ140" i="1" s="1"/>
  <c r="Y140" i="1" s="1"/>
  <c r="V140" i="1"/>
  <c r="AC140" i="1"/>
  <c r="AE140" i="1"/>
  <c r="AD140" i="1" s="1"/>
  <c r="AB140" i="1" s="1"/>
  <c r="AF140" i="1"/>
  <c r="AG140" i="1"/>
  <c r="AH140" i="1"/>
  <c r="AI140" i="1"/>
  <c r="AJ140" i="1"/>
  <c r="CQ140" i="1"/>
  <c r="P140" i="1" s="1"/>
  <c r="CP140" i="1" s="1"/>
  <c r="O140" i="1" s="1"/>
  <c r="CR140" i="1"/>
  <c r="Q140" i="1" s="1"/>
  <c r="CS140" i="1"/>
  <c r="CT140" i="1"/>
  <c r="CU140" i="1"/>
  <c r="T140" i="1" s="1"/>
  <c r="CV140" i="1"/>
  <c r="U140" i="1" s="1"/>
  <c r="CW140" i="1"/>
  <c r="CX140" i="1"/>
  <c r="W140" i="1" s="1"/>
  <c r="CY140" i="1"/>
  <c r="X140" i="1" s="1"/>
  <c r="FR140" i="1"/>
  <c r="GL140" i="1"/>
  <c r="GO140" i="1"/>
  <c r="GP140" i="1"/>
  <c r="GV140" i="1"/>
  <c r="HC140" i="1"/>
  <c r="GX140" i="1" s="1"/>
  <c r="B142" i="1"/>
  <c r="B128" i="1" s="1"/>
  <c r="C142" i="1"/>
  <c r="D142" i="1"/>
  <c r="F142" i="1"/>
  <c r="F128" i="1" s="1"/>
  <c r="G142" i="1"/>
  <c r="G128" i="1" s="1"/>
  <c r="AO142" i="1"/>
  <c r="BB142" i="1"/>
  <c r="BB128" i="1" s="1"/>
  <c r="BX142" i="1"/>
  <c r="CK142" i="1"/>
  <c r="CL142" i="1"/>
  <c r="CL128" i="1" s="1"/>
  <c r="CM142" i="1"/>
  <c r="F155" i="1"/>
  <c r="D172" i="1"/>
  <c r="E174" i="1"/>
  <c r="Z174" i="1"/>
  <c r="AA174" i="1"/>
  <c r="AM174" i="1"/>
  <c r="AN174" i="1"/>
  <c r="BE174" i="1"/>
  <c r="BF174" i="1"/>
  <c r="BG174" i="1"/>
  <c r="BH174" i="1"/>
  <c r="BI174" i="1"/>
  <c r="BJ174" i="1"/>
  <c r="BK174" i="1"/>
  <c r="BL174" i="1"/>
  <c r="BM174" i="1"/>
  <c r="BN174" i="1"/>
  <c r="BO174" i="1"/>
  <c r="BP174" i="1"/>
  <c r="BQ174" i="1"/>
  <c r="BR174" i="1"/>
  <c r="BS174" i="1"/>
  <c r="BT174" i="1"/>
  <c r="BU174" i="1"/>
  <c r="BV174" i="1"/>
  <c r="BW174" i="1"/>
  <c r="BX174" i="1"/>
  <c r="CN174" i="1"/>
  <c r="CO174" i="1"/>
  <c r="CP174" i="1"/>
  <c r="CQ174" i="1"/>
  <c r="CR174" i="1"/>
  <c r="CS174" i="1"/>
  <c r="CT174" i="1"/>
  <c r="CU174" i="1"/>
  <c r="CV174" i="1"/>
  <c r="CW174" i="1"/>
  <c r="CX174" i="1"/>
  <c r="CY174" i="1"/>
  <c r="CZ174" i="1"/>
  <c r="DA174" i="1"/>
  <c r="DB174" i="1"/>
  <c r="DC174" i="1"/>
  <c r="DD174" i="1"/>
  <c r="DE174" i="1"/>
  <c r="DF174" i="1"/>
  <c r="DG174" i="1"/>
  <c r="DH174" i="1"/>
  <c r="DI174" i="1"/>
  <c r="DJ174" i="1"/>
  <c r="DK174" i="1"/>
  <c r="DL174" i="1"/>
  <c r="DM174" i="1"/>
  <c r="DN174" i="1"/>
  <c r="DO174" i="1"/>
  <c r="DP174" i="1"/>
  <c r="DQ174" i="1"/>
  <c r="DR174" i="1"/>
  <c r="DS174" i="1"/>
  <c r="DT174" i="1"/>
  <c r="DU174" i="1"/>
  <c r="DV174" i="1"/>
  <c r="DW174" i="1"/>
  <c r="DX174" i="1"/>
  <c r="DY174" i="1"/>
  <c r="DZ174" i="1"/>
  <c r="EA174" i="1"/>
  <c r="EB174" i="1"/>
  <c r="EC174" i="1"/>
  <c r="ED174" i="1"/>
  <c r="EE174" i="1"/>
  <c r="EF174" i="1"/>
  <c r="EG174" i="1"/>
  <c r="EH174" i="1"/>
  <c r="EI174" i="1"/>
  <c r="EJ174" i="1"/>
  <c r="EK174" i="1"/>
  <c r="EL174" i="1"/>
  <c r="EM174" i="1"/>
  <c r="EN174" i="1"/>
  <c r="EO174" i="1"/>
  <c r="EP174" i="1"/>
  <c r="EQ174" i="1"/>
  <c r="ER174" i="1"/>
  <c r="ES174" i="1"/>
  <c r="ET174" i="1"/>
  <c r="EU174" i="1"/>
  <c r="EV174" i="1"/>
  <c r="EW174" i="1"/>
  <c r="EX174" i="1"/>
  <c r="EY174" i="1"/>
  <c r="EZ174" i="1"/>
  <c r="FA174" i="1"/>
  <c r="FB174" i="1"/>
  <c r="FC174" i="1"/>
  <c r="FD174" i="1"/>
  <c r="FE174" i="1"/>
  <c r="FF174" i="1"/>
  <c r="FG174" i="1"/>
  <c r="FH174" i="1"/>
  <c r="FI174" i="1"/>
  <c r="FJ174" i="1"/>
  <c r="FK174" i="1"/>
  <c r="FL174" i="1"/>
  <c r="FM174" i="1"/>
  <c r="FN174" i="1"/>
  <c r="FO174" i="1"/>
  <c r="FP174" i="1"/>
  <c r="FQ174" i="1"/>
  <c r="FR174" i="1"/>
  <c r="FS174" i="1"/>
  <c r="FT174" i="1"/>
  <c r="FU174" i="1"/>
  <c r="FV174" i="1"/>
  <c r="FW174" i="1"/>
  <c r="FX174" i="1"/>
  <c r="FY174" i="1"/>
  <c r="FZ174" i="1"/>
  <c r="GA174" i="1"/>
  <c r="GB174" i="1"/>
  <c r="GC174" i="1"/>
  <c r="GD174" i="1"/>
  <c r="GE174" i="1"/>
  <c r="GF174" i="1"/>
  <c r="GG174" i="1"/>
  <c r="GH174" i="1"/>
  <c r="GI174" i="1"/>
  <c r="GJ174" i="1"/>
  <c r="GK174" i="1"/>
  <c r="GL174" i="1"/>
  <c r="GM174" i="1"/>
  <c r="GN174" i="1"/>
  <c r="GO174" i="1"/>
  <c r="GP174" i="1"/>
  <c r="GQ174" i="1"/>
  <c r="GR174" i="1"/>
  <c r="GS174" i="1"/>
  <c r="GT174" i="1"/>
  <c r="GU174" i="1"/>
  <c r="GV174" i="1"/>
  <c r="GW174" i="1"/>
  <c r="GX174" i="1"/>
  <c r="C176" i="1"/>
  <c r="D176" i="1"/>
  <c r="T176" i="1"/>
  <c r="U176" i="1"/>
  <c r="G520" i="6" s="1"/>
  <c r="V176" i="1"/>
  <c r="G523" i="6" s="1"/>
  <c r="AC176" i="1"/>
  <c r="AE176" i="1"/>
  <c r="AD176" i="1" s="1"/>
  <c r="AF176" i="1"/>
  <c r="AG176" i="1"/>
  <c r="AH176" i="1"/>
  <c r="AI176" i="1"/>
  <c r="AJ176" i="1"/>
  <c r="CX176" i="1" s="1"/>
  <c r="W176" i="1" s="1"/>
  <c r="CQ176" i="1"/>
  <c r="CR176" i="1"/>
  <c r="CS176" i="1"/>
  <c r="CT176" i="1"/>
  <c r="CU176" i="1"/>
  <c r="CV176" i="1"/>
  <c r="CW176" i="1"/>
  <c r="FR176" i="1"/>
  <c r="GL176" i="1"/>
  <c r="GO176" i="1"/>
  <c r="GP176" i="1"/>
  <c r="GV176" i="1"/>
  <c r="HC176" i="1" s="1"/>
  <c r="GX176" i="1"/>
  <c r="C177" i="1"/>
  <c r="D177" i="1"/>
  <c r="U177" i="1"/>
  <c r="G539" i="6" s="1"/>
  <c r="AC177" i="1"/>
  <c r="AE177" i="1"/>
  <c r="AD177" i="1" s="1"/>
  <c r="AF177" i="1"/>
  <c r="AG177" i="1"/>
  <c r="CU177" i="1" s="1"/>
  <c r="T177" i="1" s="1"/>
  <c r="AH177" i="1"/>
  <c r="AI177" i="1"/>
  <c r="AJ177" i="1"/>
  <c r="CX177" i="1" s="1"/>
  <c r="W177" i="1" s="1"/>
  <c r="CQ177" i="1"/>
  <c r="CR177" i="1"/>
  <c r="CS177" i="1"/>
  <c r="CT177" i="1"/>
  <c r="CV177" i="1"/>
  <c r="CW177" i="1"/>
  <c r="FR177" i="1"/>
  <c r="GL177" i="1"/>
  <c r="GO177" i="1"/>
  <c r="GP177" i="1"/>
  <c r="GV177" i="1"/>
  <c r="HC177" i="1" s="1"/>
  <c r="GX177" i="1" s="1"/>
  <c r="CJ183" i="1" s="1"/>
  <c r="C178" i="1"/>
  <c r="D178" i="1"/>
  <c r="U178" i="1"/>
  <c r="G551" i="6" s="1"/>
  <c r="AC178" i="1"/>
  <c r="AE178" i="1"/>
  <c r="AD178" i="1" s="1"/>
  <c r="AF178" i="1"/>
  <c r="AG178" i="1"/>
  <c r="CU178" i="1" s="1"/>
  <c r="T178" i="1" s="1"/>
  <c r="AH178" i="1"/>
  <c r="AI178" i="1"/>
  <c r="AJ178" i="1"/>
  <c r="CQ178" i="1"/>
  <c r="CR178" i="1"/>
  <c r="CS178" i="1"/>
  <c r="CT178" i="1"/>
  <c r="CV178" i="1"/>
  <c r="CW178" i="1"/>
  <c r="CX178" i="1"/>
  <c r="W178" i="1" s="1"/>
  <c r="FR178" i="1"/>
  <c r="GL178" i="1"/>
  <c r="GO178" i="1"/>
  <c r="GP178" i="1"/>
  <c r="GV178" i="1"/>
  <c r="HC178" i="1" s="1"/>
  <c r="GX178" i="1" s="1"/>
  <c r="C179" i="1"/>
  <c r="D179" i="1"/>
  <c r="U179" i="1"/>
  <c r="G570" i="6" s="1"/>
  <c r="V179" i="1"/>
  <c r="G573" i="6" s="1"/>
  <c r="AC179" i="1"/>
  <c r="AE179" i="1"/>
  <c r="AD179" i="1" s="1"/>
  <c r="AF179" i="1"/>
  <c r="AG179" i="1"/>
  <c r="AH179" i="1"/>
  <c r="AI179" i="1"/>
  <c r="AJ179" i="1"/>
  <c r="CQ179" i="1"/>
  <c r="CR179" i="1"/>
  <c r="CS179" i="1"/>
  <c r="CT179" i="1"/>
  <c r="CU179" i="1"/>
  <c r="T179" i="1" s="1"/>
  <c r="CV179" i="1"/>
  <c r="CW179" i="1"/>
  <c r="CX179" i="1"/>
  <c r="W179" i="1" s="1"/>
  <c r="FR179" i="1"/>
  <c r="GL179" i="1"/>
  <c r="GO179" i="1"/>
  <c r="GP179" i="1"/>
  <c r="GV179" i="1"/>
  <c r="HC179" i="1" s="1"/>
  <c r="GX179" i="1"/>
  <c r="C180" i="1"/>
  <c r="D180" i="1"/>
  <c r="U180" i="1"/>
  <c r="G582" i="6" s="1"/>
  <c r="V180" i="1"/>
  <c r="G585" i="6" s="1"/>
  <c r="AC180" i="1"/>
  <c r="AE180" i="1"/>
  <c r="AD180" i="1" s="1"/>
  <c r="AF180" i="1"/>
  <c r="AG180" i="1"/>
  <c r="CU180" i="1" s="1"/>
  <c r="T180" i="1" s="1"/>
  <c r="AH180" i="1"/>
  <c r="AI180" i="1"/>
  <c r="AJ180" i="1"/>
  <c r="CX180" i="1" s="1"/>
  <c r="W180" i="1" s="1"/>
  <c r="CQ180" i="1"/>
  <c r="CR180" i="1"/>
  <c r="CS180" i="1"/>
  <c r="CT180" i="1"/>
  <c r="CV180" i="1"/>
  <c r="CW180" i="1"/>
  <c r="FR180" i="1"/>
  <c r="GL180" i="1"/>
  <c r="GO180" i="1"/>
  <c r="GP180" i="1"/>
  <c r="GV180" i="1"/>
  <c r="GX180" i="1"/>
  <c r="HC180" i="1"/>
  <c r="C181" i="1"/>
  <c r="D181" i="1"/>
  <c r="U181" i="1"/>
  <c r="G601" i="6" s="1"/>
  <c r="V181" i="1"/>
  <c r="G604" i="6" s="1"/>
  <c r="AC181" i="1"/>
  <c r="AE181" i="1"/>
  <c r="AD181" i="1" s="1"/>
  <c r="AF181" i="1"/>
  <c r="AG181" i="1"/>
  <c r="AH181" i="1"/>
  <c r="AI181" i="1"/>
  <c r="AJ181" i="1"/>
  <c r="CQ181" i="1"/>
  <c r="CR181" i="1"/>
  <c r="CS181" i="1"/>
  <c r="CT181" i="1"/>
  <c r="CU181" i="1"/>
  <c r="T181" i="1" s="1"/>
  <c r="CV181" i="1"/>
  <c r="CW181" i="1"/>
  <c r="CX181" i="1"/>
  <c r="W181" i="1" s="1"/>
  <c r="FR181" i="1"/>
  <c r="GL181" i="1"/>
  <c r="GO181" i="1"/>
  <c r="GP181" i="1"/>
  <c r="GV181" i="1"/>
  <c r="HC181" i="1" s="1"/>
  <c r="GX181" i="1" s="1"/>
  <c r="B183" i="1"/>
  <c r="B174" i="1" s="1"/>
  <c r="C183" i="1"/>
  <c r="C174" i="1" s="1"/>
  <c r="D183" i="1"/>
  <c r="D174" i="1" s="1"/>
  <c r="F183" i="1"/>
  <c r="F174" i="1" s="1"/>
  <c r="G183" i="1"/>
  <c r="G174" i="1" s="1"/>
  <c r="AO183" i="1"/>
  <c r="BX183" i="1"/>
  <c r="CK183" i="1"/>
  <c r="CK174" i="1" s="1"/>
  <c r="CL183" i="1"/>
  <c r="CL174" i="1" s="1"/>
  <c r="CM183" i="1"/>
  <c r="D213" i="1"/>
  <c r="B215" i="1"/>
  <c r="E215" i="1"/>
  <c r="G215" i="1"/>
  <c r="Z215" i="1"/>
  <c r="AA215" i="1"/>
  <c r="AM215" i="1"/>
  <c r="AN215" i="1"/>
  <c r="BE215" i="1"/>
  <c r="BF215" i="1"/>
  <c r="BG215" i="1"/>
  <c r="BH215" i="1"/>
  <c r="BI215" i="1"/>
  <c r="BJ215" i="1"/>
  <c r="BK215" i="1"/>
  <c r="BL215" i="1"/>
  <c r="BM215" i="1"/>
  <c r="BN215" i="1"/>
  <c r="BO215" i="1"/>
  <c r="BP215" i="1"/>
  <c r="BQ215" i="1"/>
  <c r="BR215" i="1"/>
  <c r="BS215" i="1"/>
  <c r="BT215" i="1"/>
  <c r="BU215" i="1"/>
  <c r="BV215" i="1"/>
  <c r="BW215" i="1"/>
  <c r="CK215" i="1"/>
  <c r="CN215" i="1"/>
  <c r="CO215" i="1"/>
  <c r="CP215" i="1"/>
  <c r="CQ215" i="1"/>
  <c r="CR215" i="1"/>
  <c r="CS215" i="1"/>
  <c r="CT215" i="1"/>
  <c r="CU215" i="1"/>
  <c r="CV215" i="1"/>
  <c r="CW215" i="1"/>
  <c r="CX215" i="1"/>
  <c r="CY215" i="1"/>
  <c r="CZ215" i="1"/>
  <c r="DA215" i="1"/>
  <c r="DB215" i="1"/>
  <c r="DC215" i="1"/>
  <c r="DD215" i="1"/>
  <c r="DE215" i="1"/>
  <c r="DF215" i="1"/>
  <c r="DG215" i="1"/>
  <c r="DH215" i="1"/>
  <c r="DI215" i="1"/>
  <c r="DJ215" i="1"/>
  <c r="DK215" i="1"/>
  <c r="DL215" i="1"/>
  <c r="DM215" i="1"/>
  <c r="DN215" i="1"/>
  <c r="DO215" i="1"/>
  <c r="DP215" i="1"/>
  <c r="DQ215" i="1"/>
  <c r="DR215" i="1"/>
  <c r="DS215" i="1"/>
  <c r="DT215" i="1"/>
  <c r="DU215" i="1"/>
  <c r="DV215" i="1"/>
  <c r="DW215" i="1"/>
  <c r="DX215" i="1"/>
  <c r="DY215" i="1"/>
  <c r="DZ215" i="1"/>
  <c r="EA215" i="1"/>
  <c r="EB215" i="1"/>
  <c r="EC215" i="1"/>
  <c r="ED215" i="1"/>
  <c r="EE215" i="1"/>
  <c r="EF215" i="1"/>
  <c r="EG215" i="1"/>
  <c r="EH215" i="1"/>
  <c r="EI215" i="1"/>
  <c r="EJ215" i="1"/>
  <c r="EK215" i="1"/>
  <c r="EL215" i="1"/>
  <c r="EM215" i="1"/>
  <c r="EN215" i="1"/>
  <c r="EO215" i="1"/>
  <c r="EP215" i="1"/>
  <c r="EQ215" i="1"/>
  <c r="ER215" i="1"/>
  <c r="ES215" i="1"/>
  <c r="ET215" i="1"/>
  <c r="EU215" i="1"/>
  <c r="EV215" i="1"/>
  <c r="EW215" i="1"/>
  <c r="EX215" i="1"/>
  <c r="EY215" i="1"/>
  <c r="EZ215" i="1"/>
  <c r="FA215" i="1"/>
  <c r="FB215" i="1"/>
  <c r="FC215" i="1"/>
  <c r="FD215" i="1"/>
  <c r="FE215" i="1"/>
  <c r="FF215" i="1"/>
  <c r="FG215" i="1"/>
  <c r="FH215" i="1"/>
  <c r="FI215" i="1"/>
  <c r="FJ215" i="1"/>
  <c r="FK215" i="1"/>
  <c r="FL215" i="1"/>
  <c r="FM215" i="1"/>
  <c r="FN215" i="1"/>
  <c r="FO215" i="1"/>
  <c r="FP215" i="1"/>
  <c r="FQ215" i="1"/>
  <c r="FR215" i="1"/>
  <c r="FS215" i="1"/>
  <c r="FT215" i="1"/>
  <c r="FU215" i="1"/>
  <c r="FV215" i="1"/>
  <c r="FW215" i="1"/>
  <c r="FX215" i="1"/>
  <c r="FY215" i="1"/>
  <c r="FZ215" i="1"/>
  <c r="GA215" i="1"/>
  <c r="GB215" i="1"/>
  <c r="GC215" i="1"/>
  <c r="GD215" i="1"/>
  <c r="GE215" i="1"/>
  <c r="GF215" i="1"/>
  <c r="GG215" i="1"/>
  <c r="GH215" i="1"/>
  <c r="GI215" i="1"/>
  <c r="GJ215" i="1"/>
  <c r="GK215" i="1"/>
  <c r="GL215" i="1"/>
  <c r="GM215" i="1"/>
  <c r="GN215" i="1"/>
  <c r="GO215" i="1"/>
  <c r="GP215" i="1"/>
  <c r="GQ215" i="1"/>
  <c r="GR215" i="1"/>
  <c r="GS215" i="1"/>
  <c r="GT215" i="1"/>
  <c r="GU215" i="1"/>
  <c r="GV215" i="1"/>
  <c r="GW215" i="1"/>
  <c r="GX215" i="1"/>
  <c r="C217" i="1"/>
  <c r="D217" i="1"/>
  <c r="U217" i="1"/>
  <c r="G646" i="6" s="1"/>
  <c r="V217" i="1"/>
  <c r="G649" i="6" s="1"/>
  <c r="AC217" i="1"/>
  <c r="AE217" i="1"/>
  <c r="AD217" i="1" s="1"/>
  <c r="AB217" i="1" s="1"/>
  <c r="AF217" i="1"/>
  <c r="AG217" i="1"/>
  <c r="AH217" i="1"/>
  <c r="AI217" i="1"/>
  <c r="AJ217" i="1"/>
  <c r="CQ217" i="1"/>
  <c r="CR217" i="1"/>
  <c r="CS217" i="1"/>
  <c r="CT217" i="1"/>
  <c r="CU217" i="1"/>
  <c r="T217" i="1" s="1"/>
  <c r="CV217" i="1"/>
  <c r="CW217" i="1"/>
  <c r="CX217" i="1"/>
  <c r="W217" i="1" s="1"/>
  <c r="FR217" i="1"/>
  <c r="GL217" i="1"/>
  <c r="GO217" i="1"/>
  <c r="GP217" i="1"/>
  <c r="GV217" i="1"/>
  <c r="GX217" i="1"/>
  <c r="HC217" i="1"/>
  <c r="C218" i="1"/>
  <c r="D218" i="1"/>
  <c r="T218" i="1"/>
  <c r="U218" i="1"/>
  <c r="G660" i="6" s="1"/>
  <c r="V218" i="1"/>
  <c r="G663" i="6" s="1"/>
  <c r="W218" i="1"/>
  <c r="AC218" i="1"/>
  <c r="AE218" i="1"/>
  <c r="AD218" i="1" s="1"/>
  <c r="AF218" i="1"/>
  <c r="AG218" i="1"/>
  <c r="AH218" i="1"/>
  <c r="AI218" i="1"/>
  <c r="AJ218" i="1"/>
  <c r="CX218" i="1" s="1"/>
  <c r="CQ218" i="1"/>
  <c r="CR218" i="1"/>
  <c r="CS218" i="1"/>
  <c r="CT218" i="1"/>
  <c r="CU218" i="1"/>
  <c r="CV218" i="1"/>
  <c r="CW218" i="1"/>
  <c r="FR218" i="1"/>
  <c r="GL218" i="1"/>
  <c r="GO218" i="1"/>
  <c r="GP218" i="1"/>
  <c r="GV218" i="1"/>
  <c r="HC218" i="1"/>
  <c r="GX218" i="1" s="1"/>
  <c r="C219" i="1"/>
  <c r="D219" i="1"/>
  <c r="U219" i="1"/>
  <c r="G674" i="6" s="1"/>
  <c r="AC219" i="1"/>
  <c r="AE219" i="1"/>
  <c r="AD219" i="1" s="1"/>
  <c r="AF219" i="1"/>
  <c r="AG219" i="1"/>
  <c r="CU219" i="1" s="1"/>
  <c r="T219" i="1" s="1"/>
  <c r="AH219" i="1"/>
  <c r="AI219" i="1"/>
  <c r="AJ219" i="1"/>
  <c r="CX219" i="1" s="1"/>
  <c r="W219" i="1" s="1"/>
  <c r="CQ219" i="1"/>
  <c r="CR219" i="1"/>
  <c r="CS219" i="1"/>
  <c r="CT219" i="1"/>
  <c r="CV219" i="1"/>
  <c r="CW219" i="1"/>
  <c r="FR219" i="1"/>
  <c r="GL219" i="1"/>
  <c r="GO219" i="1"/>
  <c r="GP219" i="1"/>
  <c r="GV219" i="1"/>
  <c r="HC219" i="1"/>
  <c r="GX219" i="1" s="1"/>
  <c r="C220" i="1"/>
  <c r="D220" i="1"/>
  <c r="I220" i="1"/>
  <c r="K220" i="1"/>
  <c r="W220" i="1"/>
  <c r="AC220" i="1"/>
  <c r="AE220" i="1"/>
  <c r="AD220" i="1" s="1"/>
  <c r="AF220" i="1"/>
  <c r="AG220" i="1"/>
  <c r="CU220" i="1" s="1"/>
  <c r="AH220" i="1"/>
  <c r="AI220" i="1"/>
  <c r="AJ220" i="1"/>
  <c r="CQ220" i="1"/>
  <c r="CR220" i="1"/>
  <c r="CS220" i="1"/>
  <c r="CT220" i="1"/>
  <c r="CV220" i="1"/>
  <c r="CW220" i="1"/>
  <c r="CX220" i="1"/>
  <c r="FR220" i="1"/>
  <c r="GL220" i="1"/>
  <c r="GO220" i="1"/>
  <c r="GP220" i="1"/>
  <c r="GV220" i="1"/>
  <c r="HC220" i="1"/>
  <c r="GX220" i="1" s="1"/>
  <c r="AB221" i="1"/>
  <c r="AC221" i="1"/>
  <c r="AD221" i="1"/>
  <c r="AE221" i="1"/>
  <c r="AF221" i="1"/>
  <c r="AG221" i="1"/>
  <c r="AH221" i="1"/>
  <c r="AI221" i="1"/>
  <c r="CW221" i="1" s="1"/>
  <c r="AJ221" i="1"/>
  <c r="CQ221" i="1"/>
  <c r="CR221" i="1"/>
  <c r="CS221" i="1"/>
  <c r="CT221" i="1"/>
  <c r="CU221" i="1"/>
  <c r="CV221" i="1"/>
  <c r="CX221" i="1"/>
  <c r="FR221" i="1"/>
  <c r="GL221" i="1"/>
  <c r="GO221" i="1"/>
  <c r="GP221" i="1"/>
  <c r="GV221" i="1"/>
  <c r="HC221" i="1"/>
  <c r="AC222" i="1"/>
  <c r="AB222" i="1" s="1"/>
  <c r="AD222" i="1"/>
  <c r="AE222" i="1"/>
  <c r="AF222" i="1"/>
  <c r="AG222" i="1"/>
  <c r="CU222" i="1" s="1"/>
  <c r="AH222" i="1"/>
  <c r="CV222" i="1" s="1"/>
  <c r="AI222" i="1"/>
  <c r="CW222" i="1" s="1"/>
  <c r="AJ222" i="1"/>
  <c r="CX222" i="1" s="1"/>
  <c r="CQ222" i="1"/>
  <c r="CR222" i="1"/>
  <c r="CS222" i="1"/>
  <c r="CT222" i="1"/>
  <c r="FR222" i="1"/>
  <c r="GL222" i="1"/>
  <c r="GO222" i="1"/>
  <c r="GP222" i="1"/>
  <c r="GV222" i="1"/>
  <c r="HC222" i="1"/>
  <c r="AC223" i="1"/>
  <c r="AB223" i="1" s="1"/>
  <c r="AE223" i="1"/>
  <c r="AD223" i="1" s="1"/>
  <c r="AF223" i="1"/>
  <c r="AG223" i="1"/>
  <c r="CU223" i="1" s="1"/>
  <c r="AH223" i="1"/>
  <c r="AI223" i="1"/>
  <c r="CW223" i="1" s="1"/>
  <c r="AJ223" i="1"/>
  <c r="CQ223" i="1"/>
  <c r="CR223" i="1"/>
  <c r="CS223" i="1"/>
  <c r="CT223" i="1"/>
  <c r="CV223" i="1"/>
  <c r="CX223" i="1"/>
  <c r="FR223" i="1"/>
  <c r="GL223" i="1"/>
  <c r="GO223" i="1"/>
  <c r="GP223" i="1"/>
  <c r="GV223" i="1"/>
  <c r="HC223" i="1" s="1"/>
  <c r="C224" i="1"/>
  <c r="D224" i="1"/>
  <c r="U224" i="1"/>
  <c r="G715" i="6" s="1"/>
  <c r="V224" i="1"/>
  <c r="G718" i="6" s="1"/>
  <c r="W224" i="1"/>
  <c r="AC224" i="1"/>
  <c r="AE224" i="1"/>
  <c r="AD224" i="1" s="1"/>
  <c r="AF224" i="1"/>
  <c r="AG224" i="1"/>
  <c r="AH224" i="1"/>
  <c r="AI224" i="1"/>
  <c r="AJ224" i="1"/>
  <c r="CQ224" i="1"/>
  <c r="CR224" i="1"/>
  <c r="CS224" i="1"/>
  <c r="CT224" i="1"/>
  <c r="CU224" i="1"/>
  <c r="T224" i="1" s="1"/>
  <c r="CV224" i="1"/>
  <c r="CW224" i="1"/>
  <c r="CX224" i="1"/>
  <c r="FR224" i="1"/>
  <c r="GL224" i="1"/>
  <c r="GO224" i="1"/>
  <c r="GP224" i="1"/>
  <c r="GV224" i="1"/>
  <c r="HC224" i="1" s="1"/>
  <c r="GX224" i="1" s="1"/>
  <c r="C225" i="1"/>
  <c r="D225" i="1"/>
  <c r="U225" i="1"/>
  <c r="G729" i="6" s="1"/>
  <c r="V225" i="1"/>
  <c r="G732" i="6" s="1"/>
  <c r="AC225" i="1"/>
  <c r="AE225" i="1"/>
  <c r="AD225" i="1" s="1"/>
  <c r="AF225" i="1"/>
  <c r="AG225" i="1"/>
  <c r="CU225" i="1" s="1"/>
  <c r="T225" i="1" s="1"/>
  <c r="AH225" i="1"/>
  <c r="AI225" i="1"/>
  <c r="AJ225" i="1"/>
  <c r="CX225" i="1" s="1"/>
  <c r="W225" i="1" s="1"/>
  <c r="CQ225" i="1"/>
  <c r="CR225" i="1"/>
  <c r="CS225" i="1"/>
  <c r="CT225" i="1"/>
  <c r="CV225" i="1"/>
  <c r="CW225" i="1"/>
  <c r="FR225" i="1"/>
  <c r="GL225" i="1"/>
  <c r="GO225" i="1"/>
  <c r="GP225" i="1"/>
  <c r="GV225" i="1"/>
  <c r="GX225" i="1"/>
  <c r="HC225" i="1"/>
  <c r="C226" i="1"/>
  <c r="D226" i="1"/>
  <c r="U226" i="1"/>
  <c r="G744" i="6" s="1"/>
  <c r="V226" i="1"/>
  <c r="G747" i="6" s="1"/>
  <c r="AC226" i="1"/>
  <c r="AE226" i="1"/>
  <c r="AD226" i="1" s="1"/>
  <c r="AF226" i="1"/>
  <c r="AG226" i="1"/>
  <c r="CU226" i="1" s="1"/>
  <c r="T226" i="1" s="1"/>
  <c r="AH226" i="1"/>
  <c r="AI226" i="1"/>
  <c r="AJ226" i="1"/>
  <c r="CX226" i="1" s="1"/>
  <c r="W226" i="1" s="1"/>
  <c r="CQ226" i="1"/>
  <c r="CR226" i="1"/>
  <c r="CS226" i="1"/>
  <c r="CT226" i="1"/>
  <c r="CV226" i="1"/>
  <c r="CW226" i="1"/>
  <c r="FR226" i="1"/>
  <c r="GL226" i="1"/>
  <c r="GO226" i="1"/>
  <c r="GP226" i="1"/>
  <c r="GV226" i="1"/>
  <c r="HC226" i="1" s="1"/>
  <c r="GX226" i="1" s="1"/>
  <c r="B228" i="1"/>
  <c r="C228" i="1"/>
  <c r="C215" i="1" s="1"/>
  <c r="D228" i="1"/>
  <c r="D215" i="1" s="1"/>
  <c r="F228" i="1"/>
  <c r="F215" i="1" s="1"/>
  <c r="G228" i="1"/>
  <c r="AO228" i="1"/>
  <c r="BB228" i="1"/>
  <c r="F241" i="1" s="1"/>
  <c r="BD228" i="1"/>
  <c r="BD215" i="1" s="1"/>
  <c r="BX228" i="1"/>
  <c r="CK228" i="1"/>
  <c r="CL228" i="1"/>
  <c r="CM228" i="1"/>
  <c r="CM215" i="1" s="1"/>
  <c r="F253" i="1"/>
  <c r="D258" i="1"/>
  <c r="B260" i="1"/>
  <c r="E260" i="1"/>
  <c r="Z260" i="1"/>
  <c r="AA260" i="1"/>
  <c r="AM260" i="1"/>
  <c r="AN260" i="1"/>
  <c r="BE260" i="1"/>
  <c r="BF260" i="1"/>
  <c r="BG260" i="1"/>
  <c r="BH260" i="1"/>
  <c r="BI260" i="1"/>
  <c r="BJ260" i="1"/>
  <c r="BK260" i="1"/>
  <c r="BL260" i="1"/>
  <c r="BM260" i="1"/>
  <c r="BN260" i="1"/>
  <c r="BO260" i="1"/>
  <c r="BP260" i="1"/>
  <c r="BQ260" i="1"/>
  <c r="BR260" i="1"/>
  <c r="BS260" i="1"/>
  <c r="BT260" i="1"/>
  <c r="BU260" i="1"/>
  <c r="BV260" i="1"/>
  <c r="BW260" i="1"/>
  <c r="BX260" i="1"/>
  <c r="CL260" i="1"/>
  <c r="CM260" i="1"/>
  <c r="CN260" i="1"/>
  <c r="CO260" i="1"/>
  <c r="CP260" i="1"/>
  <c r="CQ260" i="1"/>
  <c r="CR260" i="1"/>
  <c r="CS260" i="1"/>
  <c r="CT260" i="1"/>
  <c r="CU260" i="1"/>
  <c r="CV260" i="1"/>
  <c r="CW260" i="1"/>
  <c r="CX260" i="1"/>
  <c r="CY260" i="1"/>
  <c r="CZ260" i="1"/>
  <c r="DA260" i="1"/>
  <c r="DB260" i="1"/>
  <c r="DC260" i="1"/>
  <c r="DD260" i="1"/>
  <c r="DE260" i="1"/>
  <c r="DF260" i="1"/>
  <c r="DG260" i="1"/>
  <c r="DH260" i="1"/>
  <c r="DI260" i="1"/>
  <c r="DJ260" i="1"/>
  <c r="DK260" i="1"/>
  <c r="DL260" i="1"/>
  <c r="DM260" i="1"/>
  <c r="DN260" i="1"/>
  <c r="DO260" i="1"/>
  <c r="DP260" i="1"/>
  <c r="DQ260" i="1"/>
  <c r="DR260" i="1"/>
  <c r="DS260" i="1"/>
  <c r="DT260" i="1"/>
  <c r="DU260" i="1"/>
  <c r="DV260" i="1"/>
  <c r="DW260" i="1"/>
  <c r="DX260" i="1"/>
  <c r="DY260" i="1"/>
  <c r="DZ260" i="1"/>
  <c r="EA260" i="1"/>
  <c r="EB260" i="1"/>
  <c r="EC260" i="1"/>
  <c r="ED260" i="1"/>
  <c r="EE260" i="1"/>
  <c r="EF260" i="1"/>
  <c r="EG260" i="1"/>
  <c r="EH260" i="1"/>
  <c r="EI260" i="1"/>
  <c r="EJ260" i="1"/>
  <c r="EK260" i="1"/>
  <c r="EL260" i="1"/>
  <c r="EM260" i="1"/>
  <c r="EN260" i="1"/>
  <c r="EO260" i="1"/>
  <c r="EP260" i="1"/>
  <c r="EQ260" i="1"/>
  <c r="ER260" i="1"/>
  <c r="ES260" i="1"/>
  <c r="ET260" i="1"/>
  <c r="EU260" i="1"/>
  <c r="EV260" i="1"/>
  <c r="EW260" i="1"/>
  <c r="EX260" i="1"/>
  <c r="EY260" i="1"/>
  <c r="EZ260" i="1"/>
  <c r="FA260" i="1"/>
  <c r="FB260" i="1"/>
  <c r="FC260" i="1"/>
  <c r="FD260" i="1"/>
  <c r="FE260" i="1"/>
  <c r="FF260" i="1"/>
  <c r="FG260" i="1"/>
  <c r="FH260" i="1"/>
  <c r="FI260" i="1"/>
  <c r="FJ260" i="1"/>
  <c r="FK260" i="1"/>
  <c r="FL260" i="1"/>
  <c r="FM260" i="1"/>
  <c r="FN260" i="1"/>
  <c r="FO260" i="1"/>
  <c r="FP260" i="1"/>
  <c r="FQ260" i="1"/>
  <c r="FR260" i="1"/>
  <c r="FS260" i="1"/>
  <c r="FT260" i="1"/>
  <c r="FU260" i="1"/>
  <c r="FV260" i="1"/>
  <c r="FW260" i="1"/>
  <c r="FX260" i="1"/>
  <c r="FY260" i="1"/>
  <c r="FZ260" i="1"/>
  <c r="GA260" i="1"/>
  <c r="GB260" i="1"/>
  <c r="GC260" i="1"/>
  <c r="GD260" i="1"/>
  <c r="GE260" i="1"/>
  <c r="GF260" i="1"/>
  <c r="GG260" i="1"/>
  <c r="GH260" i="1"/>
  <c r="GI260" i="1"/>
  <c r="GJ260" i="1"/>
  <c r="GK260" i="1"/>
  <c r="GL260" i="1"/>
  <c r="GM260" i="1"/>
  <c r="GN260" i="1"/>
  <c r="GO260" i="1"/>
  <c r="GP260" i="1"/>
  <c r="GQ260" i="1"/>
  <c r="GR260" i="1"/>
  <c r="GS260" i="1"/>
  <c r="GT260" i="1"/>
  <c r="GU260" i="1"/>
  <c r="GV260" i="1"/>
  <c r="GW260" i="1"/>
  <c r="GX260" i="1"/>
  <c r="C262" i="1"/>
  <c r="D262" i="1"/>
  <c r="U262" i="1"/>
  <c r="G800" i="6" s="1"/>
  <c r="AC262" i="1"/>
  <c r="AE262" i="1"/>
  <c r="AD262" i="1" s="1"/>
  <c r="AF262" i="1"/>
  <c r="AG262" i="1"/>
  <c r="CU262" i="1" s="1"/>
  <c r="T262" i="1" s="1"/>
  <c r="AH262" i="1"/>
  <c r="AI262" i="1"/>
  <c r="AJ262" i="1"/>
  <c r="CQ262" i="1"/>
  <c r="CR262" i="1"/>
  <c r="CS262" i="1"/>
  <c r="CT262" i="1"/>
  <c r="CV262" i="1"/>
  <c r="CW262" i="1"/>
  <c r="CX262" i="1"/>
  <c r="W262" i="1" s="1"/>
  <c r="FR262" i="1"/>
  <c r="GL262" i="1"/>
  <c r="GO262" i="1"/>
  <c r="GP262" i="1"/>
  <c r="GV262" i="1"/>
  <c r="HC262" i="1" s="1"/>
  <c r="GX262" i="1" s="1"/>
  <c r="C263" i="1"/>
  <c r="D263" i="1"/>
  <c r="U263" i="1"/>
  <c r="G814" i="6" s="1"/>
  <c r="AC263" i="1"/>
  <c r="AE263" i="1"/>
  <c r="AD263" i="1" s="1"/>
  <c r="AF263" i="1"/>
  <c r="AG263" i="1"/>
  <c r="CU263" i="1" s="1"/>
  <c r="T263" i="1" s="1"/>
  <c r="AH263" i="1"/>
  <c r="AI263" i="1"/>
  <c r="AJ263" i="1"/>
  <c r="CX263" i="1" s="1"/>
  <c r="W263" i="1" s="1"/>
  <c r="CQ263" i="1"/>
  <c r="CR263" i="1"/>
  <c r="CS263" i="1"/>
  <c r="CT263" i="1"/>
  <c r="CV263" i="1"/>
  <c r="CW263" i="1"/>
  <c r="FR263" i="1"/>
  <c r="GL263" i="1"/>
  <c r="GO263" i="1"/>
  <c r="GP263" i="1"/>
  <c r="GV263" i="1"/>
  <c r="HC263" i="1" s="1"/>
  <c r="GX263" i="1"/>
  <c r="C264" i="1"/>
  <c r="D264" i="1"/>
  <c r="U264" i="1"/>
  <c r="G828" i="6" s="1"/>
  <c r="V264" i="1"/>
  <c r="G831" i="6" s="1"/>
  <c r="AC264" i="1"/>
  <c r="AE264" i="1"/>
  <c r="AD264" i="1" s="1"/>
  <c r="AF264" i="1"/>
  <c r="AG264" i="1"/>
  <c r="CU264" i="1" s="1"/>
  <c r="T264" i="1" s="1"/>
  <c r="AH264" i="1"/>
  <c r="AI264" i="1"/>
  <c r="AJ264" i="1"/>
  <c r="CX264" i="1" s="1"/>
  <c r="W264" i="1" s="1"/>
  <c r="CQ264" i="1"/>
  <c r="CR264" i="1"/>
  <c r="CS264" i="1"/>
  <c r="CT264" i="1"/>
  <c r="CV264" i="1"/>
  <c r="CW264" i="1"/>
  <c r="FR264" i="1"/>
  <c r="GL264" i="1"/>
  <c r="GO264" i="1"/>
  <c r="GP264" i="1"/>
  <c r="GV264" i="1"/>
  <c r="HC264" i="1" s="1"/>
  <c r="GX264" i="1" s="1"/>
  <c r="C265" i="1"/>
  <c r="D265" i="1"/>
  <c r="U265" i="1"/>
  <c r="G842" i="6" s="1"/>
  <c r="AC265" i="1"/>
  <c r="AE265" i="1"/>
  <c r="AD265" i="1" s="1"/>
  <c r="AF265" i="1"/>
  <c r="AG265" i="1"/>
  <c r="AH265" i="1"/>
  <c r="AI265" i="1"/>
  <c r="AJ265" i="1"/>
  <c r="CQ265" i="1"/>
  <c r="CR265" i="1"/>
  <c r="CS265" i="1"/>
  <c r="CT265" i="1"/>
  <c r="CU265" i="1"/>
  <c r="T265" i="1" s="1"/>
  <c r="CV265" i="1"/>
  <c r="CW265" i="1"/>
  <c r="CX265" i="1"/>
  <c r="W265" i="1" s="1"/>
  <c r="FR265" i="1"/>
  <c r="GL265" i="1"/>
  <c r="GO265" i="1"/>
  <c r="GP265" i="1"/>
  <c r="GV265" i="1"/>
  <c r="HC265" i="1"/>
  <c r="GX265" i="1" s="1"/>
  <c r="C266" i="1"/>
  <c r="D266" i="1"/>
  <c r="V266" i="1"/>
  <c r="G859" i="6" s="1"/>
  <c r="AC266" i="1"/>
  <c r="AE266" i="1"/>
  <c r="AD266" i="1" s="1"/>
  <c r="AF266" i="1"/>
  <c r="AG266" i="1"/>
  <c r="AH266" i="1"/>
  <c r="AI266" i="1"/>
  <c r="AJ266" i="1"/>
  <c r="CX266" i="1" s="1"/>
  <c r="W266" i="1" s="1"/>
  <c r="CQ266" i="1"/>
  <c r="CR266" i="1"/>
  <c r="CS266" i="1"/>
  <c r="CT266" i="1"/>
  <c r="CU266" i="1"/>
  <c r="T266" i="1" s="1"/>
  <c r="AG275" i="1" s="1"/>
  <c r="CV266" i="1"/>
  <c r="CW266" i="1"/>
  <c r="FR266" i="1"/>
  <c r="GL266" i="1"/>
  <c r="GO266" i="1"/>
  <c r="GP266" i="1"/>
  <c r="GV266" i="1"/>
  <c r="GX266" i="1"/>
  <c r="HC266" i="1"/>
  <c r="C267" i="1"/>
  <c r="D267" i="1"/>
  <c r="V267" i="1"/>
  <c r="G873" i="6" s="1"/>
  <c r="AC267" i="1"/>
  <c r="AE267" i="1"/>
  <c r="AD267" i="1" s="1"/>
  <c r="AF267" i="1"/>
  <c r="AG267" i="1"/>
  <c r="CU267" i="1" s="1"/>
  <c r="T267" i="1" s="1"/>
  <c r="AH267" i="1"/>
  <c r="AI267" i="1"/>
  <c r="AJ267" i="1"/>
  <c r="CX267" i="1" s="1"/>
  <c r="W267" i="1" s="1"/>
  <c r="CQ267" i="1"/>
  <c r="CR267" i="1"/>
  <c r="CS267" i="1"/>
  <c r="CT267" i="1"/>
  <c r="CV267" i="1"/>
  <c r="CW267" i="1"/>
  <c r="FR267" i="1"/>
  <c r="GL267" i="1"/>
  <c r="GO267" i="1"/>
  <c r="GP267" i="1"/>
  <c r="GV267" i="1"/>
  <c r="HC267" i="1"/>
  <c r="GX267" i="1" s="1"/>
  <c r="C268" i="1"/>
  <c r="D268" i="1"/>
  <c r="V268" i="1"/>
  <c r="G887" i="6" s="1"/>
  <c r="AC268" i="1"/>
  <c r="AE268" i="1"/>
  <c r="AD268" i="1" s="1"/>
  <c r="AB268" i="1" s="1"/>
  <c r="AF268" i="1"/>
  <c r="AG268" i="1"/>
  <c r="AH268" i="1"/>
  <c r="AI268" i="1"/>
  <c r="AJ268" i="1"/>
  <c r="CQ268" i="1"/>
  <c r="CR268" i="1"/>
  <c r="CS268" i="1"/>
  <c r="CT268" i="1"/>
  <c r="CU268" i="1"/>
  <c r="T268" i="1" s="1"/>
  <c r="CV268" i="1"/>
  <c r="CW268" i="1"/>
  <c r="CX268" i="1"/>
  <c r="W268" i="1" s="1"/>
  <c r="FR268" i="1"/>
  <c r="GL268" i="1"/>
  <c r="GO268" i="1"/>
  <c r="GP268" i="1"/>
  <c r="GV268" i="1"/>
  <c r="HC268" i="1"/>
  <c r="GX268" i="1" s="1"/>
  <c r="C269" i="1"/>
  <c r="D269" i="1"/>
  <c r="U269" i="1"/>
  <c r="G898" i="6" s="1"/>
  <c r="AC269" i="1"/>
  <c r="AE269" i="1"/>
  <c r="AD269" i="1" s="1"/>
  <c r="AF269" i="1"/>
  <c r="AG269" i="1"/>
  <c r="AH269" i="1"/>
  <c r="AI269" i="1"/>
  <c r="AJ269" i="1"/>
  <c r="CX269" i="1" s="1"/>
  <c r="W269" i="1" s="1"/>
  <c r="CQ269" i="1"/>
  <c r="CR269" i="1"/>
  <c r="CS269" i="1"/>
  <c r="CT269" i="1"/>
  <c r="CU269" i="1"/>
  <c r="T269" i="1" s="1"/>
  <c r="CV269" i="1"/>
  <c r="CW269" i="1"/>
  <c r="FR269" i="1"/>
  <c r="GL269" i="1"/>
  <c r="GO269" i="1"/>
  <c r="GP269" i="1"/>
  <c r="GV269" i="1"/>
  <c r="HC269" i="1"/>
  <c r="GX269" i="1" s="1"/>
  <c r="C270" i="1"/>
  <c r="D270" i="1"/>
  <c r="U270" i="1"/>
  <c r="G912" i="6" s="1"/>
  <c r="V270" i="1"/>
  <c r="G915" i="6" s="1"/>
  <c r="AC270" i="1"/>
  <c r="AE270" i="1"/>
  <c r="AD270" i="1" s="1"/>
  <c r="AB270" i="1" s="1"/>
  <c r="AF270" i="1"/>
  <c r="AG270" i="1"/>
  <c r="CU270" i="1" s="1"/>
  <c r="T270" i="1" s="1"/>
  <c r="AH270" i="1"/>
  <c r="AI270" i="1"/>
  <c r="AJ270" i="1"/>
  <c r="CX270" i="1" s="1"/>
  <c r="W270" i="1" s="1"/>
  <c r="CQ270" i="1"/>
  <c r="CR270" i="1"/>
  <c r="CS270" i="1"/>
  <c r="CT270" i="1"/>
  <c r="CV270" i="1"/>
  <c r="CW270" i="1"/>
  <c r="FR270" i="1"/>
  <c r="GL270" i="1"/>
  <c r="GO270" i="1"/>
  <c r="GP270" i="1"/>
  <c r="GV270" i="1"/>
  <c r="HC270" i="1"/>
  <c r="GX270" i="1" s="1"/>
  <c r="C271" i="1"/>
  <c r="D271" i="1"/>
  <c r="T271" i="1"/>
  <c r="U271" i="1"/>
  <c r="G926" i="6" s="1"/>
  <c r="V271" i="1"/>
  <c r="G929" i="6" s="1"/>
  <c r="W271" i="1"/>
  <c r="AC271" i="1"/>
  <c r="AE271" i="1"/>
  <c r="AD271" i="1" s="1"/>
  <c r="AF271" i="1"/>
  <c r="AG271" i="1"/>
  <c r="AH271" i="1"/>
  <c r="AI271" i="1"/>
  <c r="AJ271" i="1"/>
  <c r="CQ271" i="1"/>
  <c r="CR271" i="1"/>
  <c r="CS271" i="1"/>
  <c r="CT271" i="1"/>
  <c r="CU271" i="1"/>
  <c r="CV271" i="1"/>
  <c r="CW271" i="1"/>
  <c r="CX271" i="1"/>
  <c r="FR271" i="1"/>
  <c r="GL271" i="1"/>
  <c r="GO271" i="1"/>
  <c r="GP271" i="1"/>
  <c r="GV271" i="1"/>
  <c r="HC271" i="1"/>
  <c r="GX271" i="1" s="1"/>
  <c r="O272" i="1"/>
  <c r="P272" i="1"/>
  <c r="Q272" i="1"/>
  <c r="R272" i="1"/>
  <c r="S272" i="1"/>
  <c r="T272" i="1"/>
  <c r="U272" i="1"/>
  <c r="V272" i="1"/>
  <c r="W272" i="1"/>
  <c r="X272" i="1"/>
  <c r="Y272" i="1"/>
  <c r="AB272" i="1"/>
  <c r="CP272" i="1" s="1"/>
  <c r="AC272" i="1"/>
  <c r="AD272" i="1"/>
  <c r="AE272" i="1"/>
  <c r="AF272" i="1"/>
  <c r="AG272" i="1"/>
  <c r="AH272" i="1"/>
  <c r="AI272" i="1"/>
  <c r="AJ272" i="1"/>
  <c r="FR272" i="1"/>
  <c r="GL272" i="1"/>
  <c r="GM272" i="1"/>
  <c r="HD272" i="1" s="1"/>
  <c r="CM275" i="1" s="1"/>
  <c r="BD275" i="1" s="1"/>
  <c r="GO272" i="1"/>
  <c r="GP272" i="1"/>
  <c r="GV272" i="1"/>
  <c r="GX272" i="1"/>
  <c r="O273" i="1"/>
  <c r="P273" i="1"/>
  <c r="Q273" i="1"/>
  <c r="R273" i="1"/>
  <c r="S273" i="1"/>
  <c r="T273" i="1"/>
  <c r="U273" i="1"/>
  <c r="V273" i="1"/>
  <c r="W273" i="1"/>
  <c r="X273" i="1"/>
  <c r="Y273" i="1"/>
  <c r="AB273" i="1"/>
  <c r="CP273" i="1" s="1"/>
  <c r="GM273" i="1" s="1"/>
  <c r="GN273" i="1" s="1"/>
  <c r="AC273" i="1"/>
  <c r="AD273" i="1"/>
  <c r="AE273" i="1"/>
  <c r="AF273" i="1"/>
  <c r="AG273" i="1"/>
  <c r="AH273" i="1"/>
  <c r="AI273" i="1"/>
  <c r="AJ273" i="1"/>
  <c r="FR273" i="1"/>
  <c r="GL273" i="1"/>
  <c r="GO273" i="1"/>
  <c r="GP273" i="1"/>
  <c r="GV273" i="1"/>
  <c r="GX273" i="1"/>
  <c r="HD273" i="1"/>
  <c r="B275" i="1"/>
  <c r="C275" i="1"/>
  <c r="C260" i="1" s="1"/>
  <c r="D275" i="1"/>
  <c r="D260" i="1" s="1"/>
  <c r="F275" i="1"/>
  <c r="F260" i="1" s="1"/>
  <c r="G275" i="1"/>
  <c r="G260" i="1" s="1"/>
  <c r="AJ275" i="1"/>
  <c r="BX275" i="1"/>
  <c r="AO275" i="1" s="1"/>
  <c r="CK275" i="1"/>
  <c r="CL275" i="1"/>
  <c r="BC275" i="1" s="1"/>
  <c r="BC260" i="1" s="1"/>
  <c r="D305" i="1"/>
  <c r="E307" i="1"/>
  <c r="Z307" i="1"/>
  <c r="AA307" i="1"/>
  <c r="AM307" i="1"/>
  <c r="AN307" i="1"/>
  <c r="BE307" i="1"/>
  <c r="BF307" i="1"/>
  <c r="BG307" i="1"/>
  <c r="BH307" i="1"/>
  <c r="BI307" i="1"/>
  <c r="BJ307" i="1"/>
  <c r="BK307" i="1"/>
  <c r="BL307" i="1"/>
  <c r="BM307" i="1"/>
  <c r="BN307" i="1"/>
  <c r="BO307" i="1"/>
  <c r="BP307" i="1"/>
  <c r="BQ307" i="1"/>
  <c r="BR307" i="1"/>
  <c r="BS307" i="1"/>
  <c r="BT307" i="1"/>
  <c r="BU307" i="1"/>
  <c r="BV307" i="1"/>
  <c r="BW307" i="1"/>
  <c r="CK307" i="1"/>
  <c r="CL307" i="1"/>
  <c r="CN307" i="1"/>
  <c r="CO307" i="1"/>
  <c r="CP307" i="1"/>
  <c r="CQ307" i="1"/>
  <c r="CR307" i="1"/>
  <c r="CS307" i="1"/>
  <c r="CT307" i="1"/>
  <c r="CU307" i="1"/>
  <c r="CV307" i="1"/>
  <c r="CW307" i="1"/>
  <c r="CX307" i="1"/>
  <c r="CY307" i="1"/>
  <c r="CZ307" i="1"/>
  <c r="DA307" i="1"/>
  <c r="DB307" i="1"/>
  <c r="DC307" i="1"/>
  <c r="DD307" i="1"/>
  <c r="DE307" i="1"/>
  <c r="DF307" i="1"/>
  <c r="DG307" i="1"/>
  <c r="DH307" i="1"/>
  <c r="DI307" i="1"/>
  <c r="DJ307" i="1"/>
  <c r="DK307" i="1"/>
  <c r="DL307" i="1"/>
  <c r="DM307" i="1"/>
  <c r="DN307" i="1"/>
  <c r="DO307" i="1"/>
  <c r="DP307" i="1"/>
  <c r="DQ307" i="1"/>
  <c r="DR307" i="1"/>
  <c r="DS307" i="1"/>
  <c r="DT307" i="1"/>
  <c r="DU307" i="1"/>
  <c r="DV307" i="1"/>
  <c r="DW307" i="1"/>
  <c r="DX307" i="1"/>
  <c r="DY307" i="1"/>
  <c r="DZ307" i="1"/>
  <c r="EA307" i="1"/>
  <c r="EB307" i="1"/>
  <c r="EC307" i="1"/>
  <c r="ED307" i="1"/>
  <c r="EE307" i="1"/>
  <c r="EF307" i="1"/>
  <c r="EG307" i="1"/>
  <c r="EH307" i="1"/>
  <c r="EI307" i="1"/>
  <c r="EJ307" i="1"/>
  <c r="EK307" i="1"/>
  <c r="EL307" i="1"/>
  <c r="EM307" i="1"/>
  <c r="EN307" i="1"/>
  <c r="EO307" i="1"/>
  <c r="EP307" i="1"/>
  <c r="EQ307" i="1"/>
  <c r="ER307" i="1"/>
  <c r="ES307" i="1"/>
  <c r="ET307" i="1"/>
  <c r="EU307" i="1"/>
  <c r="EV307" i="1"/>
  <c r="EW307" i="1"/>
  <c r="EX307" i="1"/>
  <c r="EY307" i="1"/>
  <c r="EZ307" i="1"/>
  <c r="FA307" i="1"/>
  <c r="FB307" i="1"/>
  <c r="FC307" i="1"/>
  <c r="FD307" i="1"/>
  <c r="FE307" i="1"/>
  <c r="FF307" i="1"/>
  <c r="FG307" i="1"/>
  <c r="FH307" i="1"/>
  <c r="FI307" i="1"/>
  <c r="FJ307" i="1"/>
  <c r="FK307" i="1"/>
  <c r="FL307" i="1"/>
  <c r="FM307" i="1"/>
  <c r="FN307" i="1"/>
  <c r="FO307" i="1"/>
  <c r="FP307" i="1"/>
  <c r="FQ307" i="1"/>
  <c r="FR307" i="1"/>
  <c r="FS307" i="1"/>
  <c r="FT307" i="1"/>
  <c r="FU307" i="1"/>
  <c r="FV307" i="1"/>
  <c r="FW307" i="1"/>
  <c r="FX307" i="1"/>
  <c r="FY307" i="1"/>
  <c r="FZ307" i="1"/>
  <c r="GA307" i="1"/>
  <c r="GB307" i="1"/>
  <c r="GC307" i="1"/>
  <c r="GD307" i="1"/>
  <c r="GE307" i="1"/>
  <c r="GF307" i="1"/>
  <c r="GG307" i="1"/>
  <c r="GH307" i="1"/>
  <c r="GI307" i="1"/>
  <c r="GJ307" i="1"/>
  <c r="GK307" i="1"/>
  <c r="GL307" i="1"/>
  <c r="GM307" i="1"/>
  <c r="GN307" i="1"/>
  <c r="GO307" i="1"/>
  <c r="GP307" i="1"/>
  <c r="GQ307" i="1"/>
  <c r="GR307" i="1"/>
  <c r="GS307" i="1"/>
  <c r="GT307" i="1"/>
  <c r="GU307" i="1"/>
  <c r="GV307" i="1"/>
  <c r="GW307" i="1"/>
  <c r="GX307" i="1"/>
  <c r="C309" i="1"/>
  <c r="D309" i="1"/>
  <c r="T309" i="1"/>
  <c r="U309" i="1"/>
  <c r="G977" i="6" s="1"/>
  <c r="AC309" i="1"/>
  <c r="AE309" i="1"/>
  <c r="AD309" i="1" s="1"/>
  <c r="AF309" i="1"/>
  <c r="AG309" i="1"/>
  <c r="AH309" i="1"/>
  <c r="AI309" i="1"/>
  <c r="AJ309" i="1"/>
  <c r="CQ309" i="1"/>
  <c r="CR309" i="1"/>
  <c r="CS309" i="1"/>
  <c r="CT309" i="1"/>
  <c r="CU309" i="1"/>
  <c r="CV309" i="1"/>
  <c r="CW309" i="1"/>
  <c r="CX309" i="1"/>
  <c r="W309" i="1" s="1"/>
  <c r="FR309" i="1"/>
  <c r="GL309" i="1"/>
  <c r="GO309" i="1"/>
  <c r="GP309" i="1"/>
  <c r="GV309" i="1"/>
  <c r="HC309" i="1"/>
  <c r="GX309" i="1" s="1"/>
  <c r="C310" i="1"/>
  <c r="D310" i="1"/>
  <c r="T310" i="1"/>
  <c r="V310" i="1"/>
  <c r="G994" i="6" s="1"/>
  <c r="AC310" i="1"/>
  <c r="AE310" i="1"/>
  <c r="AD310" i="1" s="1"/>
  <c r="AF310" i="1"/>
  <c r="AG310" i="1"/>
  <c r="CU310" i="1" s="1"/>
  <c r="AH310" i="1"/>
  <c r="AI310" i="1"/>
  <c r="AJ310" i="1"/>
  <c r="CX310" i="1" s="1"/>
  <c r="W310" i="1" s="1"/>
  <c r="CQ310" i="1"/>
  <c r="CR310" i="1"/>
  <c r="CS310" i="1"/>
  <c r="CT310" i="1"/>
  <c r="CV310" i="1"/>
  <c r="CW310" i="1"/>
  <c r="FR310" i="1"/>
  <c r="GL310" i="1"/>
  <c r="GO310" i="1"/>
  <c r="GP310" i="1"/>
  <c r="GV310" i="1"/>
  <c r="HC310" i="1" s="1"/>
  <c r="GX310" i="1" s="1"/>
  <c r="C311" i="1"/>
  <c r="D311" i="1"/>
  <c r="U311" i="1"/>
  <c r="G1007" i="6" s="1"/>
  <c r="AC311" i="1"/>
  <c r="AE311" i="1"/>
  <c r="AD311" i="1" s="1"/>
  <c r="AF311" i="1"/>
  <c r="AG311" i="1"/>
  <c r="CU311" i="1" s="1"/>
  <c r="T311" i="1" s="1"/>
  <c r="AH311" i="1"/>
  <c r="AI311" i="1"/>
  <c r="AJ311" i="1"/>
  <c r="CQ311" i="1"/>
  <c r="CR311" i="1"/>
  <c r="CS311" i="1"/>
  <c r="CT311" i="1"/>
  <c r="CV311" i="1"/>
  <c r="CW311" i="1"/>
  <c r="CX311" i="1"/>
  <c r="W311" i="1" s="1"/>
  <c r="FR311" i="1"/>
  <c r="GL311" i="1"/>
  <c r="GO311" i="1"/>
  <c r="GP311" i="1"/>
  <c r="GV311" i="1"/>
  <c r="HC311" i="1"/>
  <c r="GX311" i="1" s="1"/>
  <c r="C312" i="1"/>
  <c r="D312" i="1"/>
  <c r="I312" i="1"/>
  <c r="K312" i="1"/>
  <c r="T312" i="1"/>
  <c r="AC312" i="1"/>
  <c r="AE312" i="1"/>
  <c r="AD312" i="1" s="1"/>
  <c r="AF312" i="1"/>
  <c r="AG312" i="1"/>
  <c r="AH312" i="1"/>
  <c r="AI312" i="1"/>
  <c r="AJ312" i="1"/>
  <c r="CX312" i="1" s="1"/>
  <c r="W312" i="1" s="1"/>
  <c r="CQ312" i="1"/>
  <c r="CR312" i="1"/>
  <c r="CS312" i="1"/>
  <c r="CT312" i="1"/>
  <c r="CU312" i="1"/>
  <c r="CV312" i="1"/>
  <c r="CW312" i="1"/>
  <c r="FR312" i="1"/>
  <c r="GL312" i="1"/>
  <c r="GN312" i="1"/>
  <c r="GP312" i="1"/>
  <c r="GV312" i="1"/>
  <c r="HC312" i="1"/>
  <c r="GX312" i="1" s="1"/>
  <c r="C313" i="1"/>
  <c r="D313" i="1"/>
  <c r="U313" i="1"/>
  <c r="G1043" i="6" s="1"/>
  <c r="AC313" i="1"/>
  <c r="AE313" i="1"/>
  <c r="AD313" i="1" s="1"/>
  <c r="AF313" i="1"/>
  <c r="AG313" i="1"/>
  <c r="CU313" i="1" s="1"/>
  <c r="T313" i="1" s="1"/>
  <c r="AH313" i="1"/>
  <c r="AI313" i="1"/>
  <c r="AJ313" i="1"/>
  <c r="CX313" i="1" s="1"/>
  <c r="W313" i="1" s="1"/>
  <c r="CQ313" i="1"/>
  <c r="CR313" i="1"/>
  <c r="CS313" i="1"/>
  <c r="CT313" i="1"/>
  <c r="CV313" i="1"/>
  <c r="CW313" i="1"/>
  <c r="FR313" i="1"/>
  <c r="GL313" i="1"/>
  <c r="GO313" i="1"/>
  <c r="GP313" i="1"/>
  <c r="GV313" i="1"/>
  <c r="GX313" i="1"/>
  <c r="HC313" i="1"/>
  <c r="C314" i="1"/>
  <c r="D314" i="1"/>
  <c r="U314" i="1"/>
  <c r="G1056" i="6" s="1"/>
  <c r="W314" i="1"/>
  <c r="AC314" i="1"/>
  <c r="AE314" i="1"/>
  <c r="AD314" i="1" s="1"/>
  <c r="AF314" i="1"/>
  <c r="AG314" i="1"/>
  <c r="AH314" i="1"/>
  <c r="AI314" i="1"/>
  <c r="AJ314" i="1"/>
  <c r="CQ314" i="1"/>
  <c r="CR314" i="1"/>
  <c r="CS314" i="1"/>
  <c r="CT314" i="1"/>
  <c r="CU314" i="1"/>
  <c r="T314" i="1" s="1"/>
  <c r="CV314" i="1"/>
  <c r="CW314" i="1"/>
  <c r="CX314" i="1"/>
  <c r="FR314" i="1"/>
  <c r="GL314" i="1"/>
  <c r="GO314" i="1"/>
  <c r="GP314" i="1"/>
  <c r="GV314" i="1"/>
  <c r="HC314" i="1"/>
  <c r="GX314" i="1" s="1"/>
  <c r="C315" i="1"/>
  <c r="D315" i="1"/>
  <c r="T315" i="1"/>
  <c r="U315" i="1"/>
  <c r="G1071" i="6" s="1"/>
  <c r="V315" i="1"/>
  <c r="G1074" i="6" s="1"/>
  <c r="W315" i="1"/>
  <c r="AC315" i="1"/>
  <c r="AE315" i="1"/>
  <c r="AD315" i="1" s="1"/>
  <c r="AF315" i="1"/>
  <c r="AG315" i="1"/>
  <c r="AH315" i="1"/>
  <c r="AI315" i="1"/>
  <c r="AJ315" i="1"/>
  <c r="CX315" i="1" s="1"/>
  <c r="CQ315" i="1"/>
  <c r="CR315" i="1"/>
  <c r="CS315" i="1"/>
  <c r="CT315" i="1"/>
  <c r="CU315" i="1"/>
  <c r="CV315" i="1"/>
  <c r="CW315" i="1"/>
  <c r="FR315" i="1"/>
  <c r="GL315" i="1"/>
  <c r="GO315" i="1"/>
  <c r="GP315" i="1"/>
  <c r="GV315" i="1"/>
  <c r="HC315" i="1" s="1"/>
  <c r="GX315" i="1" s="1"/>
  <c r="C316" i="1"/>
  <c r="D316" i="1"/>
  <c r="U316" i="1"/>
  <c r="G1086" i="6" s="1"/>
  <c r="V316" i="1"/>
  <c r="G1089" i="6" s="1"/>
  <c r="AC316" i="1"/>
  <c r="AE316" i="1"/>
  <c r="AD316" i="1" s="1"/>
  <c r="AF316" i="1"/>
  <c r="AG316" i="1"/>
  <c r="CU316" i="1" s="1"/>
  <c r="T316" i="1" s="1"/>
  <c r="AH316" i="1"/>
  <c r="AI316" i="1"/>
  <c r="AJ316" i="1"/>
  <c r="CX316" i="1" s="1"/>
  <c r="W316" i="1" s="1"/>
  <c r="CQ316" i="1"/>
  <c r="CR316" i="1"/>
  <c r="CS316" i="1"/>
  <c r="CT316" i="1"/>
  <c r="CV316" i="1"/>
  <c r="CW316" i="1"/>
  <c r="FR316" i="1"/>
  <c r="GL316" i="1"/>
  <c r="GO316" i="1"/>
  <c r="GP316" i="1"/>
  <c r="GV316" i="1"/>
  <c r="HC316" i="1"/>
  <c r="GX316" i="1" s="1"/>
  <c r="C317" i="1"/>
  <c r="D317" i="1"/>
  <c r="U317" i="1"/>
  <c r="G1099" i="6" s="1"/>
  <c r="V317" i="1"/>
  <c r="G1102" i="6" s="1"/>
  <c r="AC317" i="1"/>
  <c r="AE317" i="1"/>
  <c r="AD317" i="1" s="1"/>
  <c r="AF317" i="1"/>
  <c r="AG317" i="1"/>
  <c r="AH317" i="1"/>
  <c r="AI317" i="1"/>
  <c r="AJ317" i="1"/>
  <c r="CQ317" i="1"/>
  <c r="CR317" i="1"/>
  <c r="CS317" i="1"/>
  <c r="CT317" i="1"/>
  <c r="CU317" i="1"/>
  <c r="T317" i="1" s="1"/>
  <c r="CV317" i="1"/>
  <c r="CW317" i="1"/>
  <c r="CX317" i="1"/>
  <c r="W317" i="1" s="1"/>
  <c r="FR317" i="1"/>
  <c r="GL317" i="1"/>
  <c r="GO317" i="1"/>
  <c r="GP317" i="1"/>
  <c r="GV317" i="1"/>
  <c r="HC317" i="1"/>
  <c r="GX317" i="1" s="1"/>
  <c r="O318" i="1"/>
  <c r="P318" i="1"/>
  <c r="Q318" i="1"/>
  <c r="R318" i="1"/>
  <c r="S318" i="1"/>
  <c r="T318" i="1"/>
  <c r="U318" i="1"/>
  <c r="V318" i="1"/>
  <c r="W318" i="1"/>
  <c r="X318" i="1"/>
  <c r="Y318" i="1"/>
  <c r="AB318" i="1"/>
  <c r="AC318" i="1"/>
  <c r="AD318" i="1"/>
  <c r="AE318" i="1"/>
  <c r="AF318" i="1"/>
  <c r="AG318" i="1"/>
  <c r="AH318" i="1"/>
  <c r="AI318" i="1"/>
  <c r="AJ318" i="1"/>
  <c r="CP318" i="1"/>
  <c r="FR318" i="1"/>
  <c r="GL318" i="1"/>
  <c r="GM318" i="1"/>
  <c r="GO318" i="1"/>
  <c r="GP318" i="1"/>
  <c r="GV318" i="1"/>
  <c r="GX318" i="1"/>
  <c r="O319" i="1"/>
  <c r="P319" i="1"/>
  <c r="Q319" i="1"/>
  <c r="R319" i="1"/>
  <c r="S319" i="1"/>
  <c r="T319" i="1"/>
  <c r="U319" i="1"/>
  <c r="V319" i="1"/>
  <c r="W319" i="1"/>
  <c r="X319" i="1"/>
  <c r="Y319" i="1"/>
  <c r="AB319" i="1"/>
  <c r="CP319" i="1" s="1"/>
  <c r="GM319" i="1" s="1"/>
  <c r="AC319" i="1"/>
  <c r="AD319" i="1"/>
  <c r="AE319" i="1"/>
  <c r="AF319" i="1"/>
  <c r="AG319" i="1"/>
  <c r="AH319" i="1"/>
  <c r="AI319" i="1"/>
  <c r="AJ319" i="1"/>
  <c r="FR319" i="1"/>
  <c r="GL319" i="1"/>
  <c r="GO319" i="1"/>
  <c r="GP319" i="1"/>
  <c r="GV319" i="1"/>
  <c r="GX319" i="1"/>
  <c r="O320" i="1"/>
  <c r="P320" i="1"/>
  <c r="Q320" i="1"/>
  <c r="R320" i="1"/>
  <c r="S320" i="1"/>
  <c r="T320" i="1"/>
  <c r="U320" i="1"/>
  <c r="V320" i="1"/>
  <c r="W320" i="1"/>
  <c r="X320" i="1"/>
  <c r="Y320" i="1"/>
  <c r="AB320" i="1"/>
  <c r="AC320" i="1"/>
  <c r="AD320" i="1"/>
  <c r="AE320" i="1"/>
  <c r="AF320" i="1"/>
  <c r="AG320" i="1"/>
  <c r="AH320" i="1"/>
  <c r="AI320" i="1"/>
  <c r="AJ320" i="1"/>
  <c r="CP320" i="1"/>
  <c r="FR320" i="1"/>
  <c r="GL320" i="1"/>
  <c r="GM320" i="1"/>
  <c r="GO320" i="1"/>
  <c r="GP320" i="1"/>
  <c r="GV320" i="1"/>
  <c r="GX320" i="1"/>
  <c r="O321" i="1"/>
  <c r="P321" i="1"/>
  <c r="Q321" i="1"/>
  <c r="R321" i="1"/>
  <c r="S321" i="1"/>
  <c r="T321" i="1"/>
  <c r="U321" i="1"/>
  <c r="V321" i="1"/>
  <c r="W321" i="1"/>
  <c r="X321" i="1"/>
  <c r="Y321" i="1"/>
  <c r="AB321" i="1"/>
  <c r="CP321" i="1" s="1"/>
  <c r="GM321" i="1" s="1"/>
  <c r="AC321" i="1"/>
  <c r="AD321" i="1"/>
  <c r="AE321" i="1"/>
  <c r="AF321" i="1"/>
  <c r="AG321" i="1"/>
  <c r="AH321" i="1"/>
  <c r="AI321" i="1"/>
  <c r="AJ321" i="1"/>
  <c r="FR321" i="1"/>
  <c r="GL321" i="1"/>
  <c r="GO321" i="1"/>
  <c r="GP321" i="1"/>
  <c r="GV321" i="1"/>
  <c r="GX321" i="1"/>
  <c r="B323" i="1"/>
  <c r="B307" i="1" s="1"/>
  <c r="C323" i="1"/>
  <c r="C307" i="1" s="1"/>
  <c r="D323" i="1"/>
  <c r="D307" i="1" s="1"/>
  <c r="F323" i="1"/>
  <c r="F307" i="1" s="1"/>
  <c r="G323" i="1"/>
  <c r="G307" i="1" s="1"/>
  <c r="AO323" i="1"/>
  <c r="BB323" i="1"/>
  <c r="BB307" i="1" s="1"/>
  <c r="BC323" i="1"/>
  <c r="BC307" i="1" s="1"/>
  <c r="BX323" i="1"/>
  <c r="BX307" i="1" s="1"/>
  <c r="CK323" i="1"/>
  <c r="CL323" i="1"/>
  <c r="F336" i="1"/>
  <c r="D353" i="1"/>
  <c r="D355" i="1"/>
  <c r="E355" i="1"/>
  <c r="Z355" i="1"/>
  <c r="AA355" i="1"/>
  <c r="AM355" i="1"/>
  <c r="AN355" i="1"/>
  <c r="BE355" i="1"/>
  <c r="BF355" i="1"/>
  <c r="BG355" i="1"/>
  <c r="BH355" i="1"/>
  <c r="BI355" i="1"/>
  <c r="BJ355" i="1"/>
  <c r="BK355" i="1"/>
  <c r="BL355" i="1"/>
  <c r="BM355" i="1"/>
  <c r="BN355" i="1"/>
  <c r="BO355" i="1"/>
  <c r="BP355" i="1"/>
  <c r="BQ355" i="1"/>
  <c r="BR355" i="1"/>
  <c r="BS355" i="1"/>
  <c r="BT355" i="1"/>
  <c r="BU355" i="1"/>
  <c r="BV355" i="1"/>
  <c r="BW355" i="1"/>
  <c r="BX355" i="1"/>
  <c r="CN355" i="1"/>
  <c r="CO355" i="1"/>
  <c r="CP355" i="1"/>
  <c r="CQ355" i="1"/>
  <c r="CR355" i="1"/>
  <c r="CS355" i="1"/>
  <c r="CT355" i="1"/>
  <c r="CU355" i="1"/>
  <c r="CV355" i="1"/>
  <c r="CW355" i="1"/>
  <c r="CX355" i="1"/>
  <c r="CY355" i="1"/>
  <c r="CZ355" i="1"/>
  <c r="DA355" i="1"/>
  <c r="DB355" i="1"/>
  <c r="DC355" i="1"/>
  <c r="DD355" i="1"/>
  <c r="DE355" i="1"/>
  <c r="DF355" i="1"/>
  <c r="DG355" i="1"/>
  <c r="DH355" i="1"/>
  <c r="DI355" i="1"/>
  <c r="DJ355" i="1"/>
  <c r="DK355" i="1"/>
  <c r="DL355" i="1"/>
  <c r="DM355" i="1"/>
  <c r="DN355" i="1"/>
  <c r="DO355" i="1"/>
  <c r="DP355" i="1"/>
  <c r="DQ355" i="1"/>
  <c r="DR355" i="1"/>
  <c r="DS355" i="1"/>
  <c r="DT355" i="1"/>
  <c r="DU355" i="1"/>
  <c r="DV355" i="1"/>
  <c r="DW355" i="1"/>
  <c r="DX355" i="1"/>
  <c r="DY355" i="1"/>
  <c r="DZ355" i="1"/>
  <c r="EA355" i="1"/>
  <c r="EB355" i="1"/>
  <c r="EC355" i="1"/>
  <c r="ED355" i="1"/>
  <c r="EE355" i="1"/>
  <c r="EF355" i="1"/>
  <c r="EG355" i="1"/>
  <c r="EH355" i="1"/>
  <c r="EI355" i="1"/>
  <c r="EJ355" i="1"/>
  <c r="EK355" i="1"/>
  <c r="EL355" i="1"/>
  <c r="EM355" i="1"/>
  <c r="EN355" i="1"/>
  <c r="EO355" i="1"/>
  <c r="EP355" i="1"/>
  <c r="EQ355" i="1"/>
  <c r="ER355" i="1"/>
  <c r="ES355" i="1"/>
  <c r="ET355" i="1"/>
  <c r="EU355" i="1"/>
  <c r="EV355" i="1"/>
  <c r="EW355" i="1"/>
  <c r="EX355" i="1"/>
  <c r="EY355" i="1"/>
  <c r="EZ355" i="1"/>
  <c r="FA355" i="1"/>
  <c r="FB355" i="1"/>
  <c r="FC355" i="1"/>
  <c r="FD355" i="1"/>
  <c r="FE355" i="1"/>
  <c r="FF355" i="1"/>
  <c r="FG355" i="1"/>
  <c r="FH355" i="1"/>
  <c r="FI355" i="1"/>
  <c r="FJ355" i="1"/>
  <c r="FK355" i="1"/>
  <c r="FL355" i="1"/>
  <c r="FM355" i="1"/>
  <c r="FN355" i="1"/>
  <c r="FO355" i="1"/>
  <c r="FP355" i="1"/>
  <c r="FQ355" i="1"/>
  <c r="FR355" i="1"/>
  <c r="FS355" i="1"/>
  <c r="FT355" i="1"/>
  <c r="FU355" i="1"/>
  <c r="FV355" i="1"/>
  <c r="FW355" i="1"/>
  <c r="FX355" i="1"/>
  <c r="FY355" i="1"/>
  <c r="FZ355" i="1"/>
  <c r="GA355" i="1"/>
  <c r="GB355" i="1"/>
  <c r="GC355" i="1"/>
  <c r="GD355" i="1"/>
  <c r="GE355" i="1"/>
  <c r="GF355" i="1"/>
  <c r="GG355" i="1"/>
  <c r="GH355" i="1"/>
  <c r="GI355" i="1"/>
  <c r="GJ355" i="1"/>
  <c r="GK355" i="1"/>
  <c r="GL355" i="1"/>
  <c r="GM355" i="1"/>
  <c r="GN355" i="1"/>
  <c r="GO355" i="1"/>
  <c r="GP355" i="1"/>
  <c r="GQ355" i="1"/>
  <c r="GR355" i="1"/>
  <c r="GS355" i="1"/>
  <c r="GT355" i="1"/>
  <c r="GU355" i="1"/>
  <c r="GV355" i="1"/>
  <c r="GW355" i="1"/>
  <c r="GX355" i="1"/>
  <c r="C357" i="1"/>
  <c r="D357" i="1"/>
  <c r="U357" i="1"/>
  <c r="G1153" i="6" s="1"/>
  <c r="V357" i="1"/>
  <c r="G1156" i="6" s="1"/>
  <c r="AC357" i="1"/>
  <c r="AE357" i="1"/>
  <c r="AD357" i="1" s="1"/>
  <c r="AF357" i="1"/>
  <c r="AG357" i="1"/>
  <c r="AH357" i="1"/>
  <c r="AI357" i="1"/>
  <c r="AJ357" i="1"/>
  <c r="CQ357" i="1"/>
  <c r="CR357" i="1"/>
  <c r="CS357" i="1"/>
  <c r="CT357" i="1"/>
  <c r="CU357" i="1"/>
  <c r="T357" i="1" s="1"/>
  <c r="CV357" i="1"/>
  <c r="CW357" i="1"/>
  <c r="CX357" i="1"/>
  <c r="W357" i="1" s="1"/>
  <c r="FR357" i="1"/>
  <c r="GL357" i="1"/>
  <c r="GO357" i="1"/>
  <c r="GP357" i="1"/>
  <c r="GV357" i="1"/>
  <c r="HC357" i="1"/>
  <c r="GX357" i="1" s="1"/>
  <c r="C358" i="1"/>
  <c r="D358" i="1"/>
  <c r="I358" i="1"/>
  <c r="K358" i="1"/>
  <c r="AC358" i="1"/>
  <c r="AE358" i="1"/>
  <c r="AD358" i="1" s="1"/>
  <c r="AF358" i="1"/>
  <c r="AG358" i="1"/>
  <c r="AH358" i="1"/>
  <c r="AI358" i="1"/>
  <c r="AJ358" i="1"/>
  <c r="CQ358" i="1"/>
  <c r="CR358" i="1"/>
  <c r="CS358" i="1"/>
  <c r="CT358" i="1"/>
  <c r="CU358" i="1"/>
  <c r="T358" i="1" s="1"/>
  <c r="CV358" i="1"/>
  <c r="CW358" i="1"/>
  <c r="CX358" i="1"/>
  <c r="W358" i="1" s="1"/>
  <c r="FR358" i="1"/>
  <c r="GL358" i="1"/>
  <c r="GN358" i="1"/>
  <c r="GP358" i="1"/>
  <c r="GV358" i="1"/>
  <c r="HC358" i="1"/>
  <c r="GX358" i="1" s="1"/>
  <c r="I359" i="1"/>
  <c r="Q359" i="1"/>
  <c r="AC359" i="1"/>
  <c r="AE359" i="1"/>
  <c r="AD359" i="1" s="1"/>
  <c r="AB359" i="1" s="1"/>
  <c r="AF359" i="1"/>
  <c r="AG359" i="1"/>
  <c r="AH359" i="1"/>
  <c r="AI359" i="1"/>
  <c r="AJ359" i="1"/>
  <c r="CP359" i="1"/>
  <c r="CQ359" i="1"/>
  <c r="CR359" i="1"/>
  <c r="CS359" i="1"/>
  <c r="R359" i="1" s="1"/>
  <c r="CT359" i="1"/>
  <c r="CU359" i="1"/>
  <c r="CV359" i="1"/>
  <c r="CW359" i="1"/>
  <c r="V359" i="1" s="1"/>
  <c r="CX359" i="1"/>
  <c r="W359" i="1" s="1"/>
  <c r="CY359" i="1"/>
  <c r="X359" i="1" s="1"/>
  <c r="CZ359" i="1"/>
  <c r="Y359" i="1" s="1"/>
  <c r="FR359" i="1"/>
  <c r="GL359" i="1"/>
  <c r="GN359" i="1"/>
  <c r="GP359" i="1"/>
  <c r="GV359" i="1"/>
  <c r="GX359" i="1"/>
  <c r="HC359" i="1"/>
  <c r="C360" i="1"/>
  <c r="D360" i="1"/>
  <c r="I360" i="1"/>
  <c r="K360" i="1"/>
  <c r="AC360" i="1"/>
  <c r="AE360" i="1"/>
  <c r="AD360" i="1" s="1"/>
  <c r="AF360" i="1"/>
  <c r="AG360" i="1"/>
  <c r="AH360" i="1"/>
  <c r="AI360" i="1"/>
  <c r="AJ360" i="1"/>
  <c r="CQ360" i="1"/>
  <c r="CR360" i="1"/>
  <c r="CS360" i="1"/>
  <c r="CT360" i="1"/>
  <c r="CU360" i="1"/>
  <c r="T360" i="1" s="1"/>
  <c r="CV360" i="1"/>
  <c r="CW360" i="1"/>
  <c r="CX360" i="1"/>
  <c r="W360" i="1" s="1"/>
  <c r="FR360" i="1"/>
  <c r="GL360" i="1"/>
  <c r="GN360" i="1"/>
  <c r="GP360" i="1"/>
  <c r="GV360" i="1"/>
  <c r="HC360" i="1"/>
  <c r="GX360" i="1" s="1"/>
  <c r="I361" i="1"/>
  <c r="U361" i="1"/>
  <c r="X361" i="1"/>
  <c r="Y361" i="1"/>
  <c r="AC361" i="1"/>
  <c r="AB361" i="1" s="1"/>
  <c r="AD361" i="1"/>
  <c r="AE361" i="1"/>
  <c r="AF361" i="1"/>
  <c r="AG361" i="1"/>
  <c r="AH361" i="1"/>
  <c r="AI361" i="1"/>
  <c r="AJ361" i="1"/>
  <c r="CP361" i="1"/>
  <c r="CQ361" i="1"/>
  <c r="CR361" i="1"/>
  <c r="Q361" i="1" s="1"/>
  <c r="CS361" i="1"/>
  <c r="R361" i="1" s="1"/>
  <c r="CT361" i="1"/>
  <c r="S361" i="1" s="1"/>
  <c r="CU361" i="1"/>
  <c r="T361" i="1" s="1"/>
  <c r="CV361" i="1"/>
  <c r="CW361" i="1"/>
  <c r="V361" i="1" s="1"/>
  <c r="CX361" i="1"/>
  <c r="W361" i="1" s="1"/>
  <c r="CY361" i="1"/>
  <c r="CZ361" i="1"/>
  <c r="FR361" i="1"/>
  <c r="GL361" i="1"/>
  <c r="GN361" i="1"/>
  <c r="GP361" i="1"/>
  <c r="GV361" i="1"/>
  <c r="HC361" i="1"/>
  <c r="GX361" i="1" s="1"/>
  <c r="B363" i="1"/>
  <c r="B355" i="1" s="1"/>
  <c r="C363" i="1"/>
  <c r="C355" i="1" s="1"/>
  <c r="D363" i="1"/>
  <c r="F363" i="1"/>
  <c r="F355" i="1" s="1"/>
  <c r="G363" i="1"/>
  <c r="G355" i="1" s="1"/>
  <c r="BC363" i="1"/>
  <c r="BC355" i="1" s="1"/>
  <c r="BD363" i="1"/>
  <c r="F388" i="1" s="1"/>
  <c r="BX363" i="1"/>
  <c r="AO363" i="1" s="1"/>
  <c r="F367" i="1" s="1"/>
  <c r="CK363" i="1"/>
  <c r="CL363" i="1"/>
  <c r="CL355" i="1" s="1"/>
  <c r="CM363" i="1"/>
  <c r="CM355" i="1" s="1"/>
  <c r="D393" i="1"/>
  <c r="C395" i="1"/>
  <c r="D395" i="1"/>
  <c r="E395" i="1"/>
  <c r="F395" i="1"/>
  <c r="G395" i="1"/>
  <c r="Z395" i="1"/>
  <c r="AA395" i="1"/>
  <c r="AM395" i="1"/>
  <c r="AN395" i="1"/>
  <c r="BA395" i="1"/>
  <c r="BB395" i="1"/>
  <c r="BE395" i="1"/>
  <c r="BF395" i="1"/>
  <c r="BG395" i="1"/>
  <c r="BH395" i="1"/>
  <c r="BI395" i="1"/>
  <c r="BJ395" i="1"/>
  <c r="BK395" i="1"/>
  <c r="BL395" i="1"/>
  <c r="BM395" i="1"/>
  <c r="BN395" i="1"/>
  <c r="BO395" i="1"/>
  <c r="BP395" i="1"/>
  <c r="BQ395" i="1"/>
  <c r="BR395" i="1"/>
  <c r="BS395" i="1"/>
  <c r="BT395" i="1"/>
  <c r="BU395" i="1"/>
  <c r="BV395" i="1"/>
  <c r="BW395" i="1"/>
  <c r="CJ395" i="1"/>
  <c r="CK395" i="1"/>
  <c r="CL395" i="1"/>
  <c r="CN395" i="1"/>
  <c r="CO395" i="1"/>
  <c r="CP395" i="1"/>
  <c r="CQ395" i="1"/>
  <c r="CR395" i="1"/>
  <c r="CS395" i="1"/>
  <c r="CT395" i="1"/>
  <c r="CU395" i="1"/>
  <c r="CV395" i="1"/>
  <c r="CW395" i="1"/>
  <c r="CX395" i="1"/>
  <c r="CY395" i="1"/>
  <c r="CZ395" i="1"/>
  <c r="DA395" i="1"/>
  <c r="DB395" i="1"/>
  <c r="DC395" i="1"/>
  <c r="DD395" i="1"/>
  <c r="DE395" i="1"/>
  <c r="DF395" i="1"/>
  <c r="DG395" i="1"/>
  <c r="DH395" i="1"/>
  <c r="DI395" i="1"/>
  <c r="DJ395" i="1"/>
  <c r="DK395" i="1"/>
  <c r="DL395" i="1"/>
  <c r="DM395" i="1"/>
  <c r="DN395" i="1"/>
  <c r="DO395" i="1"/>
  <c r="DP395" i="1"/>
  <c r="DQ395" i="1"/>
  <c r="DR395" i="1"/>
  <c r="DS395" i="1"/>
  <c r="DT395" i="1"/>
  <c r="DU395" i="1"/>
  <c r="DV395" i="1"/>
  <c r="DW395" i="1"/>
  <c r="DX395" i="1"/>
  <c r="DY395" i="1"/>
  <c r="DZ395" i="1"/>
  <c r="EA395" i="1"/>
  <c r="EB395" i="1"/>
  <c r="EC395" i="1"/>
  <c r="ED395" i="1"/>
  <c r="EE395" i="1"/>
  <c r="EF395" i="1"/>
  <c r="EG395" i="1"/>
  <c r="EH395" i="1"/>
  <c r="EI395" i="1"/>
  <c r="EJ395" i="1"/>
  <c r="EK395" i="1"/>
  <c r="EL395" i="1"/>
  <c r="EM395" i="1"/>
  <c r="EN395" i="1"/>
  <c r="EO395" i="1"/>
  <c r="EP395" i="1"/>
  <c r="EQ395" i="1"/>
  <c r="ER395" i="1"/>
  <c r="ES395" i="1"/>
  <c r="ET395" i="1"/>
  <c r="EU395" i="1"/>
  <c r="EV395" i="1"/>
  <c r="EW395" i="1"/>
  <c r="EX395" i="1"/>
  <c r="EY395" i="1"/>
  <c r="EZ395" i="1"/>
  <c r="FA395" i="1"/>
  <c r="FB395" i="1"/>
  <c r="FC395" i="1"/>
  <c r="FD395" i="1"/>
  <c r="FE395" i="1"/>
  <c r="FF395" i="1"/>
  <c r="FG395" i="1"/>
  <c r="FH395" i="1"/>
  <c r="FI395" i="1"/>
  <c r="FJ395" i="1"/>
  <c r="FK395" i="1"/>
  <c r="FL395" i="1"/>
  <c r="FM395" i="1"/>
  <c r="FN395" i="1"/>
  <c r="FO395" i="1"/>
  <c r="FP395" i="1"/>
  <c r="FQ395" i="1"/>
  <c r="FR395" i="1"/>
  <c r="FS395" i="1"/>
  <c r="FT395" i="1"/>
  <c r="FU395" i="1"/>
  <c r="FV395" i="1"/>
  <c r="FW395" i="1"/>
  <c r="FX395" i="1"/>
  <c r="FY395" i="1"/>
  <c r="FZ395" i="1"/>
  <c r="GA395" i="1"/>
  <c r="GB395" i="1"/>
  <c r="GC395" i="1"/>
  <c r="GD395" i="1"/>
  <c r="GE395" i="1"/>
  <c r="GF395" i="1"/>
  <c r="GG395" i="1"/>
  <c r="GH395" i="1"/>
  <c r="GI395" i="1"/>
  <c r="GJ395" i="1"/>
  <c r="GK395" i="1"/>
  <c r="GL395" i="1"/>
  <c r="GM395" i="1"/>
  <c r="GN395" i="1"/>
  <c r="GO395" i="1"/>
  <c r="GP395" i="1"/>
  <c r="GQ395" i="1"/>
  <c r="GR395" i="1"/>
  <c r="GS395" i="1"/>
  <c r="GT395" i="1"/>
  <c r="GU395" i="1"/>
  <c r="GV395" i="1"/>
  <c r="GW395" i="1"/>
  <c r="GX395" i="1"/>
  <c r="C397" i="1"/>
  <c r="D397" i="1"/>
  <c r="I397" i="1"/>
  <c r="K397" i="1"/>
  <c r="T397" i="1"/>
  <c r="AG399" i="1" s="1"/>
  <c r="AC397" i="1"/>
  <c r="AE397" i="1"/>
  <c r="AD397" i="1" s="1"/>
  <c r="AF397" i="1"/>
  <c r="AG397" i="1"/>
  <c r="CU397" i="1" s="1"/>
  <c r="AH397" i="1"/>
  <c r="AI397" i="1"/>
  <c r="AJ397" i="1"/>
  <c r="CX397" i="1" s="1"/>
  <c r="CQ397" i="1"/>
  <c r="CR397" i="1"/>
  <c r="CS397" i="1"/>
  <c r="CT397" i="1"/>
  <c r="CV397" i="1"/>
  <c r="CW397" i="1"/>
  <c r="FR397" i="1"/>
  <c r="BY399" i="1" s="1"/>
  <c r="GL397" i="1"/>
  <c r="BZ399" i="1" s="1"/>
  <c r="GO397" i="1"/>
  <c r="CC399" i="1" s="1"/>
  <c r="GP397" i="1"/>
  <c r="CD399" i="1" s="1"/>
  <c r="GV397" i="1"/>
  <c r="HC397" i="1" s="1"/>
  <c r="GX397" i="1"/>
  <c r="CJ399" i="1" s="1"/>
  <c r="BA399" i="1" s="1"/>
  <c r="F419" i="1" s="1"/>
  <c r="B399" i="1"/>
  <c r="B395" i="1" s="1"/>
  <c r="C399" i="1"/>
  <c r="D399" i="1"/>
  <c r="F399" i="1"/>
  <c r="G399" i="1"/>
  <c r="BB399" i="1"/>
  <c r="BX399" i="1"/>
  <c r="CK399" i="1"/>
  <c r="CL399" i="1"/>
  <c r="BC399" i="1" s="1"/>
  <c r="BC395" i="1" s="1"/>
  <c r="CM399" i="1"/>
  <c r="CM395" i="1" s="1"/>
  <c r="F412" i="1"/>
  <c r="D429" i="1"/>
  <c r="B431" i="1"/>
  <c r="C431" i="1"/>
  <c r="D431" i="1"/>
  <c r="E431" i="1"/>
  <c r="F431" i="1"/>
  <c r="T431" i="1"/>
  <c r="Z431" i="1"/>
  <c r="AA431" i="1"/>
  <c r="AM431" i="1"/>
  <c r="AN431" i="1"/>
  <c r="AO431" i="1"/>
  <c r="AQ431" i="1"/>
  <c r="BE431" i="1"/>
  <c r="BF431" i="1"/>
  <c r="BG431" i="1"/>
  <c r="BH431" i="1"/>
  <c r="BI431" i="1"/>
  <c r="BJ431" i="1"/>
  <c r="BK431" i="1"/>
  <c r="BL431" i="1"/>
  <c r="BM431" i="1"/>
  <c r="BN431" i="1"/>
  <c r="BO431" i="1"/>
  <c r="BP431" i="1"/>
  <c r="BQ431" i="1"/>
  <c r="BR431" i="1"/>
  <c r="BS431" i="1"/>
  <c r="BT431" i="1"/>
  <c r="BU431" i="1"/>
  <c r="BV431" i="1"/>
  <c r="BW431" i="1"/>
  <c r="BX431" i="1"/>
  <c r="BZ431" i="1"/>
  <c r="CC431" i="1"/>
  <c r="CD431" i="1"/>
  <c r="CN431" i="1"/>
  <c r="CO431" i="1"/>
  <c r="CP431" i="1"/>
  <c r="CQ431" i="1"/>
  <c r="CR431" i="1"/>
  <c r="CS431" i="1"/>
  <c r="CT431" i="1"/>
  <c r="CU431" i="1"/>
  <c r="CV431" i="1"/>
  <c r="CW431" i="1"/>
  <c r="CX431" i="1"/>
  <c r="CY431" i="1"/>
  <c r="CZ431" i="1"/>
  <c r="DA431" i="1"/>
  <c r="DB431" i="1"/>
  <c r="DC431" i="1"/>
  <c r="DD431" i="1"/>
  <c r="DE431" i="1"/>
  <c r="DF431" i="1"/>
  <c r="DG431" i="1"/>
  <c r="DH431" i="1"/>
  <c r="DI431" i="1"/>
  <c r="DJ431" i="1"/>
  <c r="DK431" i="1"/>
  <c r="DL431" i="1"/>
  <c r="DM431" i="1"/>
  <c r="DN431" i="1"/>
  <c r="DO431" i="1"/>
  <c r="DP431" i="1"/>
  <c r="DQ431" i="1"/>
  <c r="DR431" i="1"/>
  <c r="DS431" i="1"/>
  <c r="DT431" i="1"/>
  <c r="DU431" i="1"/>
  <c r="DV431" i="1"/>
  <c r="DW431" i="1"/>
  <c r="DX431" i="1"/>
  <c r="DY431" i="1"/>
  <c r="DZ431" i="1"/>
  <c r="EA431" i="1"/>
  <c r="EB431" i="1"/>
  <c r="EC431" i="1"/>
  <c r="ED431" i="1"/>
  <c r="EE431" i="1"/>
  <c r="EF431" i="1"/>
  <c r="EG431" i="1"/>
  <c r="EH431" i="1"/>
  <c r="EI431" i="1"/>
  <c r="EJ431" i="1"/>
  <c r="EK431" i="1"/>
  <c r="EL431" i="1"/>
  <c r="EM431" i="1"/>
  <c r="EN431" i="1"/>
  <c r="EO431" i="1"/>
  <c r="EP431" i="1"/>
  <c r="EQ431" i="1"/>
  <c r="ER431" i="1"/>
  <c r="ES431" i="1"/>
  <c r="ET431" i="1"/>
  <c r="EU431" i="1"/>
  <c r="EV431" i="1"/>
  <c r="EW431" i="1"/>
  <c r="EX431" i="1"/>
  <c r="EY431" i="1"/>
  <c r="EZ431" i="1"/>
  <c r="FA431" i="1"/>
  <c r="FB431" i="1"/>
  <c r="FC431" i="1"/>
  <c r="FD431" i="1"/>
  <c r="FE431" i="1"/>
  <c r="FF431" i="1"/>
  <c r="FG431" i="1"/>
  <c r="FH431" i="1"/>
  <c r="FI431" i="1"/>
  <c r="FJ431" i="1"/>
  <c r="FK431" i="1"/>
  <c r="FL431" i="1"/>
  <c r="FM431" i="1"/>
  <c r="FN431" i="1"/>
  <c r="FO431" i="1"/>
  <c r="FP431" i="1"/>
  <c r="FQ431" i="1"/>
  <c r="FR431" i="1"/>
  <c r="FS431" i="1"/>
  <c r="FT431" i="1"/>
  <c r="FU431" i="1"/>
  <c r="FV431" i="1"/>
  <c r="FW431" i="1"/>
  <c r="FX431" i="1"/>
  <c r="FY431" i="1"/>
  <c r="FZ431" i="1"/>
  <c r="GA431" i="1"/>
  <c r="GB431" i="1"/>
  <c r="GC431" i="1"/>
  <c r="GD431" i="1"/>
  <c r="GE431" i="1"/>
  <c r="GF431" i="1"/>
  <c r="GG431" i="1"/>
  <c r="GH431" i="1"/>
  <c r="GI431" i="1"/>
  <c r="GJ431" i="1"/>
  <c r="GK431" i="1"/>
  <c r="GL431" i="1"/>
  <c r="GM431" i="1"/>
  <c r="GN431" i="1"/>
  <c r="GO431" i="1"/>
  <c r="GP431" i="1"/>
  <c r="GQ431" i="1"/>
  <c r="GR431" i="1"/>
  <c r="GS431" i="1"/>
  <c r="GT431" i="1"/>
  <c r="GU431" i="1"/>
  <c r="GV431" i="1"/>
  <c r="GW431" i="1"/>
  <c r="GX431" i="1"/>
  <c r="C433" i="1"/>
  <c r="D433" i="1"/>
  <c r="P433" i="1"/>
  <c r="Q433" i="1"/>
  <c r="AD435" i="1" s="1"/>
  <c r="AD431" i="1" s="1"/>
  <c r="S433" i="1"/>
  <c r="AF435" i="1" s="1"/>
  <c r="AF431" i="1" s="1"/>
  <c r="W433" i="1"/>
  <c r="AJ435" i="1" s="1"/>
  <c r="AC433" i="1"/>
  <c r="AB433" i="1" s="1"/>
  <c r="AE433" i="1"/>
  <c r="AD433" i="1" s="1"/>
  <c r="AF433" i="1"/>
  <c r="AG433" i="1"/>
  <c r="CU433" i="1" s="1"/>
  <c r="T433" i="1" s="1"/>
  <c r="AG435" i="1" s="1"/>
  <c r="AG431" i="1" s="1"/>
  <c r="AH433" i="1"/>
  <c r="AI433" i="1"/>
  <c r="AJ433" i="1"/>
  <c r="CX433" i="1" s="1"/>
  <c r="CQ433" i="1"/>
  <c r="CR433" i="1"/>
  <c r="CS433" i="1"/>
  <c r="R433" i="1" s="1"/>
  <c r="CY433" i="1" s="1"/>
  <c r="X433" i="1" s="1"/>
  <c r="AK435" i="1" s="1"/>
  <c r="CT433" i="1"/>
  <c r="CV433" i="1"/>
  <c r="U433" i="1" s="1"/>
  <c r="AH435" i="1" s="1"/>
  <c r="AH431" i="1" s="1"/>
  <c r="CW433" i="1"/>
  <c r="V433" i="1" s="1"/>
  <c r="AI435" i="1" s="1"/>
  <c r="AI431" i="1" s="1"/>
  <c r="FR433" i="1"/>
  <c r="BY435" i="1" s="1"/>
  <c r="AP435" i="1" s="1"/>
  <c r="GL433" i="1"/>
  <c r="BZ435" i="1" s="1"/>
  <c r="GO433" i="1"/>
  <c r="GP433" i="1"/>
  <c r="GV433" i="1"/>
  <c r="HC433" i="1" s="1"/>
  <c r="GX433" i="1"/>
  <c r="CJ435" i="1" s="1"/>
  <c r="B435" i="1"/>
  <c r="C435" i="1"/>
  <c r="D435" i="1"/>
  <c r="F435" i="1"/>
  <c r="G435" i="1"/>
  <c r="G431" i="1" s="1"/>
  <c r="Q435" i="1"/>
  <c r="S435" i="1"/>
  <c r="F450" i="1" s="1"/>
  <c r="T435" i="1"/>
  <c r="F456" i="1" s="1"/>
  <c r="V435" i="1"/>
  <c r="V431" i="1" s="1"/>
  <c r="AO435" i="1"/>
  <c r="F439" i="1" s="1"/>
  <c r="AQ435" i="1"/>
  <c r="F445" i="1" s="1"/>
  <c r="AT435" i="1"/>
  <c r="AU435" i="1"/>
  <c r="BB435" i="1"/>
  <c r="BC435" i="1"/>
  <c r="BX435" i="1"/>
  <c r="CC435" i="1"/>
  <c r="CD435" i="1"/>
  <c r="CG435" i="1"/>
  <c r="AX435" i="1" s="1"/>
  <c r="CI435" i="1"/>
  <c r="CK435" i="1"/>
  <c r="CK431" i="1" s="1"/>
  <c r="CL435" i="1"/>
  <c r="CL431" i="1" s="1"/>
  <c r="CM435" i="1"/>
  <c r="D465" i="1"/>
  <c r="E467" i="1"/>
  <c r="Z467" i="1"/>
  <c r="AA467" i="1"/>
  <c r="AM467" i="1"/>
  <c r="AN467" i="1"/>
  <c r="BE467" i="1"/>
  <c r="BF467" i="1"/>
  <c r="BG467" i="1"/>
  <c r="BH467" i="1"/>
  <c r="BI467" i="1"/>
  <c r="BJ467" i="1"/>
  <c r="BK467" i="1"/>
  <c r="BL467" i="1"/>
  <c r="BM467" i="1"/>
  <c r="BN467" i="1"/>
  <c r="BO467" i="1"/>
  <c r="BP467" i="1"/>
  <c r="BQ467" i="1"/>
  <c r="BR467" i="1"/>
  <c r="BS467" i="1"/>
  <c r="BT467" i="1"/>
  <c r="BU467" i="1"/>
  <c r="BV467" i="1"/>
  <c r="BW467" i="1"/>
  <c r="BX467" i="1"/>
  <c r="BY467" i="1"/>
  <c r="CK467" i="1"/>
  <c r="CL467" i="1"/>
  <c r="CM467" i="1"/>
  <c r="CN467" i="1"/>
  <c r="CO467" i="1"/>
  <c r="CP467" i="1"/>
  <c r="CQ467" i="1"/>
  <c r="CR467" i="1"/>
  <c r="CS467" i="1"/>
  <c r="CT467" i="1"/>
  <c r="CU467" i="1"/>
  <c r="CV467" i="1"/>
  <c r="CW467" i="1"/>
  <c r="CX467" i="1"/>
  <c r="CY467" i="1"/>
  <c r="CZ467" i="1"/>
  <c r="DA467" i="1"/>
  <c r="DB467" i="1"/>
  <c r="DC467" i="1"/>
  <c r="DD467" i="1"/>
  <c r="DE467" i="1"/>
  <c r="DF467" i="1"/>
  <c r="DG467" i="1"/>
  <c r="DH467" i="1"/>
  <c r="DI467" i="1"/>
  <c r="DJ467" i="1"/>
  <c r="DK467" i="1"/>
  <c r="DL467" i="1"/>
  <c r="DM467" i="1"/>
  <c r="DN467" i="1"/>
  <c r="DO467" i="1"/>
  <c r="DP467" i="1"/>
  <c r="DQ467" i="1"/>
  <c r="DR467" i="1"/>
  <c r="DS467" i="1"/>
  <c r="DT467" i="1"/>
  <c r="DU467" i="1"/>
  <c r="DV467" i="1"/>
  <c r="DW467" i="1"/>
  <c r="DX467" i="1"/>
  <c r="DY467" i="1"/>
  <c r="DZ467" i="1"/>
  <c r="EA467" i="1"/>
  <c r="EB467" i="1"/>
  <c r="EC467" i="1"/>
  <c r="ED467" i="1"/>
  <c r="EE467" i="1"/>
  <c r="EF467" i="1"/>
  <c r="EG467" i="1"/>
  <c r="EH467" i="1"/>
  <c r="EI467" i="1"/>
  <c r="EJ467" i="1"/>
  <c r="EK467" i="1"/>
  <c r="EL467" i="1"/>
  <c r="EM467" i="1"/>
  <c r="EN467" i="1"/>
  <c r="EO467" i="1"/>
  <c r="EP467" i="1"/>
  <c r="EQ467" i="1"/>
  <c r="ER467" i="1"/>
  <c r="ES467" i="1"/>
  <c r="ET467" i="1"/>
  <c r="EU467" i="1"/>
  <c r="EV467" i="1"/>
  <c r="EW467" i="1"/>
  <c r="EX467" i="1"/>
  <c r="EY467" i="1"/>
  <c r="EZ467" i="1"/>
  <c r="FA467" i="1"/>
  <c r="FB467" i="1"/>
  <c r="FC467" i="1"/>
  <c r="FD467" i="1"/>
  <c r="FE467" i="1"/>
  <c r="FF467" i="1"/>
  <c r="FG467" i="1"/>
  <c r="FH467" i="1"/>
  <c r="FI467" i="1"/>
  <c r="FJ467" i="1"/>
  <c r="FK467" i="1"/>
  <c r="FL467" i="1"/>
  <c r="FM467" i="1"/>
  <c r="FN467" i="1"/>
  <c r="FO467" i="1"/>
  <c r="FP467" i="1"/>
  <c r="FQ467" i="1"/>
  <c r="FR467" i="1"/>
  <c r="FS467" i="1"/>
  <c r="FT467" i="1"/>
  <c r="FU467" i="1"/>
  <c r="FV467" i="1"/>
  <c r="FW467" i="1"/>
  <c r="FX467" i="1"/>
  <c r="FY467" i="1"/>
  <c r="FZ467" i="1"/>
  <c r="GA467" i="1"/>
  <c r="GB467" i="1"/>
  <c r="GC467" i="1"/>
  <c r="GD467" i="1"/>
  <c r="GE467" i="1"/>
  <c r="GF467" i="1"/>
  <c r="GG467" i="1"/>
  <c r="GH467" i="1"/>
  <c r="GI467" i="1"/>
  <c r="GJ467" i="1"/>
  <c r="GK467" i="1"/>
  <c r="GL467" i="1"/>
  <c r="GM467" i="1"/>
  <c r="GN467" i="1"/>
  <c r="GO467" i="1"/>
  <c r="GP467" i="1"/>
  <c r="GQ467" i="1"/>
  <c r="GR467" i="1"/>
  <c r="GS467" i="1"/>
  <c r="GT467" i="1"/>
  <c r="GU467" i="1"/>
  <c r="GV467" i="1"/>
  <c r="GW467" i="1"/>
  <c r="GX467" i="1"/>
  <c r="I469" i="1"/>
  <c r="K469" i="1"/>
  <c r="S469" i="1"/>
  <c r="T469" i="1"/>
  <c r="U469" i="1"/>
  <c r="W469" i="1"/>
  <c r="AC469" i="1"/>
  <c r="AB469" i="1" s="1"/>
  <c r="AE469" i="1"/>
  <c r="AD469" i="1" s="1"/>
  <c r="AF469" i="1"/>
  <c r="AG469" i="1"/>
  <c r="AH469" i="1"/>
  <c r="AI469" i="1"/>
  <c r="AJ469" i="1"/>
  <c r="CQ469" i="1"/>
  <c r="P469" i="1" s="1"/>
  <c r="CR469" i="1"/>
  <c r="Q469" i="1" s="1"/>
  <c r="CS469" i="1"/>
  <c r="R469" i="1" s="1"/>
  <c r="AE475" i="1" s="1"/>
  <c r="CT469" i="1"/>
  <c r="CU469" i="1"/>
  <c r="CV469" i="1"/>
  <c r="CW469" i="1"/>
  <c r="V469" i="1" s="1"/>
  <c r="CX469" i="1"/>
  <c r="CY469" i="1"/>
  <c r="X469" i="1" s="1"/>
  <c r="CZ469" i="1"/>
  <c r="Y469" i="1" s="1"/>
  <c r="AL475" i="1" s="1"/>
  <c r="FR469" i="1"/>
  <c r="GL469" i="1"/>
  <c r="GN469" i="1"/>
  <c r="GP469" i="1"/>
  <c r="GV469" i="1"/>
  <c r="HC469" i="1"/>
  <c r="GX469" i="1" s="1"/>
  <c r="I470" i="1"/>
  <c r="K470" i="1"/>
  <c r="P470" i="1"/>
  <c r="CP470" i="1" s="1"/>
  <c r="O470" i="1" s="1"/>
  <c r="GM470" i="1" s="1"/>
  <c r="GO470" i="1" s="1"/>
  <c r="Q470" i="1"/>
  <c r="R470" i="1"/>
  <c r="U470" i="1"/>
  <c r="AC470" i="1"/>
  <c r="AB470" i="1" s="1"/>
  <c r="AD470" i="1"/>
  <c r="AE470" i="1"/>
  <c r="AF470" i="1"/>
  <c r="AG470" i="1"/>
  <c r="CU470" i="1" s="1"/>
  <c r="T470" i="1" s="1"/>
  <c r="AH470" i="1"/>
  <c r="CV470" i="1" s="1"/>
  <c r="AI470" i="1"/>
  <c r="CW470" i="1" s="1"/>
  <c r="AJ470" i="1"/>
  <c r="CX470" i="1" s="1"/>
  <c r="W470" i="1" s="1"/>
  <c r="CQ470" i="1"/>
  <c r="CR470" i="1"/>
  <c r="CS470" i="1"/>
  <c r="CT470" i="1"/>
  <c r="S470" i="1" s="1"/>
  <c r="CY470" i="1"/>
  <c r="X470" i="1" s="1"/>
  <c r="CZ470" i="1"/>
  <c r="Y470" i="1" s="1"/>
  <c r="FR470" i="1"/>
  <c r="GL470" i="1"/>
  <c r="GN470" i="1"/>
  <c r="GP470" i="1"/>
  <c r="CD475" i="1" s="1"/>
  <c r="GV470" i="1"/>
  <c r="HC470" i="1"/>
  <c r="GX470" i="1" s="1"/>
  <c r="I471" i="1"/>
  <c r="Q471" i="1" s="1"/>
  <c r="K471" i="1"/>
  <c r="Y471" i="1"/>
  <c r="AC471" i="1"/>
  <c r="AE471" i="1"/>
  <c r="AD471" i="1" s="1"/>
  <c r="AB471" i="1" s="1"/>
  <c r="AF471" i="1"/>
  <c r="AG471" i="1"/>
  <c r="CU471" i="1" s="1"/>
  <c r="T471" i="1" s="1"/>
  <c r="AH471" i="1"/>
  <c r="CV471" i="1" s="1"/>
  <c r="U471" i="1" s="1"/>
  <c r="AI471" i="1"/>
  <c r="CW471" i="1" s="1"/>
  <c r="V471" i="1" s="1"/>
  <c r="AJ471" i="1"/>
  <c r="CQ471" i="1"/>
  <c r="P471" i="1" s="1"/>
  <c r="CR471" i="1"/>
  <c r="CS471" i="1"/>
  <c r="R471" i="1" s="1"/>
  <c r="CT471" i="1"/>
  <c r="S471" i="1" s="1"/>
  <c r="CX471" i="1"/>
  <c r="W471" i="1" s="1"/>
  <c r="CY471" i="1"/>
  <c r="X471" i="1" s="1"/>
  <c r="CZ471" i="1"/>
  <c r="FR471" i="1"/>
  <c r="GL471" i="1"/>
  <c r="BZ475" i="1" s="1"/>
  <c r="BZ467" i="1" s="1"/>
  <c r="GN471" i="1"/>
  <c r="GP471" i="1"/>
  <c r="GV471" i="1"/>
  <c r="HC471" i="1"/>
  <c r="I472" i="1"/>
  <c r="K472" i="1"/>
  <c r="R472" i="1"/>
  <c r="S472" i="1"/>
  <c r="U472" i="1"/>
  <c r="W472" i="1"/>
  <c r="AB472" i="1"/>
  <c r="AC472" i="1"/>
  <c r="AE472" i="1"/>
  <c r="AD472" i="1" s="1"/>
  <c r="AF472" i="1"/>
  <c r="AG472" i="1"/>
  <c r="AH472" i="1"/>
  <c r="AI472" i="1"/>
  <c r="CW472" i="1" s="1"/>
  <c r="V472" i="1" s="1"/>
  <c r="AJ472" i="1"/>
  <c r="CQ472" i="1"/>
  <c r="P472" i="1" s="1"/>
  <c r="CR472" i="1"/>
  <c r="Q472" i="1" s="1"/>
  <c r="CS472" i="1"/>
  <c r="CT472" i="1"/>
  <c r="CU472" i="1"/>
  <c r="T472" i="1" s="1"/>
  <c r="CV472" i="1"/>
  <c r="CX472" i="1"/>
  <c r="CY472" i="1"/>
  <c r="X472" i="1" s="1"/>
  <c r="CZ472" i="1"/>
  <c r="Y472" i="1" s="1"/>
  <c r="FR472" i="1"/>
  <c r="GL472" i="1"/>
  <c r="GO472" i="1"/>
  <c r="GP472" i="1"/>
  <c r="GV472" i="1"/>
  <c r="HC472" i="1"/>
  <c r="GX472" i="1" s="1"/>
  <c r="I473" i="1"/>
  <c r="GX473" i="1" s="1"/>
  <c r="K473" i="1"/>
  <c r="P473" i="1"/>
  <c r="AC473" i="1"/>
  <c r="AB473" i="1" s="1"/>
  <c r="AD473" i="1"/>
  <c r="AE473" i="1"/>
  <c r="AF473" i="1"/>
  <c r="AG473" i="1"/>
  <c r="CU473" i="1" s="1"/>
  <c r="AH473" i="1"/>
  <c r="CV473" i="1" s="1"/>
  <c r="U473" i="1" s="1"/>
  <c r="AI473" i="1"/>
  <c r="CW473" i="1" s="1"/>
  <c r="AJ473" i="1"/>
  <c r="CX473" i="1" s="1"/>
  <c r="CQ473" i="1"/>
  <c r="CR473" i="1"/>
  <c r="CS473" i="1"/>
  <c r="R473" i="1" s="1"/>
  <c r="CT473" i="1"/>
  <c r="CY473" i="1"/>
  <c r="X473" i="1" s="1"/>
  <c r="CZ473" i="1"/>
  <c r="Y473" i="1" s="1"/>
  <c r="FR473" i="1"/>
  <c r="GL473" i="1"/>
  <c r="GN473" i="1"/>
  <c r="GP473" i="1"/>
  <c r="GV473" i="1"/>
  <c r="HC473" i="1"/>
  <c r="B475" i="1"/>
  <c r="B467" i="1" s="1"/>
  <c r="C475" i="1"/>
  <c r="C467" i="1" s="1"/>
  <c r="D475" i="1"/>
  <c r="D467" i="1" s="1"/>
  <c r="F475" i="1"/>
  <c r="F467" i="1" s="1"/>
  <c r="G475" i="1"/>
  <c r="G467" i="1" s="1"/>
  <c r="AO475" i="1"/>
  <c r="AO467" i="1" s="1"/>
  <c r="AQ475" i="1"/>
  <c r="AQ467" i="1" s="1"/>
  <c r="BX475" i="1"/>
  <c r="BY475" i="1"/>
  <c r="CK475" i="1"/>
  <c r="BB475" i="1" s="1"/>
  <c r="BB467" i="1" s="1"/>
  <c r="CL475" i="1"/>
  <c r="BC475" i="1" s="1"/>
  <c r="F491" i="1" s="1"/>
  <c r="CM475" i="1"/>
  <c r="BD475" i="1" s="1"/>
  <c r="F500" i="1" s="1"/>
  <c r="F485" i="1"/>
  <c r="F488" i="1"/>
  <c r="D505" i="1"/>
  <c r="E507" i="1"/>
  <c r="F507" i="1"/>
  <c r="G507" i="1"/>
  <c r="Z507" i="1"/>
  <c r="AA507" i="1"/>
  <c r="AM507" i="1"/>
  <c r="AN507" i="1"/>
  <c r="AO507" i="1"/>
  <c r="BE507" i="1"/>
  <c r="BF507" i="1"/>
  <c r="BG507" i="1"/>
  <c r="BH507" i="1"/>
  <c r="BI507" i="1"/>
  <c r="BJ507" i="1"/>
  <c r="BK507" i="1"/>
  <c r="BL507" i="1"/>
  <c r="BM507" i="1"/>
  <c r="BN507" i="1"/>
  <c r="BO507" i="1"/>
  <c r="BP507" i="1"/>
  <c r="BQ507" i="1"/>
  <c r="BR507" i="1"/>
  <c r="BS507" i="1"/>
  <c r="BT507" i="1"/>
  <c r="BU507" i="1"/>
  <c r="BV507" i="1"/>
  <c r="BW507" i="1"/>
  <c r="CN507" i="1"/>
  <c r="CO507" i="1"/>
  <c r="CP507" i="1"/>
  <c r="CQ507" i="1"/>
  <c r="CR507" i="1"/>
  <c r="CS507" i="1"/>
  <c r="CT507" i="1"/>
  <c r="CU507" i="1"/>
  <c r="CV507" i="1"/>
  <c r="CW507" i="1"/>
  <c r="CX507" i="1"/>
  <c r="CY507" i="1"/>
  <c r="CZ507" i="1"/>
  <c r="DA507" i="1"/>
  <c r="DB507" i="1"/>
  <c r="DC507" i="1"/>
  <c r="DD507" i="1"/>
  <c r="DE507" i="1"/>
  <c r="DF507" i="1"/>
  <c r="DG507" i="1"/>
  <c r="DH507" i="1"/>
  <c r="DI507" i="1"/>
  <c r="DJ507" i="1"/>
  <c r="DK507" i="1"/>
  <c r="DL507" i="1"/>
  <c r="DM507" i="1"/>
  <c r="DN507" i="1"/>
  <c r="DO507" i="1"/>
  <c r="DP507" i="1"/>
  <c r="DQ507" i="1"/>
  <c r="DR507" i="1"/>
  <c r="DS507" i="1"/>
  <c r="DT507" i="1"/>
  <c r="DU507" i="1"/>
  <c r="DV507" i="1"/>
  <c r="DW507" i="1"/>
  <c r="DX507" i="1"/>
  <c r="DY507" i="1"/>
  <c r="DZ507" i="1"/>
  <c r="EA507" i="1"/>
  <c r="EB507" i="1"/>
  <c r="EC507" i="1"/>
  <c r="ED507" i="1"/>
  <c r="EE507" i="1"/>
  <c r="EF507" i="1"/>
  <c r="EG507" i="1"/>
  <c r="EH507" i="1"/>
  <c r="EI507" i="1"/>
  <c r="EJ507" i="1"/>
  <c r="EK507" i="1"/>
  <c r="EL507" i="1"/>
  <c r="EM507" i="1"/>
  <c r="EN507" i="1"/>
  <c r="EO507" i="1"/>
  <c r="EP507" i="1"/>
  <c r="EQ507" i="1"/>
  <c r="ER507" i="1"/>
  <c r="ES507" i="1"/>
  <c r="ET507" i="1"/>
  <c r="EU507" i="1"/>
  <c r="EV507" i="1"/>
  <c r="EW507" i="1"/>
  <c r="EX507" i="1"/>
  <c r="EY507" i="1"/>
  <c r="EZ507" i="1"/>
  <c r="FA507" i="1"/>
  <c r="FB507" i="1"/>
  <c r="FC507" i="1"/>
  <c r="FD507" i="1"/>
  <c r="FE507" i="1"/>
  <c r="FF507" i="1"/>
  <c r="FG507" i="1"/>
  <c r="FH507" i="1"/>
  <c r="FI507" i="1"/>
  <c r="FJ507" i="1"/>
  <c r="FK507" i="1"/>
  <c r="FL507" i="1"/>
  <c r="FM507" i="1"/>
  <c r="FN507" i="1"/>
  <c r="FO507" i="1"/>
  <c r="FP507" i="1"/>
  <c r="FQ507" i="1"/>
  <c r="FR507" i="1"/>
  <c r="FS507" i="1"/>
  <c r="FT507" i="1"/>
  <c r="FU507" i="1"/>
  <c r="FV507" i="1"/>
  <c r="FW507" i="1"/>
  <c r="FX507" i="1"/>
  <c r="FY507" i="1"/>
  <c r="FZ507" i="1"/>
  <c r="GA507" i="1"/>
  <c r="GB507" i="1"/>
  <c r="GC507" i="1"/>
  <c r="GD507" i="1"/>
  <c r="GE507" i="1"/>
  <c r="GF507" i="1"/>
  <c r="GG507" i="1"/>
  <c r="GH507" i="1"/>
  <c r="GI507" i="1"/>
  <c r="GJ507" i="1"/>
  <c r="GK507" i="1"/>
  <c r="GL507" i="1"/>
  <c r="GM507" i="1"/>
  <c r="GN507" i="1"/>
  <c r="GO507" i="1"/>
  <c r="GP507" i="1"/>
  <c r="GQ507" i="1"/>
  <c r="GR507" i="1"/>
  <c r="GS507" i="1"/>
  <c r="GT507" i="1"/>
  <c r="GU507" i="1"/>
  <c r="GV507" i="1"/>
  <c r="GW507" i="1"/>
  <c r="GX507" i="1"/>
  <c r="P509" i="1"/>
  <c r="S509" i="1"/>
  <c r="AC509" i="1"/>
  <c r="AE509" i="1"/>
  <c r="AD509" i="1" s="1"/>
  <c r="AB509" i="1" s="1"/>
  <c r="AF509" i="1"/>
  <c r="AG509" i="1"/>
  <c r="CU509" i="1" s="1"/>
  <c r="T509" i="1" s="1"/>
  <c r="AH509" i="1"/>
  <c r="CV509" i="1" s="1"/>
  <c r="U509" i="1" s="1"/>
  <c r="AI509" i="1"/>
  <c r="CW509" i="1" s="1"/>
  <c r="V509" i="1" s="1"/>
  <c r="AJ509" i="1"/>
  <c r="CX509" i="1" s="1"/>
  <c r="W509" i="1" s="1"/>
  <c r="CQ509" i="1"/>
  <c r="CR509" i="1"/>
  <c r="Q509" i="1" s="1"/>
  <c r="CS509" i="1"/>
  <c r="R509" i="1" s="1"/>
  <c r="CT509" i="1"/>
  <c r="CY509" i="1"/>
  <c r="X509" i="1" s="1"/>
  <c r="FR509" i="1"/>
  <c r="GL509" i="1"/>
  <c r="GO509" i="1"/>
  <c r="GP509" i="1"/>
  <c r="GV509" i="1"/>
  <c r="HC509" i="1" s="1"/>
  <c r="GX509" i="1" s="1"/>
  <c r="HG509" i="1"/>
  <c r="Q510" i="1"/>
  <c r="U510" i="1"/>
  <c r="X510" i="1"/>
  <c r="AC510" i="1"/>
  <c r="AE510" i="1"/>
  <c r="AD510" i="1" s="1"/>
  <c r="AB510" i="1" s="1"/>
  <c r="AF510" i="1"/>
  <c r="AG510" i="1"/>
  <c r="CU510" i="1" s="1"/>
  <c r="T510" i="1" s="1"/>
  <c r="AH510" i="1"/>
  <c r="CV510" i="1" s="1"/>
  <c r="AI510" i="1"/>
  <c r="AJ510" i="1"/>
  <c r="CQ510" i="1"/>
  <c r="P510" i="1" s="1"/>
  <c r="CR510" i="1"/>
  <c r="CS510" i="1"/>
  <c r="R510" i="1" s="1"/>
  <c r="CT510" i="1"/>
  <c r="S510" i="1" s="1"/>
  <c r="CW510" i="1"/>
  <c r="V510" i="1" s="1"/>
  <c r="CX510" i="1"/>
  <c r="W510" i="1" s="1"/>
  <c r="CY510" i="1"/>
  <c r="CZ510" i="1"/>
  <c r="Y510" i="1" s="1"/>
  <c r="FR510" i="1"/>
  <c r="BY535" i="1" s="1"/>
  <c r="GL510" i="1"/>
  <c r="BZ535" i="1" s="1"/>
  <c r="GO510" i="1"/>
  <c r="CC535" i="1" s="1"/>
  <c r="GP510" i="1"/>
  <c r="CD535" i="1" s="1"/>
  <c r="GV510" i="1"/>
  <c r="HC510" i="1" s="1"/>
  <c r="GX510" i="1" s="1"/>
  <c r="HG510" i="1"/>
  <c r="P511" i="1"/>
  <c r="AC511" i="1"/>
  <c r="AD511" i="1"/>
  <c r="AE511" i="1"/>
  <c r="AF511" i="1"/>
  <c r="AG511" i="1"/>
  <c r="AH511" i="1"/>
  <c r="AI511" i="1"/>
  <c r="AJ511" i="1"/>
  <c r="CX511" i="1" s="1"/>
  <c r="W511" i="1" s="1"/>
  <c r="CQ511" i="1"/>
  <c r="CR511" i="1"/>
  <c r="Q511" i="1" s="1"/>
  <c r="CS511" i="1"/>
  <c r="R511" i="1" s="1"/>
  <c r="CT511" i="1"/>
  <c r="S511" i="1" s="1"/>
  <c r="CU511" i="1"/>
  <c r="T511" i="1" s="1"/>
  <c r="CV511" i="1"/>
  <c r="U511" i="1" s="1"/>
  <c r="CW511" i="1"/>
  <c r="V511" i="1" s="1"/>
  <c r="FR511" i="1"/>
  <c r="GL511" i="1"/>
  <c r="GO511" i="1"/>
  <c r="GP511" i="1"/>
  <c r="GV511" i="1"/>
  <c r="HC511" i="1" s="1"/>
  <c r="GX511" i="1" s="1"/>
  <c r="HG511" i="1"/>
  <c r="P512" i="1"/>
  <c r="S512" i="1"/>
  <c r="AC512" i="1"/>
  <c r="AB512" i="1" s="1"/>
  <c r="AE512" i="1"/>
  <c r="AD512" i="1" s="1"/>
  <c r="AF512" i="1"/>
  <c r="AG512" i="1"/>
  <c r="AH512" i="1"/>
  <c r="CV512" i="1" s="1"/>
  <c r="U512" i="1" s="1"/>
  <c r="AI512" i="1"/>
  <c r="CW512" i="1" s="1"/>
  <c r="V512" i="1" s="1"/>
  <c r="AJ512" i="1"/>
  <c r="CX512" i="1" s="1"/>
  <c r="W512" i="1" s="1"/>
  <c r="CQ512" i="1"/>
  <c r="CR512" i="1"/>
  <c r="Q512" i="1" s="1"/>
  <c r="CS512" i="1"/>
  <c r="R512" i="1" s="1"/>
  <c r="CT512" i="1"/>
  <c r="CU512" i="1"/>
  <c r="T512" i="1" s="1"/>
  <c r="FR512" i="1"/>
  <c r="GL512" i="1"/>
  <c r="GO512" i="1"/>
  <c r="GP512" i="1"/>
  <c r="GV512" i="1"/>
  <c r="HC512" i="1" s="1"/>
  <c r="GX512" i="1" s="1"/>
  <c r="HG512" i="1"/>
  <c r="Q513" i="1"/>
  <c r="R513" i="1"/>
  <c r="CZ513" i="1" s="1"/>
  <c r="Y513" i="1" s="1"/>
  <c r="AC513" i="1"/>
  <c r="AD513" i="1"/>
  <c r="AE513" i="1"/>
  <c r="AF513" i="1"/>
  <c r="AG513" i="1"/>
  <c r="CU513" i="1" s="1"/>
  <c r="T513" i="1" s="1"/>
  <c r="AH513" i="1"/>
  <c r="CV513" i="1" s="1"/>
  <c r="U513" i="1" s="1"/>
  <c r="AI513" i="1"/>
  <c r="AJ513" i="1"/>
  <c r="CQ513" i="1"/>
  <c r="P513" i="1" s="1"/>
  <c r="CP513" i="1" s="1"/>
  <c r="O513" i="1" s="1"/>
  <c r="CR513" i="1"/>
  <c r="CS513" i="1"/>
  <c r="CT513" i="1"/>
  <c r="S513" i="1" s="1"/>
  <c r="CW513" i="1"/>
  <c r="V513" i="1" s="1"/>
  <c r="CX513" i="1"/>
  <c r="W513" i="1" s="1"/>
  <c r="FR513" i="1"/>
  <c r="GL513" i="1"/>
  <c r="GO513" i="1"/>
  <c r="GP513" i="1"/>
  <c r="GV513" i="1"/>
  <c r="HC513" i="1"/>
  <c r="GX513" i="1" s="1"/>
  <c r="HG513" i="1"/>
  <c r="S514" i="1"/>
  <c r="W514" i="1"/>
  <c r="X514" i="1"/>
  <c r="AC514" i="1"/>
  <c r="AB514" i="1" s="1"/>
  <c r="AD514" i="1"/>
  <c r="AE514" i="1"/>
  <c r="AF514" i="1"/>
  <c r="AG514" i="1"/>
  <c r="CU514" i="1" s="1"/>
  <c r="T514" i="1" s="1"/>
  <c r="AH514" i="1"/>
  <c r="AI514" i="1"/>
  <c r="AJ514" i="1"/>
  <c r="CQ514" i="1"/>
  <c r="P514" i="1" s="1"/>
  <c r="CP514" i="1" s="1"/>
  <c r="O514" i="1" s="1"/>
  <c r="CR514" i="1"/>
  <c r="Q514" i="1" s="1"/>
  <c r="CS514" i="1"/>
  <c r="R514" i="1" s="1"/>
  <c r="CT514" i="1"/>
  <c r="CV514" i="1"/>
  <c r="U514" i="1" s="1"/>
  <c r="CW514" i="1"/>
  <c r="V514" i="1" s="1"/>
  <c r="CX514" i="1"/>
  <c r="CY514" i="1"/>
  <c r="CZ514" i="1"/>
  <c r="Y514" i="1" s="1"/>
  <c r="GM514" i="1" s="1"/>
  <c r="GN514" i="1" s="1"/>
  <c r="FR514" i="1"/>
  <c r="GL514" i="1"/>
  <c r="GO514" i="1"/>
  <c r="GP514" i="1"/>
  <c r="GV514" i="1"/>
  <c r="HC514" i="1" s="1"/>
  <c r="GX514" i="1" s="1"/>
  <c r="HG514" i="1"/>
  <c r="Q515" i="1"/>
  <c r="S515" i="1"/>
  <c r="V515" i="1"/>
  <c r="W515" i="1"/>
  <c r="AB515" i="1"/>
  <c r="AC515" i="1"/>
  <c r="AD515" i="1"/>
  <c r="AE515" i="1"/>
  <c r="AF515" i="1"/>
  <c r="AG515" i="1"/>
  <c r="AH515" i="1"/>
  <c r="CV515" i="1" s="1"/>
  <c r="U515" i="1" s="1"/>
  <c r="AI515" i="1"/>
  <c r="AJ515" i="1"/>
  <c r="CQ515" i="1"/>
  <c r="P515" i="1" s="1"/>
  <c r="CP515" i="1" s="1"/>
  <c r="O515" i="1" s="1"/>
  <c r="CR515" i="1"/>
  <c r="CS515" i="1"/>
  <c r="R515" i="1" s="1"/>
  <c r="CY515" i="1" s="1"/>
  <c r="X515" i="1" s="1"/>
  <c r="CT515" i="1"/>
  <c r="CU515" i="1"/>
  <c r="T515" i="1" s="1"/>
  <c r="CW515" i="1"/>
  <c r="CX515" i="1"/>
  <c r="FR515" i="1"/>
  <c r="GL515" i="1"/>
  <c r="GO515" i="1"/>
  <c r="GP515" i="1"/>
  <c r="GV515" i="1"/>
  <c r="HC515" i="1"/>
  <c r="GX515" i="1" s="1"/>
  <c r="HG515" i="1"/>
  <c r="P516" i="1"/>
  <c r="Q516" i="1"/>
  <c r="AC516" i="1"/>
  <c r="AD516" i="1"/>
  <c r="AE516" i="1"/>
  <c r="AF516" i="1"/>
  <c r="AG516" i="1"/>
  <c r="CU516" i="1" s="1"/>
  <c r="T516" i="1" s="1"/>
  <c r="AH516" i="1"/>
  <c r="CV516" i="1" s="1"/>
  <c r="U516" i="1" s="1"/>
  <c r="AI516" i="1"/>
  <c r="CW516" i="1" s="1"/>
  <c r="V516" i="1" s="1"/>
  <c r="AJ516" i="1"/>
  <c r="CX516" i="1" s="1"/>
  <c r="W516" i="1" s="1"/>
  <c r="CQ516" i="1"/>
  <c r="CR516" i="1"/>
  <c r="CS516" i="1"/>
  <c r="R516" i="1" s="1"/>
  <c r="CT516" i="1"/>
  <c r="S516" i="1" s="1"/>
  <c r="FR516" i="1"/>
  <c r="GL516" i="1"/>
  <c r="GO516" i="1"/>
  <c r="GP516" i="1"/>
  <c r="GV516" i="1"/>
  <c r="HC516" i="1"/>
  <c r="GX516" i="1" s="1"/>
  <c r="HG516" i="1"/>
  <c r="P517" i="1"/>
  <c r="CP517" i="1" s="1"/>
  <c r="O517" i="1" s="1"/>
  <c r="GM517" i="1" s="1"/>
  <c r="GN517" i="1" s="1"/>
  <c r="R517" i="1"/>
  <c r="V517" i="1"/>
  <c r="Y517" i="1"/>
  <c r="AC517" i="1"/>
  <c r="AB517" i="1" s="1"/>
  <c r="AD517" i="1"/>
  <c r="AE517" i="1"/>
  <c r="AF517" i="1"/>
  <c r="AG517" i="1"/>
  <c r="AH517" i="1"/>
  <c r="CV517" i="1" s="1"/>
  <c r="U517" i="1" s="1"/>
  <c r="AI517" i="1"/>
  <c r="CW517" i="1" s="1"/>
  <c r="AJ517" i="1"/>
  <c r="CQ517" i="1"/>
  <c r="CR517" i="1"/>
  <c r="Q517" i="1" s="1"/>
  <c r="CS517" i="1"/>
  <c r="CT517" i="1"/>
  <c r="S517" i="1" s="1"/>
  <c r="CU517" i="1"/>
  <c r="T517" i="1" s="1"/>
  <c r="CX517" i="1"/>
  <c r="W517" i="1" s="1"/>
  <c r="CY517" i="1"/>
  <c r="X517" i="1" s="1"/>
  <c r="CZ517" i="1"/>
  <c r="FR517" i="1"/>
  <c r="GL517" i="1"/>
  <c r="GO517" i="1"/>
  <c r="GP517" i="1"/>
  <c r="GV517" i="1"/>
  <c r="HC517" i="1" s="1"/>
  <c r="GX517" i="1" s="1"/>
  <c r="HG517" i="1"/>
  <c r="Q518" i="1"/>
  <c r="T518" i="1"/>
  <c r="AC518" i="1"/>
  <c r="AE518" i="1"/>
  <c r="AD518" i="1" s="1"/>
  <c r="AB518" i="1" s="1"/>
  <c r="AF518" i="1"/>
  <c r="AG518" i="1"/>
  <c r="AH518" i="1"/>
  <c r="AI518" i="1"/>
  <c r="AJ518" i="1"/>
  <c r="CQ518" i="1"/>
  <c r="P518" i="1" s="1"/>
  <c r="CP518" i="1" s="1"/>
  <c r="O518" i="1" s="1"/>
  <c r="CR518" i="1"/>
  <c r="CS518" i="1"/>
  <c r="R518" i="1" s="1"/>
  <c r="CT518" i="1"/>
  <c r="S518" i="1" s="1"/>
  <c r="CU518" i="1"/>
  <c r="CV518" i="1"/>
  <c r="U518" i="1" s="1"/>
  <c r="CW518" i="1"/>
  <c r="V518" i="1" s="1"/>
  <c r="CX518" i="1"/>
  <c r="W518" i="1" s="1"/>
  <c r="CY518" i="1"/>
  <c r="X518" i="1" s="1"/>
  <c r="CZ518" i="1"/>
  <c r="Y518" i="1" s="1"/>
  <c r="FR518" i="1"/>
  <c r="GL518" i="1"/>
  <c r="GO518" i="1"/>
  <c r="GP518" i="1"/>
  <c r="GV518" i="1"/>
  <c r="HC518" i="1"/>
  <c r="GX518" i="1" s="1"/>
  <c r="HG518" i="1"/>
  <c r="Q519" i="1"/>
  <c r="U519" i="1"/>
  <c r="V519" i="1"/>
  <c r="W519" i="1"/>
  <c r="AC519" i="1"/>
  <c r="AE519" i="1"/>
  <c r="AD519" i="1" s="1"/>
  <c r="AB519" i="1" s="1"/>
  <c r="AF519" i="1"/>
  <c r="AG519" i="1"/>
  <c r="CU519" i="1" s="1"/>
  <c r="T519" i="1" s="1"/>
  <c r="AH519" i="1"/>
  <c r="AI519" i="1"/>
  <c r="AJ519" i="1"/>
  <c r="CX519" i="1" s="1"/>
  <c r="CQ519" i="1"/>
  <c r="P519" i="1" s="1"/>
  <c r="CR519" i="1"/>
  <c r="CS519" i="1"/>
  <c r="R519" i="1" s="1"/>
  <c r="CT519" i="1"/>
  <c r="S519" i="1" s="1"/>
  <c r="CV519" i="1"/>
  <c r="CW519" i="1"/>
  <c r="FR519" i="1"/>
  <c r="GL519" i="1"/>
  <c r="GO519" i="1"/>
  <c r="GP519" i="1"/>
  <c r="GV519" i="1"/>
  <c r="HC519" i="1" s="1"/>
  <c r="GX519" i="1" s="1"/>
  <c r="HG519" i="1"/>
  <c r="P520" i="1"/>
  <c r="R520" i="1"/>
  <c r="S520" i="1"/>
  <c r="AC520" i="1"/>
  <c r="AE520" i="1"/>
  <c r="AD520" i="1" s="1"/>
  <c r="AB520" i="1" s="1"/>
  <c r="AF520" i="1"/>
  <c r="AG520" i="1"/>
  <c r="CU520" i="1" s="1"/>
  <c r="T520" i="1" s="1"/>
  <c r="AH520" i="1"/>
  <c r="CV520" i="1" s="1"/>
  <c r="U520" i="1" s="1"/>
  <c r="AI520" i="1"/>
  <c r="CW520" i="1" s="1"/>
  <c r="V520" i="1" s="1"/>
  <c r="AJ520" i="1"/>
  <c r="CX520" i="1" s="1"/>
  <c r="W520" i="1" s="1"/>
  <c r="CQ520" i="1"/>
  <c r="CR520" i="1"/>
  <c r="Q520" i="1" s="1"/>
  <c r="CP520" i="1" s="1"/>
  <c r="O520" i="1" s="1"/>
  <c r="CS520" i="1"/>
  <c r="CT520" i="1"/>
  <c r="CY520" i="1"/>
  <c r="X520" i="1" s="1"/>
  <c r="FR520" i="1"/>
  <c r="GL520" i="1"/>
  <c r="GO520" i="1"/>
  <c r="GP520" i="1"/>
  <c r="GV520" i="1"/>
  <c r="HC520" i="1" s="1"/>
  <c r="GX520" i="1" s="1"/>
  <c r="HG520" i="1"/>
  <c r="P521" i="1"/>
  <c r="T521" i="1"/>
  <c r="AC521" i="1"/>
  <c r="AB521" i="1" s="1"/>
  <c r="AD521" i="1"/>
  <c r="AE521" i="1"/>
  <c r="AF521" i="1"/>
  <c r="AG521" i="1"/>
  <c r="CU521" i="1" s="1"/>
  <c r="AH521" i="1"/>
  <c r="AI521" i="1"/>
  <c r="AJ521" i="1"/>
  <c r="CQ521" i="1"/>
  <c r="CR521" i="1"/>
  <c r="Q521" i="1" s="1"/>
  <c r="CS521" i="1"/>
  <c r="R521" i="1" s="1"/>
  <c r="CT521" i="1"/>
  <c r="S521" i="1" s="1"/>
  <c r="CY521" i="1" s="1"/>
  <c r="X521" i="1" s="1"/>
  <c r="CV521" i="1"/>
  <c r="U521" i="1" s="1"/>
  <c r="CW521" i="1"/>
  <c r="V521" i="1" s="1"/>
  <c r="CX521" i="1"/>
  <c r="W521" i="1" s="1"/>
  <c r="FR521" i="1"/>
  <c r="GL521" i="1"/>
  <c r="GO521" i="1"/>
  <c r="GP521" i="1"/>
  <c r="GV521" i="1"/>
  <c r="HC521" i="1" s="1"/>
  <c r="GX521" i="1" s="1"/>
  <c r="HG521" i="1"/>
  <c r="AC522" i="1"/>
  <c r="AB522" i="1" s="1"/>
  <c r="AE522" i="1"/>
  <c r="AD522" i="1" s="1"/>
  <c r="AF522" i="1"/>
  <c r="AG522" i="1"/>
  <c r="AH522" i="1"/>
  <c r="AI522" i="1"/>
  <c r="CW522" i="1" s="1"/>
  <c r="V522" i="1" s="1"/>
  <c r="AJ522" i="1"/>
  <c r="CX522" i="1" s="1"/>
  <c r="W522" i="1" s="1"/>
  <c r="CQ522" i="1"/>
  <c r="P522" i="1" s="1"/>
  <c r="CP522" i="1" s="1"/>
  <c r="O522" i="1" s="1"/>
  <c r="CR522" i="1"/>
  <c r="Q522" i="1" s="1"/>
  <c r="CS522" i="1"/>
  <c r="R522" i="1" s="1"/>
  <c r="CT522" i="1"/>
  <c r="S522" i="1" s="1"/>
  <c r="CU522" i="1"/>
  <c r="T522" i="1" s="1"/>
  <c r="CV522" i="1"/>
  <c r="U522" i="1" s="1"/>
  <c r="FR522" i="1"/>
  <c r="GL522" i="1"/>
  <c r="GO522" i="1"/>
  <c r="GP522" i="1"/>
  <c r="GV522" i="1"/>
  <c r="HC522" i="1"/>
  <c r="GX522" i="1" s="1"/>
  <c r="HG522" i="1"/>
  <c r="P523" i="1"/>
  <c r="CP523" i="1" s="1"/>
  <c r="O523" i="1" s="1"/>
  <c r="U523" i="1"/>
  <c r="AC523" i="1"/>
  <c r="AE523" i="1"/>
  <c r="AD523" i="1" s="1"/>
  <c r="AF523" i="1"/>
  <c r="AG523" i="1"/>
  <c r="AH523" i="1"/>
  <c r="CV523" i="1" s="1"/>
  <c r="AI523" i="1"/>
  <c r="CW523" i="1" s="1"/>
  <c r="V523" i="1" s="1"/>
  <c r="AJ523" i="1"/>
  <c r="CX523" i="1" s="1"/>
  <c r="W523" i="1" s="1"/>
  <c r="CQ523" i="1"/>
  <c r="CR523" i="1"/>
  <c r="Q523" i="1" s="1"/>
  <c r="CS523" i="1"/>
  <c r="R523" i="1" s="1"/>
  <c r="CT523" i="1"/>
  <c r="S523" i="1" s="1"/>
  <c r="CU523" i="1"/>
  <c r="T523" i="1" s="1"/>
  <c r="FR523" i="1"/>
  <c r="GL523" i="1"/>
  <c r="GO523" i="1"/>
  <c r="GP523" i="1"/>
  <c r="GV523" i="1"/>
  <c r="HC523" i="1"/>
  <c r="GX523" i="1" s="1"/>
  <c r="HG523" i="1"/>
  <c r="P524" i="1"/>
  <c r="CP524" i="1" s="1"/>
  <c r="O524" i="1" s="1"/>
  <c r="GM524" i="1" s="1"/>
  <c r="GN524" i="1" s="1"/>
  <c r="Q524" i="1"/>
  <c r="S524" i="1"/>
  <c r="W524" i="1"/>
  <c r="X524" i="1"/>
  <c r="AC524" i="1"/>
  <c r="AD524" i="1"/>
  <c r="AB524" i="1" s="1"/>
  <c r="AE524" i="1"/>
  <c r="AF524" i="1"/>
  <c r="AG524" i="1"/>
  <c r="CU524" i="1" s="1"/>
  <c r="T524" i="1" s="1"/>
  <c r="AH524" i="1"/>
  <c r="AI524" i="1"/>
  <c r="AJ524" i="1"/>
  <c r="CX524" i="1" s="1"/>
  <c r="CQ524" i="1"/>
  <c r="CR524" i="1"/>
  <c r="CS524" i="1"/>
  <c r="R524" i="1" s="1"/>
  <c r="CT524" i="1"/>
  <c r="CV524" i="1"/>
  <c r="U524" i="1" s="1"/>
  <c r="CW524" i="1"/>
  <c r="V524" i="1" s="1"/>
  <c r="CY524" i="1"/>
  <c r="CZ524" i="1"/>
  <c r="Y524" i="1" s="1"/>
  <c r="FR524" i="1"/>
  <c r="GL524" i="1"/>
  <c r="GO524" i="1"/>
  <c r="GP524" i="1"/>
  <c r="GV524" i="1"/>
  <c r="HC524" i="1" s="1"/>
  <c r="GX524" i="1"/>
  <c r="HG524" i="1"/>
  <c r="R525" i="1"/>
  <c r="U525" i="1"/>
  <c r="V525" i="1"/>
  <c r="AC525" i="1"/>
  <c r="AB525" i="1" s="1"/>
  <c r="AD525" i="1"/>
  <c r="AE525" i="1"/>
  <c r="AF525" i="1"/>
  <c r="AG525" i="1"/>
  <c r="AH525" i="1"/>
  <c r="AI525" i="1"/>
  <c r="AJ525" i="1"/>
  <c r="CQ525" i="1"/>
  <c r="P525" i="1" s="1"/>
  <c r="CR525" i="1"/>
  <c r="Q525" i="1" s="1"/>
  <c r="CS525" i="1"/>
  <c r="CT525" i="1"/>
  <c r="S525" i="1" s="1"/>
  <c r="CU525" i="1"/>
  <c r="T525" i="1" s="1"/>
  <c r="CV525" i="1"/>
  <c r="CW525" i="1"/>
  <c r="CX525" i="1"/>
  <c r="W525" i="1" s="1"/>
  <c r="FR525" i="1"/>
  <c r="GL525" i="1"/>
  <c r="GO525" i="1"/>
  <c r="GP525" i="1"/>
  <c r="GV525" i="1"/>
  <c r="HC525" i="1"/>
  <c r="GX525" i="1" s="1"/>
  <c r="HG525" i="1"/>
  <c r="AC526" i="1"/>
  <c r="AE526" i="1"/>
  <c r="AD526" i="1" s="1"/>
  <c r="AF526" i="1"/>
  <c r="AG526" i="1"/>
  <c r="CU526" i="1" s="1"/>
  <c r="T526" i="1" s="1"/>
  <c r="AH526" i="1"/>
  <c r="CV526" i="1" s="1"/>
  <c r="U526" i="1" s="1"/>
  <c r="AI526" i="1"/>
  <c r="AJ526" i="1"/>
  <c r="CX526" i="1" s="1"/>
  <c r="W526" i="1" s="1"/>
  <c r="CQ526" i="1"/>
  <c r="P526" i="1" s="1"/>
  <c r="CR526" i="1"/>
  <c r="Q526" i="1" s="1"/>
  <c r="CS526" i="1"/>
  <c r="R526" i="1" s="1"/>
  <c r="CT526" i="1"/>
  <c r="S526" i="1" s="1"/>
  <c r="CW526" i="1"/>
  <c r="V526" i="1" s="1"/>
  <c r="FR526" i="1"/>
  <c r="GL526" i="1"/>
  <c r="GO526" i="1"/>
  <c r="GP526" i="1"/>
  <c r="GV526" i="1"/>
  <c r="HC526" i="1" s="1"/>
  <c r="GX526" i="1" s="1"/>
  <c r="HG526" i="1"/>
  <c r="S527" i="1"/>
  <c r="CZ527" i="1" s="1"/>
  <c r="Y527" i="1" s="1"/>
  <c r="AC527" i="1"/>
  <c r="AE527" i="1"/>
  <c r="AD527" i="1" s="1"/>
  <c r="AB527" i="1" s="1"/>
  <c r="AF527" i="1"/>
  <c r="AG527" i="1"/>
  <c r="CU527" i="1" s="1"/>
  <c r="T527" i="1" s="1"/>
  <c r="AH527" i="1"/>
  <c r="CV527" i="1" s="1"/>
  <c r="U527" i="1" s="1"/>
  <c r="AI527" i="1"/>
  <c r="CW527" i="1" s="1"/>
  <c r="V527" i="1" s="1"/>
  <c r="AJ527" i="1"/>
  <c r="CX527" i="1" s="1"/>
  <c r="W527" i="1" s="1"/>
  <c r="CQ527" i="1"/>
  <c r="P527" i="1" s="1"/>
  <c r="CR527" i="1"/>
  <c r="Q527" i="1" s="1"/>
  <c r="CS527" i="1"/>
  <c r="R527" i="1" s="1"/>
  <c r="CY527" i="1" s="1"/>
  <c r="X527" i="1" s="1"/>
  <c r="CT527" i="1"/>
  <c r="FR527" i="1"/>
  <c r="GL527" i="1"/>
  <c r="GO527" i="1"/>
  <c r="GP527" i="1"/>
  <c r="GV527" i="1"/>
  <c r="HC527" i="1"/>
  <c r="GX527" i="1" s="1"/>
  <c r="HG527" i="1"/>
  <c r="Q528" i="1"/>
  <c r="U528" i="1"/>
  <c r="V528" i="1"/>
  <c r="AC528" i="1"/>
  <c r="AE528" i="1"/>
  <c r="AD528" i="1" s="1"/>
  <c r="AB528" i="1" s="1"/>
  <c r="AF528" i="1"/>
  <c r="AG528" i="1"/>
  <c r="AH528" i="1"/>
  <c r="CV528" i="1" s="1"/>
  <c r="AI528" i="1"/>
  <c r="AJ528" i="1"/>
  <c r="CQ528" i="1"/>
  <c r="P528" i="1" s="1"/>
  <c r="CR528" i="1"/>
  <c r="CS528" i="1"/>
  <c r="R528" i="1" s="1"/>
  <c r="CY528" i="1" s="1"/>
  <c r="X528" i="1" s="1"/>
  <c r="CT528" i="1"/>
  <c r="S528" i="1" s="1"/>
  <c r="CZ528" i="1" s="1"/>
  <c r="Y528" i="1" s="1"/>
  <c r="CU528" i="1"/>
  <c r="T528" i="1" s="1"/>
  <c r="CW528" i="1"/>
  <c r="CX528" i="1"/>
  <c r="W528" i="1" s="1"/>
  <c r="FR528" i="1"/>
  <c r="GL528" i="1"/>
  <c r="GO528" i="1"/>
  <c r="GP528" i="1"/>
  <c r="GV528" i="1"/>
  <c r="GX528" i="1"/>
  <c r="HC528" i="1"/>
  <c r="HG528" i="1"/>
  <c r="P529" i="1"/>
  <c r="CP529" i="1" s="1"/>
  <c r="O529" i="1" s="1"/>
  <c r="Q529" i="1"/>
  <c r="S529" i="1"/>
  <c r="CY529" i="1" s="1"/>
  <c r="X529" i="1" s="1"/>
  <c r="T529" i="1"/>
  <c r="V529" i="1"/>
  <c r="AC529" i="1"/>
  <c r="AB529" i="1" s="1"/>
  <c r="AD529" i="1"/>
  <c r="AE529" i="1"/>
  <c r="AF529" i="1"/>
  <c r="AG529" i="1"/>
  <c r="AH529" i="1"/>
  <c r="AI529" i="1"/>
  <c r="AJ529" i="1"/>
  <c r="CX529" i="1" s="1"/>
  <c r="W529" i="1" s="1"/>
  <c r="CQ529" i="1"/>
  <c r="CR529" i="1"/>
  <c r="CS529" i="1"/>
  <c r="R529" i="1" s="1"/>
  <c r="CT529" i="1"/>
  <c r="CU529" i="1"/>
  <c r="CV529" i="1"/>
  <c r="U529" i="1" s="1"/>
  <c r="CW529" i="1"/>
  <c r="FR529" i="1"/>
  <c r="GL529" i="1"/>
  <c r="GO529" i="1"/>
  <c r="GP529" i="1"/>
  <c r="GV529" i="1"/>
  <c r="HC529" i="1" s="1"/>
  <c r="GX529" i="1"/>
  <c r="HG529" i="1"/>
  <c r="P530" i="1"/>
  <c r="R530" i="1"/>
  <c r="U530" i="1"/>
  <c r="AC530" i="1"/>
  <c r="AE530" i="1"/>
  <c r="AD530" i="1" s="1"/>
  <c r="AF530" i="1"/>
  <c r="AG530" i="1"/>
  <c r="AH530" i="1"/>
  <c r="AI530" i="1"/>
  <c r="CW530" i="1" s="1"/>
  <c r="V530" i="1" s="1"/>
  <c r="AJ530" i="1"/>
  <c r="CX530" i="1" s="1"/>
  <c r="W530" i="1" s="1"/>
  <c r="CQ530" i="1"/>
  <c r="CR530" i="1"/>
  <c r="Q530" i="1" s="1"/>
  <c r="CS530" i="1"/>
  <c r="CT530" i="1"/>
  <c r="S530" i="1" s="1"/>
  <c r="CU530" i="1"/>
  <c r="T530" i="1" s="1"/>
  <c r="CV530" i="1"/>
  <c r="FR530" i="1"/>
  <c r="GL530" i="1"/>
  <c r="GO530" i="1"/>
  <c r="GP530" i="1"/>
  <c r="GV530" i="1"/>
  <c r="HC530" i="1"/>
  <c r="GX530" i="1" s="1"/>
  <c r="HG530" i="1"/>
  <c r="P531" i="1"/>
  <c r="CP531" i="1" s="1"/>
  <c r="O531" i="1" s="1"/>
  <c r="Q531" i="1"/>
  <c r="R531" i="1"/>
  <c r="X531" i="1"/>
  <c r="Y531" i="1"/>
  <c r="AC531" i="1"/>
  <c r="AD531" i="1"/>
  <c r="AE531" i="1"/>
  <c r="AF531" i="1"/>
  <c r="AG531" i="1"/>
  <c r="CU531" i="1" s="1"/>
  <c r="T531" i="1" s="1"/>
  <c r="AH531" i="1"/>
  <c r="CV531" i="1" s="1"/>
  <c r="U531" i="1" s="1"/>
  <c r="AI531" i="1"/>
  <c r="AJ531" i="1"/>
  <c r="CQ531" i="1"/>
  <c r="CR531" i="1"/>
  <c r="CS531" i="1"/>
  <c r="CT531" i="1"/>
  <c r="S531" i="1" s="1"/>
  <c r="CW531" i="1"/>
  <c r="V531" i="1" s="1"/>
  <c r="CX531" i="1"/>
  <c r="W531" i="1" s="1"/>
  <c r="CY531" i="1"/>
  <c r="CZ531" i="1"/>
  <c r="FR531" i="1"/>
  <c r="GL531" i="1"/>
  <c r="GO531" i="1"/>
  <c r="GP531" i="1"/>
  <c r="GV531" i="1"/>
  <c r="HC531" i="1" s="1"/>
  <c r="GX531" i="1" s="1"/>
  <c r="HG531" i="1"/>
  <c r="Q532" i="1"/>
  <c r="W532" i="1"/>
  <c r="AC532" i="1"/>
  <c r="AE532" i="1"/>
  <c r="AD532" i="1" s="1"/>
  <c r="AB532" i="1" s="1"/>
  <c r="AF532" i="1"/>
  <c r="AG532" i="1"/>
  <c r="AH532" i="1"/>
  <c r="AI532" i="1"/>
  <c r="AJ532" i="1"/>
  <c r="CQ532" i="1"/>
  <c r="P532" i="1" s="1"/>
  <c r="CR532" i="1"/>
  <c r="CS532" i="1"/>
  <c r="R532" i="1" s="1"/>
  <c r="CT532" i="1"/>
  <c r="S532" i="1" s="1"/>
  <c r="CU532" i="1"/>
  <c r="T532" i="1" s="1"/>
  <c r="CV532" i="1"/>
  <c r="U532" i="1" s="1"/>
  <c r="CW532" i="1"/>
  <c r="V532" i="1" s="1"/>
  <c r="CX532" i="1"/>
  <c r="FR532" i="1"/>
  <c r="GL532" i="1"/>
  <c r="GO532" i="1"/>
  <c r="GP532" i="1"/>
  <c r="GV532" i="1"/>
  <c r="HC532" i="1"/>
  <c r="GX532" i="1" s="1"/>
  <c r="HG532" i="1"/>
  <c r="R533" i="1"/>
  <c r="T533" i="1"/>
  <c r="U533" i="1"/>
  <c r="AC533" i="1"/>
  <c r="AE533" i="1"/>
  <c r="AD533" i="1" s="1"/>
  <c r="AB533" i="1" s="1"/>
  <c r="AF533" i="1"/>
  <c r="AG533" i="1"/>
  <c r="AH533" i="1"/>
  <c r="AI533" i="1"/>
  <c r="AJ533" i="1"/>
  <c r="CX533" i="1" s="1"/>
  <c r="W533" i="1" s="1"/>
  <c r="CQ533" i="1"/>
  <c r="P533" i="1" s="1"/>
  <c r="CR533" i="1"/>
  <c r="Q533" i="1" s="1"/>
  <c r="CS533" i="1"/>
  <c r="CT533" i="1"/>
  <c r="S533" i="1" s="1"/>
  <c r="CU533" i="1"/>
  <c r="CV533" i="1"/>
  <c r="CW533" i="1"/>
  <c r="V533" i="1" s="1"/>
  <c r="FR533" i="1"/>
  <c r="GL533" i="1"/>
  <c r="GO533" i="1"/>
  <c r="GP533" i="1"/>
  <c r="GV533" i="1"/>
  <c r="HC533" i="1"/>
  <c r="GX533" i="1" s="1"/>
  <c r="HG533" i="1"/>
  <c r="B535" i="1"/>
  <c r="B507" i="1" s="1"/>
  <c r="C535" i="1"/>
  <c r="C507" i="1" s="1"/>
  <c r="D535" i="1"/>
  <c r="D507" i="1" s="1"/>
  <c r="F535" i="1"/>
  <c r="G535" i="1"/>
  <c r="AO535" i="1"/>
  <c r="F539" i="1" s="1"/>
  <c r="BB535" i="1"/>
  <c r="BB507" i="1" s="1"/>
  <c r="BX535" i="1"/>
  <c r="BX507" i="1" s="1"/>
  <c r="CK535" i="1"/>
  <c r="CK507" i="1" s="1"/>
  <c r="CL535" i="1"/>
  <c r="CL507" i="1" s="1"/>
  <c r="CM535" i="1"/>
  <c r="CM507" i="1" s="1"/>
  <c r="D565" i="1"/>
  <c r="E567" i="1"/>
  <c r="F567" i="1"/>
  <c r="O567" i="1"/>
  <c r="P567" i="1"/>
  <c r="R567" i="1"/>
  <c r="T567" i="1"/>
  <c r="V567" i="1"/>
  <c r="W567" i="1"/>
  <c r="Y567" i="1"/>
  <c r="Z567" i="1"/>
  <c r="AA567" i="1"/>
  <c r="AB567" i="1"/>
  <c r="AC567" i="1"/>
  <c r="AD567" i="1"/>
  <c r="AE567" i="1"/>
  <c r="AF567" i="1"/>
  <c r="AG567" i="1"/>
  <c r="AH567" i="1"/>
  <c r="AI567" i="1"/>
  <c r="AJ567" i="1"/>
  <c r="AK567" i="1"/>
  <c r="AL567" i="1"/>
  <c r="AM567" i="1"/>
  <c r="AN567" i="1"/>
  <c r="AT567" i="1"/>
  <c r="AV567" i="1"/>
  <c r="AW567" i="1"/>
  <c r="AY567" i="1"/>
  <c r="AZ567" i="1"/>
  <c r="BB567" i="1"/>
  <c r="BE567" i="1"/>
  <c r="BF567" i="1"/>
  <c r="BG567" i="1"/>
  <c r="BH567" i="1"/>
  <c r="BI567" i="1"/>
  <c r="BJ567" i="1"/>
  <c r="BK567" i="1"/>
  <c r="BL567" i="1"/>
  <c r="BM567" i="1"/>
  <c r="BN567" i="1"/>
  <c r="BO567" i="1"/>
  <c r="BP567" i="1"/>
  <c r="BQ567" i="1"/>
  <c r="BR567" i="1"/>
  <c r="BS567" i="1"/>
  <c r="BT567" i="1"/>
  <c r="BU567" i="1"/>
  <c r="BV567" i="1"/>
  <c r="BW567" i="1"/>
  <c r="BX567" i="1"/>
  <c r="BY567" i="1"/>
  <c r="BZ567" i="1"/>
  <c r="CA567" i="1"/>
  <c r="CB567" i="1"/>
  <c r="CC567" i="1"/>
  <c r="CD567" i="1"/>
  <c r="CE567" i="1"/>
  <c r="CF567" i="1"/>
  <c r="CG567" i="1"/>
  <c r="CH567" i="1"/>
  <c r="CI567" i="1"/>
  <c r="CJ567" i="1"/>
  <c r="CK567" i="1"/>
  <c r="CL567" i="1"/>
  <c r="CM567" i="1"/>
  <c r="CN567" i="1"/>
  <c r="CO567" i="1"/>
  <c r="CP567" i="1"/>
  <c r="CQ567" i="1"/>
  <c r="CR567" i="1"/>
  <c r="CS567" i="1"/>
  <c r="CT567" i="1"/>
  <c r="CU567" i="1"/>
  <c r="CV567" i="1"/>
  <c r="CW567" i="1"/>
  <c r="CX567" i="1"/>
  <c r="CY567" i="1"/>
  <c r="CZ567" i="1"/>
  <c r="DA567" i="1"/>
  <c r="DB567" i="1"/>
  <c r="DC567" i="1"/>
  <c r="DD567" i="1"/>
  <c r="DE567" i="1"/>
  <c r="DF567" i="1"/>
  <c r="DG567" i="1"/>
  <c r="DH567" i="1"/>
  <c r="DI567" i="1"/>
  <c r="DJ567" i="1"/>
  <c r="DK567" i="1"/>
  <c r="DL567" i="1"/>
  <c r="DM567" i="1"/>
  <c r="DN567" i="1"/>
  <c r="DO567" i="1"/>
  <c r="DP567" i="1"/>
  <c r="DQ567" i="1"/>
  <c r="DR567" i="1"/>
  <c r="DS567" i="1"/>
  <c r="DT567" i="1"/>
  <c r="DU567" i="1"/>
  <c r="DV567" i="1"/>
  <c r="DW567" i="1"/>
  <c r="DX567" i="1"/>
  <c r="DY567" i="1"/>
  <c r="DZ567" i="1"/>
  <c r="EA567" i="1"/>
  <c r="EB567" i="1"/>
  <c r="EC567" i="1"/>
  <c r="ED567" i="1"/>
  <c r="EE567" i="1"/>
  <c r="EF567" i="1"/>
  <c r="EG567" i="1"/>
  <c r="EH567" i="1"/>
  <c r="EI567" i="1"/>
  <c r="EJ567" i="1"/>
  <c r="EK567" i="1"/>
  <c r="EL567" i="1"/>
  <c r="EM567" i="1"/>
  <c r="EN567" i="1"/>
  <c r="EO567" i="1"/>
  <c r="EP567" i="1"/>
  <c r="EQ567" i="1"/>
  <c r="ER567" i="1"/>
  <c r="ES567" i="1"/>
  <c r="ET567" i="1"/>
  <c r="EU567" i="1"/>
  <c r="EV567" i="1"/>
  <c r="EW567" i="1"/>
  <c r="EX567" i="1"/>
  <c r="EY567" i="1"/>
  <c r="EZ567" i="1"/>
  <c r="FA567" i="1"/>
  <c r="FB567" i="1"/>
  <c r="FC567" i="1"/>
  <c r="FD567" i="1"/>
  <c r="FE567" i="1"/>
  <c r="FF567" i="1"/>
  <c r="FG567" i="1"/>
  <c r="FH567" i="1"/>
  <c r="FI567" i="1"/>
  <c r="FJ567" i="1"/>
  <c r="FK567" i="1"/>
  <c r="FL567" i="1"/>
  <c r="FM567" i="1"/>
  <c r="FN567" i="1"/>
  <c r="FO567" i="1"/>
  <c r="FP567" i="1"/>
  <c r="FQ567" i="1"/>
  <c r="FR567" i="1"/>
  <c r="FS567" i="1"/>
  <c r="FT567" i="1"/>
  <c r="FU567" i="1"/>
  <c r="FV567" i="1"/>
  <c r="FW567" i="1"/>
  <c r="FX567" i="1"/>
  <c r="FY567" i="1"/>
  <c r="FZ567" i="1"/>
  <c r="GA567" i="1"/>
  <c r="GB567" i="1"/>
  <c r="GC567" i="1"/>
  <c r="GD567" i="1"/>
  <c r="GE567" i="1"/>
  <c r="GF567" i="1"/>
  <c r="GG567" i="1"/>
  <c r="GH567" i="1"/>
  <c r="GI567" i="1"/>
  <c r="GJ567" i="1"/>
  <c r="GK567" i="1"/>
  <c r="GL567" i="1"/>
  <c r="GM567" i="1"/>
  <c r="GN567" i="1"/>
  <c r="GO567" i="1"/>
  <c r="GP567" i="1"/>
  <c r="GQ567" i="1"/>
  <c r="GR567" i="1"/>
  <c r="GS567" i="1"/>
  <c r="GT567" i="1"/>
  <c r="GU567" i="1"/>
  <c r="GV567" i="1"/>
  <c r="GW567" i="1"/>
  <c r="GX567" i="1"/>
  <c r="B571" i="1"/>
  <c r="B567" i="1" s="1"/>
  <c r="C571" i="1"/>
  <c r="C567" i="1" s="1"/>
  <c r="D571" i="1"/>
  <c r="D567" i="1" s="1"/>
  <c r="F571" i="1"/>
  <c r="G571" i="1"/>
  <c r="G567" i="1" s="1"/>
  <c r="O571" i="1"/>
  <c r="F573" i="1" s="1"/>
  <c r="P571" i="1"/>
  <c r="F574" i="1" s="1"/>
  <c r="Q571" i="1"/>
  <c r="Q567" i="1" s="1"/>
  <c r="R571" i="1"/>
  <c r="S571" i="1"/>
  <c r="S567" i="1" s="1"/>
  <c r="T571" i="1"/>
  <c r="U571" i="1"/>
  <c r="U567" i="1" s="1"/>
  <c r="V571" i="1"/>
  <c r="W571" i="1"/>
  <c r="X571" i="1"/>
  <c r="X567" i="1" s="1"/>
  <c r="Y571" i="1"/>
  <c r="AO571" i="1"/>
  <c r="AO567" i="1" s="1"/>
  <c r="AP571" i="1"/>
  <c r="AP567" i="1" s="1"/>
  <c r="AQ571" i="1"/>
  <c r="AQ567" i="1" s="1"/>
  <c r="AR571" i="1"/>
  <c r="AR567" i="1" s="1"/>
  <c r="AS571" i="1"/>
  <c r="AS567" i="1" s="1"/>
  <c r="AT571" i="1"/>
  <c r="F589" i="1" s="1"/>
  <c r="AU571" i="1"/>
  <c r="F590" i="1" s="1"/>
  <c r="AV571" i="1"/>
  <c r="F576" i="1" s="1"/>
  <c r="AW571" i="1"/>
  <c r="F577" i="1" s="1"/>
  <c r="AX571" i="1"/>
  <c r="F578" i="1" s="1"/>
  <c r="AY571" i="1"/>
  <c r="AZ571" i="1"/>
  <c r="BA571" i="1"/>
  <c r="BA567" i="1" s="1"/>
  <c r="BB571" i="1"/>
  <c r="BC571" i="1"/>
  <c r="BC567" i="1" s="1"/>
  <c r="BD571" i="1"/>
  <c r="BD567" i="1" s="1"/>
  <c r="F575" i="1"/>
  <c r="F579" i="1"/>
  <c r="F580" i="1"/>
  <c r="F581" i="1"/>
  <c r="F582" i="1"/>
  <c r="F584" i="1"/>
  <c r="F585" i="1"/>
  <c r="F586" i="1"/>
  <c r="F591" i="1"/>
  <c r="F592" i="1"/>
  <c r="F593" i="1"/>
  <c r="F594" i="1"/>
  <c r="F595" i="1"/>
  <c r="F596" i="1"/>
  <c r="F597" i="1"/>
  <c r="F598" i="1"/>
  <c r="F599" i="1"/>
  <c r="B601" i="1"/>
  <c r="B22" i="1" s="1"/>
  <c r="C601" i="1"/>
  <c r="C22" i="1" s="1"/>
  <c r="D601" i="1"/>
  <c r="D22" i="1" s="1"/>
  <c r="F601" i="1"/>
  <c r="F22" i="1" s="1"/>
  <c r="G601" i="1"/>
  <c r="G22" i="1" s="1"/>
  <c r="F635" i="1"/>
  <c r="B638" i="1"/>
  <c r="B18" i="1" s="1"/>
  <c r="C638" i="1"/>
  <c r="C18" i="1" s="1"/>
  <c r="D638" i="1"/>
  <c r="D18" i="1" s="1"/>
  <c r="F638" i="1"/>
  <c r="F18" i="1" s="1"/>
  <c r="G638" i="1"/>
  <c r="G18" i="1" s="1"/>
  <c r="L180" i="6" l="1"/>
  <c r="L576" i="6"/>
  <c r="L1215" i="6"/>
  <c r="L1213" i="6" s="1"/>
  <c r="L1466" i="6"/>
  <c r="L1489" i="6" s="1"/>
  <c r="L865" i="6"/>
  <c r="L533" i="6"/>
  <c r="L546" i="6"/>
  <c r="L1548" i="6"/>
  <c r="L1544" i="6"/>
  <c r="L1591" i="6" s="1"/>
  <c r="L577" i="6"/>
  <c r="L1512" i="6"/>
  <c r="L1510" i="6" s="1"/>
  <c r="L951" i="6"/>
  <c r="L481" i="6"/>
  <c r="L545" i="6"/>
  <c r="AT1041" i="6"/>
  <c r="L1528" i="6" s="1"/>
  <c r="L1027" i="6"/>
  <c r="AT241" i="6"/>
  <c r="L215" i="6"/>
  <c r="L1435" i="6"/>
  <c r="L1304" i="6"/>
  <c r="L1301" i="6" s="1"/>
  <c r="L1324" i="6" s="1"/>
  <c r="L709" i="6"/>
  <c r="AT672" i="6"/>
  <c r="L669" i="6" s="1"/>
  <c r="L1038" i="6"/>
  <c r="L802" i="6"/>
  <c r="L935" i="6"/>
  <c r="L379" i="6"/>
  <c r="L238" i="6"/>
  <c r="L68" i="6"/>
  <c r="L1203" i="6"/>
  <c r="L492" i="6"/>
  <c r="AB181" i="1"/>
  <c r="AB180" i="1"/>
  <c r="AB317" i="1"/>
  <c r="AB397" i="1"/>
  <c r="BZ363" i="1"/>
  <c r="AQ363" i="1" s="1"/>
  <c r="F373" i="1" s="1"/>
  <c r="AB50" i="1"/>
  <c r="AB37" i="1"/>
  <c r="L1349" i="6"/>
  <c r="L1372" i="6" s="1"/>
  <c r="L615" i="6"/>
  <c r="L682" i="6"/>
  <c r="L654" i="6"/>
  <c r="AO84" i="6"/>
  <c r="L80" i="6"/>
  <c r="L534" i="6"/>
  <c r="L387" i="6"/>
  <c r="L69" i="6"/>
  <c r="L1572" i="6"/>
  <c r="L1503" i="6"/>
  <c r="L958" i="6"/>
  <c r="L809" i="6"/>
  <c r="L946" i="6"/>
  <c r="AO1110" i="6"/>
  <c r="L1443" i="6"/>
  <c r="L1441" i="6" s="1"/>
  <c r="AO323" i="6"/>
  <c r="L319" i="6"/>
  <c r="L907" i="6"/>
  <c r="L339" i="6"/>
  <c r="L1523" i="6"/>
  <c r="L710" i="6"/>
  <c r="AO97" i="6"/>
  <c r="L93" i="6"/>
  <c r="L501" i="6"/>
  <c r="L439" i="6"/>
  <c r="L489" i="6"/>
  <c r="L1583" i="6"/>
  <c r="L957" i="6"/>
  <c r="L1514" i="6"/>
  <c r="L338" i="6"/>
  <c r="AO854" i="6"/>
  <c r="AO727" i="6"/>
  <c r="L1224" i="6"/>
  <c r="L1162" i="6"/>
  <c r="L1212" i="6"/>
  <c r="L1106" i="6"/>
  <c r="AO266" i="6"/>
  <c r="L262" i="6"/>
  <c r="L920" i="6"/>
  <c r="AO924" i="6"/>
  <c r="L1266" i="6"/>
  <c r="L1278" i="6"/>
  <c r="L1259" i="6"/>
  <c r="L1457" i="6"/>
  <c r="L1593" i="6"/>
  <c r="L1122" i="6"/>
  <c r="AO209" i="6"/>
  <c r="L205" i="6"/>
  <c r="L490" i="6"/>
  <c r="L769" i="6"/>
  <c r="L655" i="6"/>
  <c r="L906" i="6"/>
  <c r="L1127" i="6"/>
  <c r="L150" i="6"/>
  <c r="L893" i="6"/>
  <c r="L192" i="6"/>
  <c r="AO989" i="6"/>
  <c r="L1018" i="6"/>
  <c r="AO741" i="6"/>
  <c r="L668" i="6"/>
  <c r="AO672" i="6"/>
  <c r="L396" i="6"/>
  <c r="L394" i="6" s="1"/>
  <c r="AT568" i="6"/>
  <c r="L627" i="6" s="1"/>
  <c r="L553" i="6"/>
  <c r="AO1097" i="6"/>
  <c r="L346" i="6"/>
  <c r="AT357" i="6"/>
  <c r="L399" i="6" s="1"/>
  <c r="L762" i="6"/>
  <c r="AO298" i="6"/>
  <c r="L294" i="6"/>
  <c r="L125" i="6"/>
  <c r="AO129" i="6"/>
  <c r="AO1005" i="6"/>
  <c r="L1183" i="6"/>
  <c r="AO840" i="6"/>
  <c r="L836" i="6"/>
  <c r="L1017" i="6"/>
  <c r="L1001" i="6"/>
  <c r="L1181" i="6"/>
  <c r="AO1084" i="6"/>
  <c r="L878" i="6"/>
  <c r="L1258" i="6"/>
  <c r="AO1262" i="6"/>
  <c r="L1269" i="6" s="1"/>
  <c r="L1267" i="6" s="1"/>
  <c r="L822" i="6"/>
  <c r="CD275" i="1"/>
  <c r="CD260" i="1" s="1"/>
  <c r="AB176" i="1"/>
  <c r="AB311" i="1"/>
  <c r="AB262" i="1"/>
  <c r="AB179" i="1"/>
  <c r="BY363" i="1"/>
  <c r="AP363" i="1" s="1"/>
  <c r="F372" i="1" s="1"/>
  <c r="AB77" i="1"/>
  <c r="AB39" i="1"/>
  <c r="AB265" i="1"/>
  <c r="AB315" i="1"/>
  <c r="AB309" i="1"/>
  <c r="AB264" i="1"/>
  <c r="BZ183" i="1"/>
  <c r="BZ174" i="1" s="1"/>
  <c r="AB76" i="1"/>
  <c r="CC142" i="1"/>
  <c r="CC128" i="1" s="1"/>
  <c r="AB63" i="1"/>
  <c r="CD363" i="1"/>
  <c r="AU363" i="1" s="1"/>
  <c r="AU355" i="1" s="1"/>
  <c r="BY183" i="1"/>
  <c r="AP183" i="1" s="1"/>
  <c r="F192" i="1" s="1"/>
  <c r="AB130" i="1"/>
  <c r="AB91" i="1"/>
  <c r="AB218" i="1"/>
  <c r="CD183" i="1"/>
  <c r="CD174" i="1" s="1"/>
  <c r="CC183" i="1"/>
  <c r="CC174" i="1" s="1"/>
  <c r="AB137" i="1"/>
  <c r="AB90" i="1"/>
  <c r="BZ228" i="1"/>
  <c r="CG228" i="1" s="1"/>
  <c r="AB220" i="1"/>
  <c r="BY96" i="1"/>
  <c r="BY26" i="1" s="1"/>
  <c r="AB224" i="1"/>
  <c r="AB314" i="1"/>
  <c r="AB92" i="1"/>
  <c r="CC275" i="1"/>
  <c r="AT275" i="1" s="1"/>
  <c r="AB225" i="1"/>
  <c r="AB28" i="1"/>
  <c r="AB65" i="1"/>
  <c r="AB360" i="1"/>
  <c r="BY323" i="1"/>
  <c r="AP323" i="1" s="1"/>
  <c r="AP307" i="1" s="1"/>
  <c r="AB38" i="1"/>
  <c r="AB177" i="1"/>
  <c r="AB219" i="1"/>
  <c r="AB267" i="1"/>
  <c r="CC395" i="1"/>
  <c r="AT399" i="1"/>
  <c r="CP530" i="1"/>
  <c r="O530" i="1" s="1"/>
  <c r="CJ535" i="1"/>
  <c r="CY530" i="1"/>
  <c r="X530" i="1" s="1"/>
  <c r="CZ530" i="1"/>
  <c r="Y530" i="1" s="1"/>
  <c r="CY526" i="1"/>
  <c r="X526" i="1" s="1"/>
  <c r="CZ526" i="1"/>
  <c r="Y526" i="1" s="1"/>
  <c r="CP516" i="1"/>
  <c r="O516" i="1" s="1"/>
  <c r="CZ516" i="1"/>
  <c r="Y516" i="1" s="1"/>
  <c r="CP519" i="1"/>
  <c r="O519" i="1" s="1"/>
  <c r="GM519" i="1" s="1"/>
  <c r="GN519" i="1" s="1"/>
  <c r="AC535" i="1"/>
  <c r="CP509" i="1"/>
  <c r="O509" i="1" s="1"/>
  <c r="AD535" i="1"/>
  <c r="GM529" i="1"/>
  <c r="GN529" i="1" s="1"/>
  <c r="CP527" i="1"/>
  <c r="O527" i="1" s="1"/>
  <c r="GM527" i="1" s="1"/>
  <c r="GN527" i="1" s="1"/>
  <c r="CD467" i="1"/>
  <c r="AU475" i="1"/>
  <c r="AE467" i="1"/>
  <c r="R475" i="1"/>
  <c r="CY533" i="1"/>
  <c r="X533" i="1" s="1"/>
  <c r="CZ533" i="1"/>
  <c r="Y533" i="1" s="1"/>
  <c r="CP526" i="1"/>
  <c r="O526" i="1" s="1"/>
  <c r="AJ535" i="1"/>
  <c r="CZ525" i="1"/>
  <c r="Y525" i="1" s="1"/>
  <c r="CY525" i="1"/>
  <c r="X525" i="1" s="1"/>
  <c r="AI535" i="1"/>
  <c r="F444" i="1"/>
  <c r="AP431" i="1"/>
  <c r="CY522" i="1"/>
  <c r="X522" i="1" s="1"/>
  <c r="GM522" i="1" s="1"/>
  <c r="GN522" i="1" s="1"/>
  <c r="CZ522" i="1"/>
  <c r="Y522" i="1" s="1"/>
  <c r="T275" i="1"/>
  <c r="AG260" i="1"/>
  <c r="CP532" i="1"/>
  <c r="O532" i="1" s="1"/>
  <c r="GM531" i="1"/>
  <c r="GN531" i="1" s="1"/>
  <c r="AE535" i="1"/>
  <c r="AU535" i="1"/>
  <c r="CD507" i="1"/>
  <c r="AG535" i="1"/>
  <c r="AL467" i="1"/>
  <c r="Y475" i="1"/>
  <c r="CY519" i="1"/>
  <c r="X519" i="1" s="1"/>
  <c r="CZ519" i="1"/>
  <c r="Y519" i="1" s="1"/>
  <c r="CY523" i="1"/>
  <c r="X523" i="1" s="1"/>
  <c r="GM523" i="1" s="1"/>
  <c r="GN523" i="1" s="1"/>
  <c r="CZ523" i="1"/>
  <c r="Y523" i="1" s="1"/>
  <c r="GM515" i="1"/>
  <c r="GN515" i="1" s="1"/>
  <c r="CP512" i="1"/>
  <c r="O512" i="1" s="1"/>
  <c r="GM512" i="1" s="1"/>
  <c r="GN512" i="1" s="1"/>
  <c r="AH535" i="1"/>
  <c r="CC507" i="1"/>
  <c r="AT535" i="1"/>
  <c r="AK475" i="1"/>
  <c r="HD321" i="1"/>
  <c r="GN321" i="1"/>
  <c r="CP533" i="1"/>
  <c r="O533" i="1" s="1"/>
  <c r="CY532" i="1"/>
  <c r="X532" i="1" s="1"/>
  <c r="CZ532" i="1"/>
  <c r="Y532" i="1" s="1"/>
  <c r="CG535" i="1"/>
  <c r="BZ507" i="1"/>
  <c r="AQ535" i="1"/>
  <c r="AF475" i="1"/>
  <c r="X435" i="1"/>
  <c r="AK431" i="1"/>
  <c r="U221" i="1"/>
  <c r="GM518" i="1"/>
  <c r="GN518" i="1" s="1"/>
  <c r="CY511" i="1"/>
  <c r="X511" i="1" s="1"/>
  <c r="CZ511" i="1"/>
  <c r="Y511" i="1" s="1"/>
  <c r="AF535" i="1"/>
  <c r="BY507" i="1"/>
  <c r="AP535" i="1"/>
  <c r="CI535" i="1"/>
  <c r="CP473" i="1"/>
  <c r="O473" i="1" s="1"/>
  <c r="GM473" i="1" s="1"/>
  <c r="GO473" i="1" s="1"/>
  <c r="T473" i="1"/>
  <c r="BY395" i="1"/>
  <c r="AP399" i="1"/>
  <c r="CI399" i="1"/>
  <c r="W275" i="1"/>
  <c r="AJ260" i="1"/>
  <c r="AH475" i="1"/>
  <c r="F583" i="1"/>
  <c r="CP521" i="1"/>
  <c r="O521" i="1" s="1"/>
  <c r="CY516" i="1"/>
  <c r="X516" i="1" s="1"/>
  <c r="AP475" i="1"/>
  <c r="CI475" i="1"/>
  <c r="AC435" i="1"/>
  <c r="CP433" i="1"/>
  <c r="O433" i="1" s="1"/>
  <c r="BY431" i="1"/>
  <c r="BX395" i="1"/>
  <c r="AO399" i="1"/>
  <c r="AO601" i="1" s="1"/>
  <c r="CG399" i="1"/>
  <c r="AO215" i="1"/>
  <c r="F232" i="1"/>
  <c r="T221" i="1"/>
  <c r="AX567" i="1"/>
  <c r="Q473" i="1"/>
  <c r="CP471" i="1"/>
  <c r="O471" i="1" s="1"/>
  <c r="BD435" i="1"/>
  <c r="CM431" i="1"/>
  <c r="U435" i="1"/>
  <c r="AB358" i="1"/>
  <c r="F332" i="1"/>
  <c r="BY307" i="1"/>
  <c r="S221" i="1"/>
  <c r="AQ183" i="1"/>
  <c r="AJ475" i="1"/>
  <c r="CD395" i="1"/>
  <c r="AU399" i="1"/>
  <c r="AO307" i="1"/>
  <c r="F327" i="1"/>
  <c r="DF358" i="3"/>
  <c r="DJ358" i="3" s="1"/>
  <c r="DH358" i="3"/>
  <c r="DG358" i="3"/>
  <c r="DI358" i="3"/>
  <c r="AB531" i="1"/>
  <c r="AB513" i="1"/>
  <c r="S473" i="1"/>
  <c r="CP472" i="1"/>
  <c r="O472" i="1" s="1"/>
  <c r="GM472" i="1" s="1"/>
  <c r="GN472" i="1" s="1"/>
  <c r="CB475" i="1" s="1"/>
  <c r="CD323" i="1"/>
  <c r="AB310" i="1"/>
  <c r="V222" i="1"/>
  <c r="Q221" i="1"/>
  <c r="F146" i="1"/>
  <c r="AO128" i="1"/>
  <c r="CP71" i="1"/>
  <c r="O71" i="1" s="1"/>
  <c r="AE435" i="1"/>
  <c r="CZ433" i="1"/>
  <c r="Y433" i="1" s="1"/>
  <c r="AL435" i="1" s="1"/>
  <c r="DF31" i="3"/>
  <c r="DJ31" i="3" s="1"/>
  <c r="DG31" i="3"/>
  <c r="DH31" i="3"/>
  <c r="DI31" i="3"/>
  <c r="GN320" i="1"/>
  <c r="HD320" i="1"/>
  <c r="HD318" i="1"/>
  <c r="CM323" i="1" s="1"/>
  <c r="GN318" i="1"/>
  <c r="BZ323" i="1"/>
  <c r="GM140" i="1"/>
  <c r="GN140" i="1" s="1"/>
  <c r="DF96" i="3"/>
  <c r="DJ96" i="3" s="1"/>
  <c r="DG96" i="3"/>
  <c r="DH96" i="3"/>
  <c r="DI96" i="3"/>
  <c r="DF39" i="3"/>
  <c r="DJ39" i="3" s="1"/>
  <c r="DG39" i="3"/>
  <c r="DH39" i="3"/>
  <c r="DI39" i="3"/>
  <c r="BD467" i="1"/>
  <c r="AB357" i="1"/>
  <c r="AU567" i="1"/>
  <c r="BA183" i="1"/>
  <c r="CJ174" i="1"/>
  <c r="AG395" i="1"/>
  <c r="T399" i="1"/>
  <c r="CY135" i="1"/>
  <c r="X135" i="1" s="1"/>
  <c r="CZ135" i="1"/>
  <c r="Y135" i="1" s="1"/>
  <c r="W473" i="1"/>
  <c r="CY513" i="1"/>
  <c r="X513" i="1" s="1"/>
  <c r="GM513" i="1" s="1"/>
  <c r="GN513" i="1" s="1"/>
  <c r="V473" i="1"/>
  <c r="AD475" i="1"/>
  <c r="BC467" i="1"/>
  <c r="F451" i="1"/>
  <c r="BC431" i="1"/>
  <c r="AO355" i="1"/>
  <c r="GN319" i="1"/>
  <c r="HD319" i="1"/>
  <c r="CZ131" i="1"/>
  <c r="Y131" i="1" s="1"/>
  <c r="CY131" i="1"/>
  <c r="X131" i="1" s="1"/>
  <c r="AB526" i="1"/>
  <c r="CZ520" i="1"/>
  <c r="Y520" i="1" s="1"/>
  <c r="GM520" i="1" s="1"/>
  <c r="GN520" i="1" s="1"/>
  <c r="CP469" i="1"/>
  <c r="O469" i="1" s="1"/>
  <c r="BB431" i="1"/>
  <c r="F448" i="1"/>
  <c r="CJ323" i="1"/>
  <c r="GX222" i="1"/>
  <c r="AB511" i="1"/>
  <c r="CP510" i="1"/>
  <c r="O510" i="1" s="1"/>
  <c r="GM510" i="1" s="1"/>
  <c r="GN510" i="1" s="1"/>
  <c r="AU431" i="1"/>
  <c r="F454" i="1"/>
  <c r="CG431" i="1"/>
  <c r="F379" i="1"/>
  <c r="CY79" i="1"/>
  <c r="X79" i="1" s="1"/>
  <c r="CZ79" i="1"/>
  <c r="Y79" i="1" s="1"/>
  <c r="BZ395" i="1"/>
  <c r="AQ399" i="1"/>
  <c r="AB516" i="1"/>
  <c r="CG475" i="1"/>
  <c r="F453" i="1"/>
  <c r="AT431" i="1"/>
  <c r="CJ275" i="1"/>
  <c r="AG475" i="1"/>
  <c r="F588" i="1"/>
  <c r="CZ529" i="1"/>
  <c r="Y529" i="1" s="1"/>
  <c r="CZ521" i="1"/>
  <c r="Y521" i="1" s="1"/>
  <c r="F458" i="1"/>
  <c r="AB263" i="1"/>
  <c r="DG90" i="3"/>
  <c r="DH90" i="3"/>
  <c r="DI90" i="3"/>
  <c r="DF90" i="3"/>
  <c r="DJ90" i="3" s="1"/>
  <c r="AX431" i="1"/>
  <c r="F442" i="1"/>
  <c r="CP132" i="1"/>
  <c r="O132" i="1" s="1"/>
  <c r="F587" i="1"/>
  <c r="AB530" i="1"/>
  <c r="CP511" i="1"/>
  <c r="O511" i="1" s="1"/>
  <c r="GM511" i="1" s="1"/>
  <c r="GN511" i="1" s="1"/>
  <c r="CZ509" i="1"/>
  <c r="Y509" i="1" s="1"/>
  <c r="S431" i="1"/>
  <c r="AJ363" i="1"/>
  <c r="S359" i="1"/>
  <c r="T359" i="1"/>
  <c r="BD535" i="1"/>
  <c r="CP525" i="1"/>
  <c r="O525" i="1" s="1"/>
  <c r="AB523" i="1"/>
  <c r="CZ515" i="1"/>
  <c r="Y515" i="1" s="1"/>
  <c r="CY512" i="1"/>
  <c r="X512" i="1" s="1"/>
  <c r="AK535" i="1" s="1"/>
  <c r="CZ512" i="1"/>
  <c r="Y512" i="1" s="1"/>
  <c r="AC475" i="1"/>
  <c r="AJ431" i="1"/>
  <c r="W435" i="1"/>
  <c r="AG323" i="1"/>
  <c r="F279" i="1"/>
  <c r="AO260" i="1"/>
  <c r="CI431" i="1"/>
  <c r="AZ435" i="1"/>
  <c r="F548" i="1"/>
  <c r="Q431" i="1"/>
  <c r="F447" i="1"/>
  <c r="CP528" i="1"/>
  <c r="O528" i="1" s="1"/>
  <c r="GM528" i="1" s="1"/>
  <c r="GN528" i="1" s="1"/>
  <c r="CJ363" i="1"/>
  <c r="BC535" i="1"/>
  <c r="V470" i="1"/>
  <c r="AI475" i="1" s="1"/>
  <c r="AG363" i="1"/>
  <c r="AB313" i="1"/>
  <c r="AU275" i="1"/>
  <c r="U359" i="1"/>
  <c r="AQ355" i="1"/>
  <c r="W221" i="1"/>
  <c r="S81" i="1"/>
  <c r="T81" i="1"/>
  <c r="GX81" i="1"/>
  <c r="DF201" i="3"/>
  <c r="DG201" i="3"/>
  <c r="DH201" i="3"/>
  <c r="DI201" i="3"/>
  <c r="DJ201" i="3" s="1"/>
  <c r="AB312" i="1"/>
  <c r="F291" i="1"/>
  <c r="F300" i="1"/>
  <c r="BD260" i="1"/>
  <c r="CM174" i="1"/>
  <c r="BD183" i="1"/>
  <c r="CZ86" i="1"/>
  <c r="Y86" i="1" s="1"/>
  <c r="CY86" i="1"/>
  <c r="X86" i="1" s="1"/>
  <c r="AB316" i="1"/>
  <c r="BY228" i="1"/>
  <c r="CJ431" i="1"/>
  <c r="BA435" i="1"/>
  <c r="BZ355" i="1"/>
  <c r="AJ183" i="1"/>
  <c r="AT142" i="1"/>
  <c r="F479" i="1"/>
  <c r="CK355" i="1"/>
  <c r="BB363" i="1"/>
  <c r="CK260" i="1"/>
  <c r="BB275" i="1"/>
  <c r="W223" i="1"/>
  <c r="F415" i="1"/>
  <c r="CX353" i="3"/>
  <c r="CX356" i="3"/>
  <c r="CU351" i="3"/>
  <c r="CW355" i="3"/>
  <c r="CX355" i="3"/>
  <c r="CX351" i="3"/>
  <c r="CX354" i="3"/>
  <c r="CW356" i="3"/>
  <c r="BY275" i="1"/>
  <c r="S223" i="1"/>
  <c r="CC228" i="1"/>
  <c r="CP131" i="1"/>
  <c r="O131" i="1" s="1"/>
  <c r="GM131" i="1" s="1"/>
  <c r="GN131" i="1" s="1"/>
  <c r="GM61" i="1"/>
  <c r="GN61" i="1" s="1"/>
  <c r="GX471" i="1"/>
  <c r="CJ475" i="1" s="1"/>
  <c r="BD355" i="1"/>
  <c r="W397" i="1"/>
  <c r="AJ399" i="1" s="1"/>
  <c r="CG363" i="1"/>
  <c r="AJ323" i="1"/>
  <c r="AB271" i="1"/>
  <c r="CL215" i="1"/>
  <c r="BC228" i="1"/>
  <c r="AB226" i="1"/>
  <c r="CP135" i="1"/>
  <c r="O135" i="1" s="1"/>
  <c r="CZ70" i="1"/>
  <c r="Y70" i="1" s="1"/>
  <c r="CY70" i="1"/>
  <c r="X70" i="1" s="1"/>
  <c r="GN272" i="1"/>
  <c r="CU218" i="3"/>
  <c r="CW222" i="3"/>
  <c r="CU217" i="3"/>
  <c r="CU216" i="3"/>
  <c r="CV216" i="3"/>
  <c r="CX221" i="3"/>
  <c r="CX219" i="3"/>
  <c r="CX216" i="3"/>
  <c r="CX225" i="3"/>
  <c r="CU215" i="3"/>
  <c r="CW220" i="3"/>
  <c r="I221" i="1"/>
  <c r="CX215" i="3"/>
  <c r="CX220" i="3"/>
  <c r="I223" i="1"/>
  <c r="CY67" i="1"/>
  <c r="X67" i="1" s="1"/>
  <c r="CZ67" i="1"/>
  <c r="Y67" i="1" s="1"/>
  <c r="F187" i="1"/>
  <c r="AO174" i="1"/>
  <c r="CY54" i="1"/>
  <c r="X54" i="1" s="1"/>
  <c r="CZ54" i="1"/>
  <c r="Y54" i="1" s="1"/>
  <c r="CM128" i="1"/>
  <c r="BD142" i="1"/>
  <c r="CD142" i="1"/>
  <c r="CD96" i="1"/>
  <c r="T220" i="1"/>
  <c r="BC26" i="1"/>
  <c r="F112" i="1"/>
  <c r="CW302" i="3"/>
  <c r="CX306" i="3"/>
  <c r="CX302" i="3"/>
  <c r="CU300" i="3"/>
  <c r="CX300" i="3"/>
  <c r="CX303" i="3"/>
  <c r="CX304" i="3"/>
  <c r="V132" i="1"/>
  <c r="CU333" i="3"/>
  <c r="P359" i="1" s="1"/>
  <c r="CX337" i="3"/>
  <c r="CX339" i="3"/>
  <c r="CX340" i="3"/>
  <c r="CW336" i="3"/>
  <c r="V139" i="1"/>
  <c r="AB133" i="1"/>
  <c r="U132" i="1"/>
  <c r="V81" i="1"/>
  <c r="CP46" i="1"/>
  <c r="O46" i="1" s="1"/>
  <c r="GM32" i="1"/>
  <c r="GN32" i="1" s="1"/>
  <c r="BD399" i="1"/>
  <c r="AB266" i="1"/>
  <c r="BZ275" i="1"/>
  <c r="I222" i="1"/>
  <c r="CD228" i="1"/>
  <c r="T132" i="1"/>
  <c r="U81" i="1"/>
  <c r="AB269" i="1"/>
  <c r="GX221" i="1"/>
  <c r="T139" i="1"/>
  <c r="DG320" i="3"/>
  <c r="DI320" i="3"/>
  <c r="DF320" i="3"/>
  <c r="DH320" i="3"/>
  <c r="DF312" i="3"/>
  <c r="DG312" i="3"/>
  <c r="DH312" i="3"/>
  <c r="DI312" i="3"/>
  <c r="DJ312" i="3" s="1"/>
  <c r="S139" i="1"/>
  <c r="BZ142" i="1"/>
  <c r="CY69" i="1"/>
  <c r="X69" i="1" s="1"/>
  <c r="CZ69" i="1"/>
  <c r="Y69" i="1" s="1"/>
  <c r="F339" i="1"/>
  <c r="BX215" i="1"/>
  <c r="AH183" i="1"/>
  <c r="CY138" i="1"/>
  <c r="X138" i="1" s="1"/>
  <c r="GM138" i="1" s="1"/>
  <c r="GN138" i="1" s="1"/>
  <c r="CZ138" i="1"/>
  <c r="Y138" i="1" s="1"/>
  <c r="BY142" i="1"/>
  <c r="GX132" i="1"/>
  <c r="CJ142" i="1" s="1"/>
  <c r="CW345" i="3"/>
  <c r="CX349" i="3"/>
  <c r="CX345" i="3"/>
  <c r="CX343" i="3"/>
  <c r="CU342" i="3"/>
  <c r="P361" i="1" s="1"/>
  <c r="CX347" i="3"/>
  <c r="CX346" i="3"/>
  <c r="CW344" i="3"/>
  <c r="AB178" i="1"/>
  <c r="AG183" i="1"/>
  <c r="GX82" i="1"/>
  <c r="Q82" i="1"/>
  <c r="U135" i="1"/>
  <c r="S132" i="1"/>
  <c r="CY74" i="1"/>
  <c r="X74" i="1" s="1"/>
  <c r="CZ74" i="1"/>
  <c r="Y74" i="1" s="1"/>
  <c r="CP67" i="1"/>
  <c r="O67" i="1" s="1"/>
  <c r="GM67" i="1" s="1"/>
  <c r="GN67" i="1" s="1"/>
  <c r="CP54" i="1"/>
  <c r="O54" i="1" s="1"/>
  <c r="GM54" i="1" s="1"/>
  <c r="GN54" i="1" s="1"/>
  <c r="CU149" i="3"/>
  <c r="CX153" i="3"/>
  <c r="CU152" i="3"/>
  <c r="CX156" i="3"/>
  <c r="CV152" i="3"/>
  <c r="CX152" i="3"/>
  <c r="CU151" i="3"/>
  <c r="CU150" i="3"/>
  <c r="CW154" i="3"/>
  <c r="CV150" i="3"/>
  <c r="CX154" i="3"/>
  <c r="CW157" i="3"/>
  <c r="CX160" i="3"/>
  <c r="I133" i="1"/>
  <c r="GX133" i="1" s="1"/>
  <c r="CP86" i="1"/>
  <c r="O86" i="1" s="1"/>
  <c r="U139" i="1"/>
  <c r="AB136" i="1"/>
  <c r="AB94" i="1"/>
  <c r="T82" i="1"/>
  <c r="AB73" i="1"/>
  <c r="CW188" i="3"/>
  <c r="V177" i="1" s="1"/>
  <c r="G542" i="6" s="1"/>
  <c r="CX188" i="3"/>
  <c r="DF10" i="3"/>
  <c r="DJ10" i="3" s="1"/>
  <c r="DH10" i="3"/>
  <c r="DI10" i="3"/>
  <c r="DG10" i="3"/>
  <c r="BB215" i="1"/>
  <c r="AB134" i="1"/>
  <c r="AB83" i="1"/>
  <c r="AB59" i="1"/>
  <c r="P139" i="1"/>
  <c r="AB80" i="1"/>
  <c r="P75" i="1"/>
  <c r="S75" i="1"/>
  <c r="T75" i="1"/>
  <c r="S133" i="1"/>
  <c r="GM55" i="1"/>
  <c r="GN55" i="1" s="1"/>
  <c r="DF325" i="3"/>
  <c r="DH325" i="3"/>
  <c r="DG325" i="3"/>
  <c r="DI325" i="3"/>
  <c r="CY136" i="1"/>
  <c r="X136" i="1" s="1"/>
  <c r="DJ323" i="3"/>
  <c r="CG183" i="1"/>
  <c r="Q133" i="1"/>
  <c r="CP88" i="1"/>
  <c r="O88" i="1" s="1"/>
  <c r="R81" i="1"/>
  <c r="P72" i="1"/>
  <c r="Q72" i="1"/>
  <c r="GX72" i="1"/>
  <c r="GM57" i="1"/>
  <c r="GN57" i="1" s="1"/>
  <c r="AB52" i="1"/>
  <c r="DH331" i="3"/>
  <c r="DI331" i="3"/>
  <c r="DF331" i="3"/>
  <c r="DJ331" i="3" s="1"/>
  <c r="DG331" i="3"/>
  <c r="CW276" i="3"/>
  <c r="V269" i="1" s="1"/>
  <c r="G901" i="6" s="1"/>
  <c r="CX276" i="3"/>
  <c r="AB132" i="1"/>
  <c r="DH132" i="3"/>
  <c r="DF132" i="3"/>
  <c r="DG132" i="3"/>
  <c r="DI132" i="3"/>
  <c r="AB89" i="1"/>
  <c r="Q81" i="1"/>
  <c r="GX58" i="1"/>
  <c r="CY44" i="1"/>
  <c r="X44" i="1" s="1"/>
  <c r="CZ44" i="1"/>
  <c r="Y44" i="1" s="1"/>
  <c r="CP42" i="1"/>
  <c r="O42" i="1" s="1"/>
  <c r="GM42" i="1" s="1"/>
  <c r="GN42" i="1" s="1"/>
  <c r="CX352" i="3"/>
  <c r="CX341" i="3"/>
  <c r="DG327" i="3"/>
  <c r="DH327" i="3"/>
  <c r="DF327" i="3"/>
  <c r="DI327" i="3"/>
  <c r="BC183" i="1"/>
  <c r="BC142" i="1"/>
  <c r="T138" i="1"/>
  <c r="P136" i="1"/>
  <c r="CP136" i="1" s="1"/>
  <c r="O136" i="1" s="1"/>
  <c r="GM136" i="1" s="1"/>
  <c r="GN136" i="1" s="1"/>
  <c r="W131" i="1"/>
  <c r="W130" i="1"/>
  <c r="P81" i="1"/>
  <c r="CY68" i="1"/>
  <c r="X68" i="1" s="1"/>
  <c r="CZ68" i="1"/>
  <c r="Y68" i="1" s="1"/>
  <c r="CZ40" i="1"/>
  <c r="Y40" i="1" s="1"/>
  <c r="CP40" i="1"/>
  <c r="O40" i="1" s="1"/>
  <c r="GM40" i="1" s="1"/>
  <c r="GN40" i="1" s="1"/>
  <c r="W35" i="1"/>
  <c r="R35" i="1"/>
  <c r="S35" i="1"/>
  <c r="BB183" i="1"/>
  <c r="CY46" i="1"/>
  <c r="X46" i="1" s="1"/>
  <c r="BZ96" i="1"/>
  <c r="DF258" i="3"/>
  <c r="DG258" i="3"/>
  <c r="DH258" i="3"/>
  <c r="DI258" i="3"/>
  <c r="W136" i="1"/>
  <c r="AB93" i="1"/>
  <c r="W81" i="1"/>
  <c r="AB78" i="1"/>
  <c r="Q75" i="1"/>
  <c r="CP74" i="1"/>
  <c r="O74" i="1" s="1"/>
  <c r="GM74" i="1" s="1"/>
  <c r="GN74" i="1" s="1"/>
  <c r="CP68" i="1"/>
  <c r="O68" i="1" s="1"/>
  <c r="GM68" i="1" s="1"/>
  <c r="GN68" i="1" s="1"/>
  <c r="CW346" i="3"/>
  <c r="AB82" i="1"/>
  <c r="R75" i="1"/>
  <c r="S72" i="1"/>
  <c r="CY55" i="1"/>
  <c r="X55" i="1" s="1"/>
  <c r="AB47" i="1"/>
  <c r="Q34" i="1"/>
  <c r="CX344" i="3"/>
  <c r="DF295" i="3"/>
  <c r="DG295" i="3"/>
  <c r="DH295" i="3"/>
  <c r="DI295" i="3"/>
  <c r="CY61" i="1"/>
  <c r="X61" i="1" s="1"/>
  <c r="CZ61" i="1"/>
  <c r="Y61" i="1" s="1"/>
  <c r="AB58" i="1"/>
  <c r="CZ41" i="1"/>
  <c r="Y41" i="1" s="1"/>
  <c r="CY41" i="1"/>
  <c r="X41" i="1" s="1"/>
  <c r="GM41" i="1" s="1"/>
  <c r="GN41" i="1" s="1"/>
  <c r="CX191" i="3"/>
  <c r="CW191" i="3"/>
  <c r="V178" i="1" s="1"/>
  <c r="G554" i="6" s="1"/>
  <c r="S82" i="1"/>
  <c r="CZ80" i="1"/>
  <c r="Y80" i="1" s="1"/>
  <c r="P79" i="1"/>
  <c r="CP79" i="1" s="1"/>
  <c r="O79" i="1" s="1"/>
  <c r="U75" i="1"/>
  <c r="S71" i="1"/>
  <c r="W58" i="1"/>
  <c r="Q54" i="1"/>
  <c r="CW335" i="3"/>
  <c r="V358" i="1" s="1"/>
  <c r="G1171" i="6" s="1"/>
  <c r="DI314" i="3"/>
  <c r="DF314" i="3"/>
  <c r="DG314" i="3"/>
  <c r="DH314" i="3"/>
  <c r="R71" i="1"/>
  <c r="GX69" i="1"/>
  <c r="GM69" i="1" s="1"/>
  <c r="GN69" i="1" s="1"/>
  <c r="CY66" i="1"/>
  <c r="X66" i="1" s="1"/>
  <c r="CP62" i="1"/>
  <c r="O62" i="1" s="1"/>
  <c r="GM62" i="1" s="1"/>
  <c r="GN62" i="1" s="1"/>
  <c r="S58" i="1"/>
  <c r="CY47" i="1"/>
  <c r="X47" i="1" s="1"/>
  <c r="GM47" i="1" s="1"/>
  <c r="GN47" i="1" s="1"/>
  <c r="CZ47" i="1"/>
  <c r="Y47" i="1" s="1"/>
  <c r="CX266" i="3"/>
  <c r="CV266" i="3"/>
  <c r="U267" i="1" s="1"/>
  <c r="G870" i="6" s="1"/>
  <c r="DF127" i="3"/>
  <c r="DI127" i="3"/>
  <c r="DG127" i="3"/>
  <c r="DH127" i="3"/>
  <c r="R90" i="1" s="1"/>
  <c r="F100" i="1"/>
  <c r="AB88" i="1"/>
  <c r="AB85" i="1"/>
  <c r="T72" i="1"/>
  <c r="T69" i="1"/>
  <c r="W54" i="1"/>
  <c r="U35" i="1"/>
  <c r="CW132" i="3"/>
  <c r="DG61" i="3"/>
  <c r="DI61" i="3"/>
  <c r="DF61" i="3"/>
  <c r="DJ61" i="3" s="1"/>
  <c r="DH61" i="3"/>
  <c r="BD96" i="1"/>
  <c r="P82" i="1"/>
  <c r="U79" i="1"/>
  <c r="CP70" i="1"/>
  <c r="O70" i="1" s="1"/>
  <c r="V54" i="1"/>
  <c r="CZ49" i="1"/>
  <c r="Y49" i="1" s="1"/>
  <c r="GM49" i="1" s="1"/>
  <c r="GN49" i="1" s="1"/>
  <c r="DF244" i="3"/>
  <c r="DJ244" i="3" s="1"/>
  <c r="DG244" i="3"/>
  <c r="DH244" i="3"/>
  <c r="DI244" i="3"/>
  <c r="CX227" i="3"/>
  <c r="T79" i="1"/>
  <c r="P58" i="1"/>
  <c r="CP58" i="1" s="1"/>
  <c r="O58" i="1" s="1"/>
  <c r="GM56" i="1"/>
  <c r="GN56" i="1" s="1"/>
  <c r="U54" i="1"/>
  <c r="CY53" i="1"/>
  <c r="X53" i="1" s="1"/>
  <c r="GM53" i="1" s="1"/>
  <c r="GN53" i="1" s="1"/>
  <c r="CZ53" i="1"/>
  <c r="Y53" i="1" s="1"/>
  <c r="R34" i="1"/>
  <c r="S34" i="1"/>
  <c r="W34" i="1"/>
  <c r="CW337" i="3"/>
  <c r="DF229" i="3"/>
  <c r="DG229" i="3"/>
  <c r="DH229" i="3"/>
  <c r="DI229" i="3"/>
  <c r="DJ229" i="3" s="1"/>
  <c r="CV151" i="3"/>
  <c r="CZ87" i="1"/>
  <c r="Y87" i="1" s="1"/>
  <c r="W82" i="1"/>
  <c r="CZ62" i="1"/>
  <c r="Y62" i="1" s="1"/>
  <c r="CY57" i="1"/>
  <c r="X57" i="1" s="1"/>
  <c r="CZ57" i="1"/>
  <c r="Y57" i="1" s="1"/>
  <c r="AB55" i="1"/>
  <c r="CV262" i="3"/>
  <c r="U266" i="1" s="1"/>
  <c r="G856" i="6" s="1"/>
  <c r="CX262" i="3"/>
  <c r="CU129" i="3"/>
  <c r="CX133" i="3"/>
  <c r="GX79" i="1"/>
  <c r="CP43" i="1"/>
  <c r="O43" i="1" s="1"/>
  <c r="Q35" i="1"/>
  <c r="CW156" i="3"/>
  <c r="DH146" i="3"/>
  <c r="DF146" i="3"/>
  <c r="DG146" i="3"/>
  <c r="DI146" i="3"/>
  <c r="DJ146" i="3" s="1"/>
  <c r="CV171" i="3"/>
  <c r="CX171" i="3"/>
  <c r="CX178" i="3"/>
  <c r="CU170" i="3"/>
  <c r="CX174" i="3"/>
  <c r="CU169" i="3"/>
  <c r="CX177" i="3"/>
  <c r="CX169" i="3"/>
  <c r="CX180" i="3"/>
  <c r="CX179" i="3"/>
  <c r="CU171" i="3"/>
  <c r="CX173" i="3"/>
  <c r="CW175" i="3"/>
  <c r="CU172" i="3"/>
  <c r="CV172" i="3"/>
  <c r="CY88" i="1"/>
  <c r="X88" i="1" s="1"/>
  <c r="CZ88" i="1"/>
  <c r="Y88" i="1" s="1"/>
  <c r="U82" i="1"/>
  <c r="Q80" i="1"/>
  <c r="V68" i="1"/>
  <c r="AB64" i="1"/>
  <c r="AB61" i="1"/>
  <c r="V58" i="1"/>
  <c r="CZ46" i="1"/>
  <c r="Y46" i="1" s="1"/>
  <c r="P35" i="1"/>
  <c r="CV342" i="3"/>
  <c r="U360" i="1" s="1"/>
  <c r="G1190" i="6" s="1"/>
  <c r="CX342" i="3"/>
  <c r="W91" i="1"/>
  <c r="CP87" i="1"/>
  <c r="O87" i="1" s="1"/>
  <c r="CY85" i="1"/>
  <c r="X85" i="1" s="1"/>
  <c r="GM85" i="1" s="1"/>
  <c r="GN85" i="1" s="1"/>
  <c r="CZ85" i="1"/>
  <c r="Y85" i="1" s="1"/>
  <c r="P80" i="1"/>
  <c r="AB79" i="1"/>
  <c r="W71" i="1"/>
  <c r="U58" i="1"/>
  <c r="CZ55" i="1"/>
  <c r="Y55" i="1" s="1"/>
  <c r="AB54" i="1"/>
  <c r="AB51" i="1"/>
  <c r="DH292" i="3"/>
  <c r="DI292" i="3"/>
  <c r="DF292" i="3"/>
  <c r="DG292" i="3"/>
  <c r="DJ292" i="3" s="1"/>
  <c r="T68" i="1"/>
  <c r="CP66" i="1"/>
  <c r="O66" i="1" s="1"/>
  <c r="CZ60" i="1"/>
  <c r="Y60" i="1" s="1"/>
  <c r="GM60" i="1" s="1"/>
  <c r="GN60" i="1" s="1"/>
  <c r="T58" i="1"/>
  <c r="CY43" i="1"/>
  <c r="X43" i="1" s="1"/>
  <c r="CZ43" i="1"/>
  <c r="Y43" i="1" s="1"/>
  <c r="CY40" i="1"/>
  <c r="X40" i="1" s="1"/>
  <c r="DF141" i="3"/>
  <c r="DG141" i="3"/>
  <c r="DH141" i="3"/>
  <c r="P34" i="1"/>
  <c r="CP34" i="1" s="1"/>
  <c r="O34" i="1" s="1"/>
  <c r="CX350" i="3"/>
  <c r="CX348" i="3"/>
  <c r="CV333" i="3"/>
  <c r="U358" i="1" s="1"/>
  <c r="G1168" i="6" s="1"/>
  <c r="CX333" i="3"/>
  <c r="DF317" i="3"/>
  <c r="DG317" i="3"/>
  <c r="DH317" i="3"/>
  <c r="DI317" i="3"/>
  <c r="DF286" i="3"/>
  <c r="DG286" i="3"/>
  <c r="DH286" i="3"/>
  <c r="DI286" i="3"/>
  <c r="AB33" i="1"/>
  <c r="DF308" i="3"/>
  <c r="DG308" i="3"/>
  <c r="DH308" i="3"/>
  <c r="DI308" i="3"/>
  <c r="DJ308" i="3" s="1"/>
  <c r="CV290" i="3"/>
  <c r="U310" i="1" s="1"/>
  <c r="G991" i="6" s="1"/>
  <c r="CX290" i="3"/>
  <c r="CP30" i="1"/>
  <c r="O30" i="1" s="1"/>
  <c r="GM30" i="1" s="1"/>
  <c r="GN30" i="1" s="1"/>
  <c r="CW354" i="3"/>
  <c r="DH322" i="3"/>
  <c r="DI322" i="3"/>
  <c r="DF322" i="3"/>
  <c r="DF299" i="3"/>
  <c r="DG299" i="3"/>
  <c r="DH299" i="3"/>
  <c r="DF280" i="3"/>
  <c r="DG280" i="3"/>
  <c r="DH280" i="3"/>
  <c r="DI280" i="3"/>
  <c r="DI242" i="3"/>
  <c r="DF242" i="3"/>
  <c r="DJ242" i="3" s="1"/>
  <c r="DG242" i="3"/>
  <c r="CV215" i="3"/>
  <c r="U220" i="1" s="1"/>
  <c r="G690" i="6" s="1"/>
  <c r="CY31" i="1"/>
  <c r="X31" i="1" s="1"/>
  <c r="GM31" i="1" s="1"/>
  <c r="GN31" i="1" s="1"/>
  <c r="CZ31" i="1"/>
  <c r="Y31" i="1" s="1"/>
  <c r="CX301" i="3"/>
  <c r="DJ294" i="3"/>
  <c r="CW289" i="3"/>
  <c r="V309" i="1" s="1"/>
  <c r="G980" i="6" s="1"/>
  <c r="CX289" i="3"/>
  <c r="CW140" i="3"/>
  <c r="V92" i="1" s="1"/>
  <c r="G347" i="6" s="1"/>
  <c r="DG100" i="3"/>
  <c r="DF100" i="3"/>
  <c r="DH100" i="3"/>
  <c r="DI100" i="3"/>
  <c r="DF69" i="3"/>
  <c r="DJ69" i="3" s="1"/>
  <c r="DG69" i="3"/>
  <c r="DH69" i="3"/>
  <c r="DI69" i="3"/>
  <c r="DF26" i="3"/>
  <c r="DH26" i="3"/>
  <c r="DI26" i="3"/>
  <c r="DJ26" i="3" s="1"/>
  <c r="DG26" i="3"/>
  <c r="GX35" i="1"/>
  <c r="CJ96" i="1" s="1"/>
  <c r="CX334" i="3"/>
  <c r="CW313" i="3"/>
  <c r="V314" i="1" s="1"/>
  <c r="G1059" i="6" s="1"/>
  <c r="CX313" i="3"/>
  <c r="CW303" i="3"/>
  <c r="DJ273" i="3"/>
  <c r="CX224" i="3"/>
  <c r="DF187" i="3"/>
  <c r="DG187" i="3"/>
  <c r="DH187" i="3"/>
  <c r="DI187" i="3"/>
  <c r="DJ187" i="3" s="1"/>
  <c r="DG140" i="3"/>
  <c r="DJ140" i="3" s="1"/>
  <c r="DF140" i="3"/>
  <c r="DH140" i="3"/>
  <c r="DI140" i="3"/>
  <c r="DF9" i="3"/>
  <c r="DJ9" i="3" s="1"/>
  <c r="DI9" i="3"/>
  <c r="DG9" i="3"/>
  <c r="DH9" i="3"/>
  <c r="CP44" i="1"/>
  <c r="O44" i="1" s="1"/>
  <c r="GM44" i="1" s="1"/>
  <c r="GN44" i="1" s="1"/>
  <c r="R29" i="1"/>
  <c r="S29" i="1"/>
  <c r="P29" i="1"/>
  <c r="DF359" i="3"/>
  <c r="DG359" i="3"/>
  <c r="DH359" i="3"/>
  <c r="DI359" i="3"/>
  <c r="DJ359" i="3" s="1"/>
  <c r="DF316" i="3"/>
  <c r="DH316" i="3"/>
  <c r="DF307" i="3"/>
  <c r="DH307" i="3"/>
  <c r="DI307" i="3"/>
  <c r="DF267" i="3"/>
  <c r="DG267" i="3"/>
  <c r="DH267" i="3"/>
  <c r="DI267" i="3"/>
  <c r="DJ267" i="3" s="1"/>
  <c r="DF257" i="3"/>
  <c r="DG257" i="3"/>
  <c r="DJ257" i="3" s="1"/>
  <c r="DI257" i="3"/>
  <c r="CW249" i="3"/>
  <c r="V262" i="1" s="1"/>
  <c r="G803" i="6" s="1"/>
  <c r="CX249" i="3"/>
  <c r="DI141" i="3"/>
  <c r="P36" i="1"/>
  <c r="CP36" i="1" s="1"/>
  <c r="O36" i="1" s="1"/>
  <c r="GM36" i="1" s="1"/>
  <c r="GN36" i="1" s="1"/>
  <c r="AB32" i="1"/>
  <c r="V29" i="1"/>
  <c r="CV351" i="3"/>
  <c r="U397" i="1" s="1"/>
  <c r="DF330" i="3"/>
  <c r="DG330" i="3"/>
  <c r="DJ330" i="3" s="1"/>
  <c r="DH330" i="3"/>
  <c r="CX318" i="3"/>
  <c r="CX305" i="3"/>
  <c r="DI287" i="3"/>
  <c r="DJ287" i="3" s="1"/>
  <c r="DF287" i="3"/>
  <c r="DG287" i="3"/>
  <c r="DF285" i="3"/>
  <c r="P271" i="1" s="1"/>
  <c r="DH285" i="3"/>
  <c r="DJ285" i="3" s="1"/>
  <c r="DI285" i="3"/>
  <c r="S271" i="1" s="1"/>
  <c r="CW261" i="3"/>
  <c r="V265" i="1" s="1"/>
  <c r="G845" i="6" s="1"/>
  <c r="CX261" i="3"/>
  <c r="CX155" i="3"/>
  <c r="DF30" i="3"/>
  <c r="DJ30" i="3" s="1"/>
  <c r="DH30" i="3"/>
  <c r="DI30" i="3"/>
  <c r="DG30" i="3"/>
  <c r="V34" i="1"/>
  <c r="CW298" i="3"/>
  <c r="V311" i="1" s="1"/>
  <c r="G1010" i="6" s="1"/>
  <c r="CX298" i="3"/>
  <c r="DJ288" i="3"/>
  <c r="DG263" i="3"/>
  <c r="DH263" i="3"/>
  <c r="DI263" i="3"/>
  <c r="DJ263" i="3" s="1"/>
  <c r="DF263" i="3"/>
  <c r="DF241" i="3"/>
  <c r="DJ241" i="3" s="1"/>
  <c r="DG241" i="3"/>
  <c r="DH241" i="3"/>
  <c r="DI241" i="3"/>
  <c r="DF237" i="3"/>
  <c r="DG237" i="3"/>
  <c r="DH237" i="3"/>
  <c r="DI237" i="3"/>
  <c r="DJ237" i="3" s="1"/>
  <c r="DH233" i="3"/>
  <c r="DI233" i="3"/>
  <c r="DJ233" i="3" s="1"/>
  <c r="DG233" i="3"/>
  <c r="DG22" i="3"/>
  <c r="Q38" i="1" s="1"/>
  <c r="DI22" i="3"/>
  <c r="DF22" i="3"/>
  <c r="P38" i="1" s="1"/>
  <c r="DH22" i="3"/>
  <c r="R38" i="1" s="1"/>
  <c r="CX357" i="3"/>
  <c r="CW353" i="3"/>
  <c r="CX338" i="3"/>
  <c r="CX336" i="3"/>
  <c r="CW309" i="3"/>
  <c r="V313" i="1" s="1"/>
  <c r="G1046" i="6" s="1"/>
  <c r="CX309" i="3"/>
  <c r="T34" i="1"/>
  <c r="AG96" i="1" s="1"/>
  <c r="CY32" i="1"/>
  <c r="X32" i="1" s="1"/>
  <c r="DF326" i="3"/>
  <c r="DG326" i="3"/>
  <c r="DH326" i="3"/>
  <c r="DI326" i="3"/>
  <c r="DJ326" i="3" s="1"/>
  <c r="DF321" i="3"/>
  <c r="DG321" i="3"/>
  <c r="Q316" i="1" s="1"/>
  <c r="DH321" i="3"/>
  <c r="DI296" i="3"/>
  <c r="DJ296" i="3" s="1"/>
  <c r="DF296" i="3"/>
  <c r="DG296" i="3"/>
  <c r="DF294" i="3"/>
  <c r="DH294" i="3"/>
  <c r="DI294" i="3"/>
  <c r="DF271" i="3"/>
  <c r="DG271" i="3"/>
  <c r="DH271" i="3"/>
  <c r="DI271" i="3"/>
  <c r="DJ271" i="3" s="1"/>
  <c r="DG245" i="3"/>
  <c r="DH245" i="3"/>
  <c r="DI245" i="3"/>
  <c r="DH194" i="3"/>
  <c r="R179" i="1" s="1"/>
  <c r="DF194" i="3"/>
  <c r="DI194" i="3"/>
  <c r="DF108" i="3"/>
  <c r="DJ108" i="3" s="1"/>
  <c r="DI108" i="3"/>
  <c r="DG108" i="3"/>
  <c r="DH108" i="3"/>
  <c r="DF80" i="3"/>
  <c r="DG80" i="3"/>
  <c r="DH80" i="3"/>
  <c r="DI80" i="3"/>
  <c r="U36" i="1"/>
  <c r="CV300" i="3"/>
  <c r="U312" i="1" s="1"/>
  <c r="G1025" i="6" s="1"/>
  <c r="DF279" i="3"/>
  <c r="P270" i="1" s="1"/>
  <c r="DH279" i="3"/>
  <c r="R270" i="1" s="1"/>
  <c r="DI279" i="3"/>
  <c r="DF273" i="3"/>
  <c r="DH273" i="3"/>
  <c r="DI273" i="3"/>
  <c r="DJ234" i="3"/>
  <c r="CW223" i="3"/>
  <c r="DH283" i="3"/>
  <c r="CX268" i="3"/>
  <c r="DF231" i="3"/>
  <c r="DG231" i="3"/>
  <c r="CW192" i="3"/>
  <c r="CW177" i="3"/>
  <c r="CX158" i="3"/>
  <c r="DF67" i="3"/>
  <c r="DJ67" i="3" s="1"/>
  <c r="DI67" i="3"/>
  <c r="DF65" i="3"/>
  <c r="DJ65" i="3" s="1"/>
  <c r="DI65" i="3"/>
  <c r="DG65" i="3"/>
  <c r="DH65" i="3"/>
  <c r="DI16" i="3"/>
  <c r="DG16" i="3"/>
  <c r="CX222" i="3"/>
  <c r="CW213" i="3"/>
  <c r="V219" i="1" s="1"/>
  <c r="G677" i="6" s="1"/>
  <c r="DF192" i="3"/>
  <c r="DG192" i="3"/>
  <c r="DJ192" i="3" s="1"/>
  <c r="DH192" i="3"/>
  <c r="DI192" i="3"/>
  <c r="DF183" i="3"/>
  <c r="DG183" i="3"/>
  <c r="DH183" i="3"/>
  <c r="DI183" i="3"/>
  <c r="DJ183" i="3" s="1"/>
  <c r="CX181" i="3"/>
  <c r="CX135" i="3"/>
  <c r="DF88" i="3"/>
  <c r="DJ88" i="3" s="1"/>
  <c r="DI88" i="3"/>
  <c r="DH88" i="3"/>
  <c r="CW252" i="3"/>
  <c r="V263" i="1" s="1"/>
  <c r="G817" i="6" s="1"/>
  <c r="CX252" i="3"/>
  <c r="DF213" i="3"/>
  <c r="DG213" i="3"/>
  <c r="DH92" i="3"/>
  <c r="DF92" i="3"/>
  <c r="DJ92" i="3" s="1"/>
  <c r="DG92" i="3"/>
  <c r="DI92" i="3"/>
  <c r="DG82" i="3"/>
  <c r="DH82" i="3"/>
  <c r="DI82" i="3"/>
  <c r="DF82" i="3"/>
  <c r="DJ82" i="3" s="1"/>
  <c r="CW53" i="3"/>
  <c r="V52" i="1" s="1"/>
  <c r="G159" i="6" s="1"/>
  <c r="CX53" i="3"/>
  <c r="DF40" i="3"/>
  <c r="DJ40" i="3" s="1"/>
  <c r="DG40" i="3"/>
  <c r="DF32" i="3"/>
  <c r="DJ32" i="3" s="1"/>
  <c r="DG32" i="3"/>
  <c r="DH32" i="3"/>
  <c r="DI32" i="3"/>
  <c r="DF18" i="3"/>
  <c r="DJ18" i="3" s="1"/>
  <c r="DG18" i="3"/>
  <c r="DI18" i="3"/>
  <c r="CX335" i="3"/>
  <c r="CX250" i="3"/>
  <c r="CX232" i="3"/>
  <c r="CV218" i="3"/>
  <c r="CX218" i="3"/>
  <c r="DH197" i="3"/>
  <c r="DI197" i="3"/>
  <c r="DJ197" i="3" s="1"/>
  <c r="DF197" i="3"/>
  <c r="DG165" i="3"/>
  <c r="DH165" i="3"/>
  <c r="DI165" i="3"/>
  <c r="DG124" i="3"/>
  <c r="DH124" i="3"/>
  <c r="DI124" i="3"/>
  <c r="DJ124" i="3" s="1"/>
  <c r="DF124" i="3"/>
  <c r="DF118" i="3"/>
  <c r="DJ118" i="3" s="1"/>
  <c r="DG118" i="3"/>
  <c r="DH118" i="3"/>
  <c r="DI118" i="3"/>
  <c r="DF116" i="3"/>
  <c r="DJ116" i="3" s="1"/>
  <c r="DG116" i="3"/>
  <c r="DH116" i="3"/>
  <c r="DI116" i="3"/>
  <c r="DH112" i="3"/>
  <c r="DF112" i="3"/>
  <c r="DJ112" i="3" s="1"/>
  <c r="DG112" i="3"/>
  <c r="DF110" i="3"/>
  <c r="DJ110" i="3" s="1"/>
  <c r="DG110" i="3"/>
  <c r="DH110" i="3"/>
  <c r="DF104" i="3"/>
  <c r="DI104" i="3"/>
  <c r="DJ104" i="3" s="1"/>
  <c r="DF102" i="3"/>
  <c r="DG102" i="3"/>
  <c r="DH102" i="3"/>
  <c r="DF72" i="3"/>
  <c r="DI72" i="3"/>
  <c r="DG72" i="3"/>
  <c r="DH72" i="3"/>
  <c r="R63" i="1" s="1"/>
  <c r="DF50" i="3"/>
  <c r="DG50" i="3"/>
  <c r="DH50" i="3"/>
  <c r="DI50" i="3"/>
  <c r="CX277" i="3"/>
  <c r="CX223" i="3"/>
  <c r="CX209" i="3"/>
  <c r="CX206" i="3"/>
  <c r="DF204" i="3"/>
  <c r="DG204" i="3"/>
  <c r="DI204" i="3"/>
  <c r="DJ204" i="3" s="1"/>
  <c r="CX200" i="3"/>
  <c r="DF195" i="3"/>
  <c r="DG195" i="3"/>
  <c r="DI195" i="3"/>
  <c r="CX172" i="3"/>
  <c r="CV149" i="3"/>
  <c r="CX149" i="3"/>
  <c r="DF85" i="3"/>
  <c r="DJ85" i="3" s="1"/>
  <c r="DI85" i="3"/>
  <c r="DG85" i="3"/>
  <c r="DH85" i="3"/>
  <c r="CW76" i="3"/>
  <c r="V64" i="1" s="1"/>
  <c r="G202" i="6" s="1"/>
  <c r="CX76" i="3"/>
  <c r="CV74" i="3"/>
  <c r="U64" i="1" s="1"/>
  <c r="G199" i="6" s="1"/>
  <c r="CX74" i="3"/>
  <c r="DG45" i="3"/>
  <c r="Q50" i="1" s="1"/>
  <c r="DI45" i="3"/>
  <c r="DH45" i="3"/>
  <c r="DF25" i="3"/>
  <c r="DG25" i="3"/>
  <c r="DH25" i="3"/>
  <c r="DI25" i="3"/>
  <c r="DF253" i="3"/>
  <c r="DG253" i="3"/>
  <c r="DH253" i="3"/>
  <c r="DI253" i="3"/>
  <c r="DJ238" i="3"/>
  <c r="CX176" i="3"/>
  <c r="CW174" i="3"/>
  <c r="DF168" i="3"/>
  <c r="DJ168" i="3" s="1"/>
  <c r="DG168" i="3"/>
  <c r="DH168" i="3"/>
  <c r="DI168" i="3"/>
  <c r="DF143" i="3"/>
  <c r="DG143" i="3"/>
  <c r="DJ143" i="3" s="1"/>
  <c r="DH143" i="3"/>
  <c r="DI143" i="3"/>
  <c r="CX134" i="3"/>
  <c r="DJ125" i="3"/>
  <c r="CW106" i="3"/>
  <c r="CX106" i="3"/>
  <c r="DF87" i="3"/>
  <c r="DJ87" i="3" s="1"/>
  <c r="DG87" i="3"/>
  <c r="DH87" i="3"/>
  <c r="DI87" i="3"/>
  <c r="DF275" i="3"/>
  <c r="DG275" i="3"/>
  <c r="DF214" i="3"/>
  <c r="DG214" i="3"/>
  <c r="DH214" i="3"/>
  <c r="DI214" i="3"/>
  <c r="CW178" i="3"/>
  <c r="CX170" i="3"/>
  <c r="CW155" i="3"/>
  <c r="CX151" i="3"/>
  <c r="CV129" i="3"/>
  <c r="U91" i="1" s="1"/>
  <c r="G326" i="6" s="1"/>
  <c r="CX129" i="3"/>
  <c r="DF52" i="3"/>
  <c r="DG52" i="3"/>
  <c r="DH52" i="3"/>
  <c r="DI52" i="3"/>
  <c r="DJ52" i="3" s="1"/>
  <c r="DG272" i="3"/>
  <c r="DJ272" i="3" s="1"/>
  <c r="DH272" i="3"/>
  <c r="DI272" i="3"/>
  <c r="DF248" i="3"/>
  <c r="DG248" i="3"/>
  <c r="CX182" i="3"/>
  <c r="DG37" i="3"/>
  <c r="DH37" i="3"/>
  <c r="DI37" i="3"/>
  <c r="DF37" i="3"/>
  <c r="DJ37" i="3" s="1"/>
  <c r="DF27" i="3"/>
  <c r="DG27" i="3"/>
  <c r="DJ27" i="3" s="1"/>
  <c r="DH27" i="3"/>
  <c r="DI27" i="3"/>
  <c r="DH282" i="3"/>
  <c r="DI231" i="3"/>
  <c r="DF228" i="3"/>
  <c r="DG228" i="3"/>
  <c r="DH228" i="3"/>
  <c r="DI228" i="3"/>
  <c r="CX159" i="3"/>
  <c r="CW147" i="3"/>
  <c r="V94" i="1" s="1"/>
  <c r="G375" i="6" s="1"/>
  <c r="CX147" i="3"/>
  <c r="DH95" i="3"/>
  <c r="DI95" i="3"/>
  <c r="DF95" i="3"/>
  <c r="DJ95" i="3" s="1"/>
  <c r="DG95" i="3"/>
  <c r="DF89" i="3"/>
  <c r="DJ89" i="3" s="1"/>
  <c r="DG89" i="3"/>
  <c r="DH89" i="3"/>
  <c r="DI89" i="3"/>
  <c r="DG41" i="3"/>
  <c r="DI41" i="3"/>
  <c r="DF41" i="3"/>
  <c r="DJ41" i="3" s="1"/>
  <c r="DF7" i="3"/>
  <c r="DJ7" i="3" s="1"/>
  <c r="DI7" i="3"/>
  <c r="DG282" i="3"/>
  <c r="Q271" i="1" s="1"/>
  <c r="DG281" i="3"/>
  <c r="DH281" i="3"/>
  <c r="DI281" i="3"/>
  <c r="DI274" i="3"/>
  <c r="DH231" i="3"/>
  <c r="DJ199" i="3"/>
  <c r="DF196" i="3"/>
  <c r="P180" i="1" s="1"/>
  <c r="DG196" i="3"/>
  <c r="Q180" i="1" s="1"/>
  <c r="DH196" i="3"/>
  <c r="R180" i="1" s="1"/>
  <c r="DI196" i="3"/>
  <c r="CX161" i="3"/>
  <c r="DF103" i="3"/>
  <c r="DG103" i="3"/>
  <c r="DH103" i="3"/>
  <c r="DI103" i="3"/>
  <c r="CX97" i="3"/>
  <c r="DH67" i="3"/>
  <c r="CX54" i="3"/>
  <c r="DH16" i="3"/>
  <c r="DF11" i="3"/>
  <c r="DJ11" i="3" s="1"/>
  <c r="DG11" i="3"/>
  <c r="DH11" i="3"/>
  <c r="DI11" i="3"/>
  <c r="DH274" i="3"/>
  <c r="CW221" i="3"/>
  <c r="DI213" i="3"/>
  <c r="S219" i="1" s="1"/>
  <c r="DF164" i="3"/>
  <c r="P134" i="1" s="1"/>
  <c r="DG164" i="3"/>
  <c r="DH164" i="3"/>
  <c r="R134" i="1" s="1"/>
  <c r="DG88" i="3"/>
  <c r="DF79" i="3"/>
  <c r="DG79" i="3"/>
  <c r="DH79" i="3"/>
  <c r="DI79" i="3"/>
  <c r="DG67" i="3"/>
  <c r="DG62" i="3"/>
  <c r="DH62" i="3"/>
  <c r="DI62" i="3"/>
  <c r="DI40" i="3"/>
  <c r="DF16" i="3"/>
  <c r="DJ16" i="3" s="1"/>
  <c r="R33" i="1"/>
  <c r="CZ33" i="1" s="1"/>
  <c r="Y33" i="1" s="1"/>
  <c r="DI291" i="3"/>
  <c r="DJ291" i="3" s="1"/>
  <c r="DG274" i="3"/>
  <c r="CV270" i="3"/>
  <c r="U268" i="1" s="1"/>
  <c r="G884" i="6" s="1"/>
  <c r="CX270" i="3"/>
  <c r="DI247" i="3"/>
  <c r="DH213" i="3"/>
  <c r="DF205" i="3"/>
  <c r="DG205" i="3"/>
  <c r="DJ205" i="3" s="1"/>
  <c r="DH205" i="3"/>
  <c r="DI205" i="3"/>
  <c r="DH113" i="3"/>
  <c r="DI113" i="3"/>
  <c r="DF113" i="3"/>
  <c r="DJ113" i="3" s="1"/>
  <c r="DG113" i="3"/>
  <c r="CW105" i="3"/>
  <c r="V78" i="1" s="1"/>
  <c r="G273" i="6" s="1"/>
  <c r="CX105" i="3"/>
  <c r="DH40" i="3"/>
  <c r="DH18" i="3"/>
  <c r="CX329" i="3"/>
  <c r="CX311" i="3"/>
  <c r="DH291" i="3"/>
  <c r="CX254" i="3"/>
  <c r="DH247" i="3"/>
  <c r="CX236" i="3"/>
  <c r="DI234" i="3"/>
  <c r="CX226" i="3"/>
  <c r="DH211" i="3"/>
  <c r="DH137" i="3"/>
  <c r="DI137" i="3"/>
  <c r="DF137" i="3"/>
  <c r="DG137" i="3"/>
  <c r="DG101" i="3"/>
  <c r="DH101" i="3"/>
  <c r="DI101" i="3"/>
  <c r="DJ101" i="3" s="1"/>
  <c r="DF101" i="3"/>
  <c r="DG77" i="3"/>
  <c r="Q65" i="1" s="1"/>
  <c r="DI77" i="3"/>
  <c r="DF77" i="3"/>
  <c r="DF49" i="3"/>
  <c r="P51" i="1" s="1"/>
  <c r="DH49" i="3"/>
  <c r="R51" i="1" s="1"/>
  <c r="DI49" i="3"/>
  <c r="DJ49" i="3" s="1"/>
  <c r="CW224" i="3"/>
  <c r="CV217" i="3"/>
  <c r="DG211" i="3"/>
  <c r="DF210" i="3"/>
  <c r="DG210" i="3"/>
  <c r="DJ210" i="3" s="1"/>
  <c r="DH210" i="3"/>
  <c r="DI210" i="3"/>
  <c r="CX150" i="3"/>
  <c r="DF128" i="3"/>
  <c r="DG128" i="3"/>
  <c r="DJ128" i="3" s="1"/>
  <c r="CV123" i="3"/>
  <c r="U89" i="1" s="1"/>
  <c r="G300" i="6" s="1"/>
  <c r="CX123" i="3"/>
  <c r="DG119" i="3"/>
  <c r="DH119" i="3"/>
  <c r="DH104" i="3"/>
  <c r="DH98" i="3"/>
  <c r="DF45" i="3"/>
  <c r="P50" i="1" s="1"/>
  <c r="CX175" i="3"/>
  <c r="CX157" i="3"/>
  <c r="DF2" i="3"/>
  <c r="DG2" i="3"/>
  <c r="DH2" i="3"/>
  <c r="R28" i="1" s="1"/>
  <c r="DI2" i="3"/>
  <c r="CW176" i="3"/>
  <c r="CW158" i="3"/>
  <c r="DH93" i="3"/>
  <c r="DI93" i="3"/>
  <c r="DG57" i="3"/>
  <c r="DH57" i="3"/>
  <c r="DI57" i="3"/>
  <c r="DG42" i="3"/>
  <c r="DH42" i="3"/>
  <c r="DI42" i="3"/>
  <c r="CX130" i="3"/>
  <c r="DF109" i="3"/>
  <c r="DJ109" i="3" s="1"/>
  <c r="DG109" i="3"/>
  <c r="DH109" i="3"/>
  <c r="DG23" i="3"/>
  <c r="DH23" i="3"/>
  <c r="DI23" i="3"/>
  <c r="DJ23" i="3" s="1"/>
  <c r="CX138" i="3"/>
  <c r="DG71" i="3"/>
  <c r="CX269" i="3"/>
  <c r="CX260" i="3"/>
  <c r="CX217" i="3"/>
  <c r="CX203" i="3"/>
  <c r="DF73" i="3"/>
  <c r="DG73" i="3"/>
  <c r="DJ73" i="3" s="1"/>
  <c r="DF60" i="3"/>
  <c r="DJ60" i="3" s="1"/>
  <c r="DG60" i="3"/>
  <c r="DF38" i="3"/>
  <c r="DJ38" i="3" s="1"/>
  <c r="DG38" i="3"/>
  <c r="CW21" i="3"/>
  <c r="V37" i="1" s="1"/>
  <c r="G77" i="6" s="1"/>
  <c r="CX21" i="3"/>
  <c r="CX239" i="3"/>
  <c r="CX230" i="3"/>
  <c r="CX185" i="3"/>
  <c r="CX145" i="3"/>
  <c r="DI121" i="3"/>
  <c r="DG78" i="3"/>
  <c r="DH78" i="3"/>
  <c r="DI78" i="3"/>
  <c r="DJ78" i="3" s="1"/>
  <c r="DG46" i="3"/>
  <c r="DH46" i="3"/>
  <c r="DI46" i="3"/>
  <c r="DJ46" i="3" s="1"/>
  <c r="CV170" i="3"/>
  <c r="U137" i="1" s="1"/>
  <c r="G462" i="6" s="1"/>
  <c r="CW131" i="3"/>
  <c r="CX131" i="3"/>
  <c r="DH121" i="3"/>
  <c r="DG120" i="3"/>
  <c r="DH120" i="3"/>
  <c r="DI120" i="3"/>
  <c r="DF68" i="3"/>
  <c r="DJ68" i="3" s="1"/>
  <c r="DI68" i="3"/>
  <c r="DI59" i="3"/>
  <c r="DF58" i="3"/>
  <c r="DJ58" i="3" s="1"/>
  <c r="DG58" i="3"/>
  <c r="DI20" i="3"/>
  <c r="DJ20" i="3" s="1"/>
  <c r="DG17" i="3"/>
  <c r="DH17" i="3"/>
  <c r="DI17" i="3"/>
  <c r="CX186" i="3"/>
  <c r="DG121" i="3"/>
  <c r="DH115" i="3"/>
  <c r="DI115" i="3"/>
  <c r="CW99" i="3"/>
  <c r="V76" i="1" s="1"/>
  <c r="G246" i="6" s="1"/>
  <c r="CX99" i="3"/>
  <c r="DH59" i="3"/>
  <c r="DH20" i="3"/>
  <c r="DG93" i="3"/>
  <c r="DI48" i="3"/>
  <c r="DF6" i="3"/>
  <c r="DJ6" i="3" s="1"/>
  <c r="DG6" i="3"/>
  <c r="DH6" i="3"/>
  <c r="DI6" i="3"/>
  <c r="CX51" i="3"/>
  <c r="CX19" i="3"/>
  <c r="CX28" i="3"/>
  <c r="DI4" i="3"/>
  <c r="DI55" i="3"/>
  <c r="DI35" i="3"/>
  <c r="DI15" i="3"/>
  <c r="DH4" i="3"/>
  <c r="DJ4" i="3" s="1"/>
  <c r="L772" i="6" l="1"/>
  <c r="L1134" i="6"/>
  <c r="L1535" i="6"/>
  <c r="L1432" i="6"/>
  <c r="L1455" i="6" s="1"/>
  <c r="AO241" i="6"/>
  <c r="L237" i="6"/>
  <c r="L620" i="6"/>
  <c r="L1508" i="6"/>
  <c r="L392" i="6"/>
  <c r="L781" i="6"/>
  <c r="L1584" i="6"/>
  <c r="AO812" i="6"/>
  <c r="L949" i="6" s="1"/>
  <c r="L947" i="6" s="1"/>
  <c r="L944" i="6" s="1"/>
  <c r="L808" i="6"/>
  <c r="AO1041" i="6"/>
  <c r="L1526" i="6" s="1"/>
  <c r="L1524" i="6" s="1"/>
  <c r="L1037" i="6"/>
  <c r="L1577" i="6"/>
  <c r="L1264" i="6"/>
  <c r="L774" i="6"/>
  <c r="L770" i="6" s="1"/>
  <c r="L767" i="6" s="1"/>
  <c r="O361" i="1"/>
  <c r="GM361" i="1" s="1"/>
  <c r="GO361" i="1" s="1"/>
  <c r="L1204" i="6"/>
  <c r="O359" i="1"/>
  <c r="GM359" i="1" s="1"/>
  <c r="GO359" i="1" s="1"/>
  <c r="L1182" i="6"/>
  <c r="CI363" i="1"/>
  <c r="AU183" i="1"/>
  <c r="BY355" i="1"/>
  <c r="AP355" i="1"/>
  <c r="AH399" i="1"/>
  <c r="G1245" i="6"/>
  <c r="AP174" i="1"/>
  <c r="AO357" i="6"/>
  <c r="L390" i="6" s="1"/>
  <c r="L388" i="6" s="1"/>
  <c r="L385" i="6" s="1"/>
  <c r="L353" i="6"/>
  <c r="AO568" i="6"/>
  <c r="L618" i="6" s="1"/>
  <c r="L564" i="6"/>
  <c r="L487" i="6"/>
  <c r="L1575" i="6"/>
  <c r="L1573" i="6" s="1"/>
  <c r="L354" i="6"/>
  <c r="L565" i="6"/>
  <c r="L1515" i="6"/>
  <c r="AH323" i="1"/>
  <c r="AH307" i="1" s="1"/>
  <c r="CD355" i="1"/>
  <c r="AT183" i="1"/>
  <c r="F201" i="1" s="1"/>
  <c r="AP96" i="1"/>
  <c r="BY174" i="1"/>
  <c r="F382" i="1"/>
  <c r="AH96" i="1"/>
  <c r="AH26" i="1" s="1"/>
  <c r="CI183" i="1"/>
  <c r="AZ183" i="1" s="1"/>
  <c r="CC260" i="1"/>
  <c r="AH275" i="1"/>
  <c r="BZ215" i="1"/>
  <c r="AQ228" i="1"/>
  <c r="CI96" i="1"/>
  <c r="CI26" i="1" s="1"/>
  <c r="CJ26" i="1"/>
  <c r="BA96" i="1"/>
  <c r="CJ128" i="1"/>
  <c r="BA142" i="1"/>
  <c r="CB467" i="1"/>
  <c r="AS475" i="1"/>
  <c r="BA475" i="1"/>
  <c r="CJ467" i="1"/>
  <c r="AH228" i="1"/>
  <c r="AK507" i="1"/>
  <c r="X535" i="1"/>
  <c r="V475" i="1"/>
  <c r="AI467" i="1"/>
  <c r="AO22" i="1"/>
  <c r="AO638" i="1"/>
  <c r="F605" i="1"/>
  <c r="AZ96" i="1"/>
  <c r="DF254" i="3"/>
  <c r="P264" i="1" s="1"/>
  <c r="DG254" i="3"/>
  <c r="Q264" i="1" s="1"/>
  <c r="DH254" i="3"/>
  <c r="R264" i="1" s="1"/>
  <c r="DI254" i="3"/>
  <c r="DH313" i="3"/>
  <c r="DI313" i="3"/>
  <c r="DF313" i="3"/>
  <c r="DG313" i="3"/>
  <c r="DJ313" i="3" s="1"/>
  <c r="DJ48" i="3"/>
  <c r="S51" i="1"/>
  <c r="DF239" i="3"/>
  <c r="DG239" i="3"/>
  <c r="DH239" i="3"/>
  <c r="DI239" i="3"/>
  <c r="DF157" i="3"/>
  <c r="DG157" i="3"/>
  <c r="DH157" i="3"/>
  <c r="DI157" i="3"/>
  <c r="DF236" i="3"/>
  <c r="DG236" i="3"/>
  <c r="DH236" i="3"/>
  <c r="DI236" i="3"/>
  <c r="DG161" i="3"/>
  <c r="DH161" i="3"/>
  <c r="DI161" i="3"/>
  <c r="DF161" i="3"/>
  <c r="DJ161" i="3" s="1"/>
  <c r="DG151" i="3"/>
  <c r="DH151" i="3"/>
  <c r="DI151" i="3"/>
  <c r="DJ151" i="3" s="1"/>
  <c r="DF151" i="3"/>
  <c r="DF200" i="3"/>
  <c r="P181" i="1" s="1"/>
  <c r="DG200" i="3"/>
  <c r="Q181" i="1" s="1"/>
  <c r="DH200" i="3"/>
  <c r="R181" i="1" s="1"/>
  <c r="DI200" i="3"/>
  <c r="DH155" i="3"/>
  <c r="DI155" i="3"/>
  <c r="DF155" i="3"/>
  <c r="DG155" i="3"/>
  <c r="DJ155" i="3" s="1"/>
  <c r="DJ141" i="3"/>
  <c r="S93" i="1"/>
  <c r="GM66" i="1"/>
  <c r="GN66" i="1" s="1"/>
  <c r="DI169" i="3"/>
  <c r="DG169" i="3"/>
  <c r="Q137" i="1" s="1"/>
  <c r="DF169" i="3"/>
  <c r="DH169" i="3"/>
  <c r="R137" i="1" s="1"/>
  <c r="CY35" i="1"/>
  <c r="X35" i="1" s="1"/>
  <c r="CZ35" i="1"/>
  <c r="Y35" i="1" s="1"/>
  <c r="DF341" i="3"/>
  <c r="DJ341" i="3" s="1"/>
  <c r="DH341" i="3"/>
  <c r="DI341" i="3"/>
  <c r="DG341" i="3"/>
  <c r="AI183" i="1"/>
  <c r="DG343" i="3"/>
  <c r="DH343" i="3"/>
  <c r="DI343" i="3"/>
  <c r="DJ343" i="3" s="1"/>
  <c r="DF343" i="3"/>
  <c r="CY139" i="1"/>
  <c r="X139" i="1" s="1"/>
  <c r="CZ139" i="1"/>
  <c r="Y139" i="1" s="1"/>
  <c r="CD215" i="1"/>
  <c r="AU228" i="1"/>
  <c r="DF221" i="3"/>
  <c r="DG221" i="3"/>
  <c r="DH221" i="3"/>
  <c r="DI221" i="3"/>
  <c r="AG467" i="1"/>
  <c r="T475" i="1"/>
  <c r="R435" i="1"/>
  <c r="AE431" i="1"/>
  <c r="F296" i="1"/>
  <c r="T260" i="1"/>
  <c r="DF21" i="3"/>
  <c r="DG21" i="3"/>
  <c r="DH21" i="3"/>
  <c r="DI21" i="3"/>
  <c r="DF175" i="3"/>
  <c r="DG175" i="3"/>
  <c r="DH175" i="3"/>
  <c r="DI175" i="3"/>
  <c r="R262" i="1"/>
  <c r="DJ247" i="3"/>
  <c r="S262" i="1"/>
  <c r="Q134" i="1"/>
  <c r="DJ196" i="3"/>
  <c r="S180" i="1"/>
  <c r="CP180" i="1" s="1"/>
  <c r="O180" i="1" s="1"/>
  <c r="R50" i="1"/>
  <c r="DJ279" i="3"/>
  <c r="S270" i="1"/>
  <c r="DF261" i="3"/>
  <c r="DI261" i="3"/>
  <c r="DH261" i="3"/>
  <c r="DG261" i="3"/>
  <c r="DJ261" i="3" s="1"/>
  <c r="DF249" i="3"/>
  <c r="DG249" i="3"/>
  <c r="DH249" i="3"/>
  <c r="DI249" i="3"/>
  <c r="CP29" i="1"/>
  <c r="O29" i="1" s="1"/>
  <c r="DF289" i="3"/>
  <c r="P309" i="1" s="1"/>
  <c r="DG289" i="3"/>
  <c r="Q309" i="1" s="1"/>
  <c r="DH289" i="3"/>
  <c r="R309" i="1" s="1"/>
  <c r="DI289" i="3"/>
  <c r="DJ317" i="3"/>
  <c r="CP35" i="1"/>
  <c r="O35" i="1" s="1"/>
  <c r="DH177" i="3"/>
  <c r="DF177" i="3"/>
  <c r="DG177" i="3"/>
  <c r="DJ177" i="3" s="1"/>
  <c r="DI177" i="3"/>
  <c r="DF262" i="3"/>
  <c r="P266" i="1" s="1"/>
  <c r="DG262" i="3"/>
  <c r="Q266" i="1" s="1"/>
  <c r="DH262" i="3"/>
  <c r="R266" i="1" s="1"/>
  <c r="DI262" i="3"/>
  <c r="CY58" i="1"/>
  <c r="X58" i="1" s="1"/>
  <c r="CZ58" i="1"/>
  <c r="Y58" i="1" s="1"/>
  <c r="DF191" i="3"/>
  <c r="P178" i="1" s="1"/>
  <c r="DG191" i="3"/>
  <c r="DH191" i="3"/>
  <c r="R178" i="1" s="1"/>
  <c r="DI191" i="3"/>
  <c r="S178" i="1" s="1"/>
  <c r="DH352" i="3"/>
  <c r="DI352" i="3"/>
  <c r="DJ352" i="3" s="1"/>
  <c r="DF352" i="3"/>
  <c r="DG352" i="3"/>
  <c r="DF153" i="3"/>
  <c r="DH153" i="3"/>
  <c r="DG153" i="3"/>
  <c r="DI153" i="3"/>
  <c r="DJ153" i="3" s="1"/>
  <c r="DF345" i="3"/>
  <c r="DG345" i="3"/>
  <c r="DH345" i="3"/>
  <c r="DI345" i="3"/>
  <c r="P222" i="1"/>
  <c r="Q222" i="1"/>
  <c r="R222" i="1"/>
  <c r="T222" i="1"/>
  <c r="AG228" i="1" s="1"/>
  <c r="AL535" i="1"/>
  <c r="U222" i="1"/>
  <c r="AD507" i="1"/>
  <c r="Q535" i="1"/>
  <c r="U275" i="1"/>
  <c r="AH260" i="1"/>
  <c r="CI228" i="1"/>
  <c r="BY215" i="1"/>
  <c r="AP228" i="1"/>
  <c r="F299" i="1"/>
  <c r="W260" i="1"/>
  <c r="GM58" i="1"/>
  <c r="GN58" i="1" s="1"/>
  <c r="CP75" i="1"/>
  <c r="O75" i="1" s="1"/>
  <c r="AZ399" i="1"/>
  <c r="CI395" i="1"/>
  <c r="DF182" i="3"/>
  <c r="P176" i="1" s="1"/>
  <c r="DG182" i="3"/>
  <c r="DH182" i="3"/>
  <c r="R176" i="1" s="1"/>
  <c r="DI182" i="3"/>
  <c r="DG158" i="3"/>
  <c r="DJ158" i="3" s="1"/>
  <c r="DH158" i="3"/>
  <c r="DI158" i="3"/>
  <c r="DF158" i="3"/>
  <c r="V397" i="1"/>
  <c r="CY33" i="1"/>
  <c r="X33" i="1" s="1"/>
  <c r="DH348" i="3"/>
  <c r="DI348" i="3"/>
  <c r="DF348" i="3"/>
  <c r="DJ348" i="3" s="1"/>
  <c r="DG348" i="3"/>
  <c r="DJ314" i="3"/>
  <c r="DJ295" i="3"/>
  <c r="S311" i="1"/>
  <c r="CP81" i="1"/>
  <c r="O81" i="1" s="1"/>
  <c r="GM81" i="1" s="1"/>
  <c r="GN81" i="1" s="1"/>
  <c r="P133" i="1"/>
  <c r="CP133" i="1" s="1"/>
  <c r="O133" i="1" s="1"/>
  <c r="V133" i="1"/>
  <c r="CY132" i="1"/>
  <c r="X132" i="1" s="1"/>
  <c r="GM132" i="1" s="1"/>
  <c r="GN132" i="1" s="1"/>
  <c r="CZ132" i="1"/>
  <c r="Y132" i="1" s="1"/>
  <c r="DF306" i="3"/>
  <c r="DJ306" i="3" s="1"/>
  <c r="DG306" i="3"/>
  <c r="DH306" i="3"/>
  <c r="DI306" i="3"/>
  <c r="CI355" i="1"/>
  <c r="AZ363" i="1"/>
  <c r="BB355" i="1"/>
  <c r="F376" i="1"/>
  <c r="AU260" i="1"/>
  <c r="F294" i="1"/>
  <c r="AC467" i="1"/>
  <c r="P475" i="1"/>
  <c r="CE475" i="1"/>
  <c r="CF475" i="1"/>
  <c r="CH475" i="1"/>
  <c r="GM469" i="1"/>
  <c r="AB475" i="1"/>
  <c r="BZ307" i="1"/>
  <c r="AQ323" i="1"/>
  <c r="CG323" i="1"/>
  <c r="AT260" i="1"/>
  <c r="F293" i="1"/>
  <c r="DI174" i="3"/>
  <c r="DF174" i="3"/>
  <c r="DG174" i="3"/>
  <c r="DH174" i="3"/>
  <c r="CJ260" i="1"/>
  <c r="BA275" i="1"/>
  <c r="BA323" i="1"/>
  <c r="CJ307" i="1"/>
  <c r="DG333" i="3"/>
  <c r="DH333" i="3"/>
  <c r="DI333" i="3"/>
  <c r="DF333" i="3"/>
  <c r="CI142" i="1"/>
  <c r="BY128" i="1"/>
  <c r="AP142" i="1"/>
  <c r="CG395" i="1"/>
  <c r="AX399" i="1"/>
  <c r="GM86" i="1"/>
  <c r="GN86" i="1" s="1"/>
  <c r="AI507" i="1"/>
  <c r="V535" i="1"/>
  <c r="P262" i="1"/>
  <c r="V137" i="1"/>
  <c r="G468" i="6" s="1"/>
  <c r="DJ80" i="3"/>
  <c r="DF357" i="3"/>
  <c r="DJ357" i="3" s="1"/>
  <c r="DG357" i="3"/>
  <c r="DH357" i="3"/>
  <c r="DI357" i="3"/>
  <c r="DF290" i="3"/>
  <c r="P310" i="1" s="1"/>
  <c r="DG290" i="3"/>
  <c r="Q310" i="1" s="1"/>
  <c r="DI290" i="3"/>
  <c r="DH290" i="3"/>
  <c r="R310" i="1" s="1"/>
  <c r="DF350" i="3"/>
  <c r="DJ350" i="3" s="1"/>
  <c r="DG350" i="3"/>
  <c r="DH350" i="3"/>
  <c r="DI350" i="3"/>
  <c r="R311" i="1"/>
  <c r="U133" i="1"/>
  <c r="AJ142" i="1"/>
  <c r="GM88" i="1"/>
  <c r="GN88" i="1" s="1"/>
  <c r="DI160" i="3"/>
  <c r="DF160" i="3"/>
  <c r="DJ160" i="3" s="1"/>
  <c r="DG160" i="3"/>
  <c r="DH160" i="3"/>
  <c r="AH174" i="1"/>
  <c r="U183" i="1"/>
  <c r="DJ320" i="3"/>
  <c r="V312" i="1"/>
  <c r="AQ395" i="1"/>
  <c r="F409" i="1"/>
  <c r="T395" i="1"/>
  <c r="F420" i="1"/>
  <c r="CD307" i="1"/>
  <c r="AU323" i="1"/>
  <c r="CI323" i="1"/>
  <c r="F502" i="1"/>
  <c r="Y467" i="1"/>
  <c r="CZ29" i="1"/>
  <c r="Y29" i="1" s="1"/>
  <c r="CY29" i="1"/>
  <c r="X29" i="1" s="1"/>
  <c r="DJ165" i="3"/>
  <c r="S134" i="1"/>
  <c r="DG99" i="3"/>
  <c r="DH99" i="3"/>
  <c r="DF99" i="3"/>
  <c r="DI99" i="3"/>
  <c r="DH74" i="3"/>
  <c r="DI74" i="3"/>
  <c r="DF74" i="3"/>
  <c r="DG74" i="3"/>
  <c r="DF53" i="3"/>
  <c r="DG53" i="3"/>
  <c r="DH53" i="3"/>
  <c r="DI53" i="3"/>
  <c r="DG178" i="3"/>
  <c r="DH178" i="3"/>
  <c r="DF178" i="3"/>
  <c r="DI178" i="3"/>
  <c r="DF227" i="3"/>
  <c r="DJ227" i="3" s="1"/>
  <c r="DG227" i="3"/>
  <c r="DH227" i="3"/>
  <c r="DI227" i="3"/>
  <c r="AP275" i="1"/>
  <c r="BY260" i="1"/>
  <c r="CI275" i="1"/>
  <c r="Q311" i="1"/>
  <c r="R223" i="1"/>
  <c r="CZ223" i="1" s="1"/>
  <c r="Y223" i="1" s="1"/>
  <c r="P223" i="1"/>
  <c r="GM135" i="1"/>
  <c r="GN135" i="1" s="1"/>
  <c r="DF354" i="3"/>
  <c r="DH354" i="3"/>
  <c r="DI354" i="3"/>
  <c r="DG354" i="3"/>
  <c r="DJ354" i="3" s="1"/>
  <c r="AG355" i="1"/>
  <c r="T363" i="1"/>
  <c r="BD323" i="1"/>
  <c r="CM307" i="1"/>
  <c r="GM433" i="1"/>
  <c r="AB435" i="1"/>
  <c r="AJ507" i="1"/>
  <c r="W535" i="1"/>
  <c r="DJ45" i="3"/>
  <c r="S50" i="1"/>
  <c r="CP50" i="1" s="1"/>
  <c r="O50" i="1" s="1"/>
  <c r="DF304" i="3"/>
  <c r="DJ304" i="3" s="1"/>
  <c r="DG304" i="3"/>
  <c r="DH304" i="3"/>
  <c r="DI304" i="3"/>
  <c r="DF334" i="3"/>
  <c r="DG334" i="3"/>
  <c r="DH334" i="3"/>
  <c r="DI334" i="3"/>
  <c r="DJ334" i="3" s="1"/>
  <c r="AJ467" i="1"/>
  <c r="W475" i="1"/>
  <c r="DF223" i="3"/>
  <c r="DG223" i="3"/>
  <c r="DH223" i="3"/>
  <c r="DI223" i="3"/>
  <c r="DG123" i="3"/>
  <c r="Q89" i="1" s="1"/>
  <c r="DH123" i="3"/>
  <c r="R89" i="1" s="1"/>
  <c r="DF123" i="3"/>
  <c r="P89" i="1" s="1"/>
  <c r="DI123" i="3"/>
  <c r="DI147" i="3"/>
  <c r="DG147" i="3"/>
  <c r="DJ147" i="3" s="1"/>
  <c r="DF147" i="3"/>
  <c r="DH147" i="3"/>
  <c r="DG217" i="3"/>
  <c r="DH217" i="3"/>
  <c r="DI217" i="3"/>
  <c r="DJ217" i="3" s="1"/>
  <c r="DF217" i="3"/>
  <c r="DJ281" i="3"/>
  <c r="DJ228" i="3"/>
  <c r="DJ50" i="3"/>
  <c r="Q51" i="1"/>
  <c r="DJ231" i="3"/>
  <c r="DG318" i="3"/>
  <c r="DH318" i="3"/>
  <c r="R315" i="1" s="1"/>
  <c r="DF318" i="3"/>
  <c r="DI318" i="3"/>
  <c r="S315" i="1" s="1"/>
  <c r="DJ307" i="3"/>
  <c r="S313" i="1"/>
  <c r="R93" i="1"/>
  <c r="DJ258" i="3"/>
  <c r="DJ132" i="3"/>
  <c r="AX183" i="1"/>
  <c r="CG174" i="1"/>
  <c r="W133" i="1"/>
  <c r="DF154" i="3"/>
  <c r="DG154" i="3"/>
  <c r="DH154" i="3"/>
  <c r="DI154" i="3"/>
  <c r="DG220" i="3"/>
  <c r="DH220" i="3"/>
  <c r="DI220" i="3"/>
  <c r="DF220" i="3"/>
  <c r="Q223" i="1"/>
  <c r="DF351" i="3"/>
  <c r="DG351" i="3"/>
  <c r="DH351" i="3"/>
  <c r="DI351" i="3"/>
  <c r="T133" i="1"/>
  <c r="AG142" i="1" s="1"/>
  <c r="AP26" i="1"/>
  <c r="F105" i="1"/>
  <c r="CH435" i="1"/>
  <c r="P435" i="1"/>
  <c r="AC431" i="1"/>
  <c r="CE435" i="1"/>
  <c r="CF435" i="1"/>
  <c r="CI507" i="1"/>
  <c r="AZ535" i="1"/>
  <c r="AG507" i="1"/>
  <c r="T535" i="1"/>
  <c r="GM526" i="1"/>
  <c r="GN526" i="1" s="1"/>
  <c r="DG170" i="3"/>
  <c r="DH170" i="3"/>
  <c r="DF170" i="3"/>
  <c r="DI170" i="3"/>
  <c r="DJ170" i="3" s="1"/>
  <c r="DG349" i="3"/>
  <c r="DH349" i="3"/>
  <c r="DI349" i="3"/>
  <c r="DF349" i="3"/>
  <c r="DJ349" i="3" s="1"/>
  <c r="GM509" i="1"/>
  <c r="AB535" i="1"/>
  <c r="P65" i="1"/>
  <c r="DF209" i="3"/>
  <c r="P218" i="1" s="1"/>
  <c r="DG209" i="3"/>
  <c r="DH209" i="3"/>
  <c r="R218" i="1" s="1"/>
  <c r="DI209" i="3"/>
  <c r="S218" i="1" s="1"/>
  <c r="AH363" i="1"/>
  <c r="DF302" i="3"/>
  <c r="DG302" i="3"/>
  <c r="DJ302" i="3" s="1"/>
  <c r="DH302" i="3"/>
  <c r="DI302" i="3"/>
  <c r="CG467" i="1"/>
  <c r="AX475" i="1"/>
  <c r="DJ274" i="3"/>
  <c r="DI150" i="3"/>
  <c r="DJ150" i="3" s="1"/>
  <c r="DF150" i="3"/>
  <c r="DG150" i="3"/>
  <c r="DH150" i="3"/>
  <c r="DH54" i="3"/>
  <c r="DF54" i="3"/>
  <c r="DG54" i="3"/>
  <c r="DJ54" i="3" s="1"/>
  <c r="DI54" i="3"/>
  <c r="R224" i="1"/>
  <c r="DF232" i="3"/>
  <c r="P225" i="1" s="1"/>
  <c r="DG232" i="3"/>
  <c r="Q225" i="1" s="1"/>
  <c r="DH232" i="3"/>
  <c r="R225" i="1" s="1"/>
  <c r="DI232" i="3"/>
  <c r="DJ22" i="3"/>
  <c r="S38" i="1"/>
  <c r="CP38" i="1" s="1"/>
  <c r="O38" i="1" s="1"/>
  <c r="DF298" i="3"/>
  <c r="P311" i="1" s="1"/>
  <c r="DG298" i="3"/>
  <c r="DJ298" i="3" s="1"/>
  <c r="DH298" i="3"/>
  <c r="DI298" i="3"/>
  <c r="Q93" i="1"/>
  <c r="DH344" i="3"/>
  <c r="DI344" i="3"/>
  <c r="DF344" i="3"/>
  <c r="DG344" i="3"/>
  <c r="DJ344" i="3" s="1"/>
  <c r="R265" i="1"/>
  <c r="AG174" i="1"/>
  <c r="T183" i="1"/>
  <c r="CG215" i="1"/>
  <c r="AX228" i="1"/>
  <c r="S222" i="1"/>
  <c r="DG215" i="3"/>
  <c r="DH215" i="3"/>
  <c r="DI215" i="3"/>
  <c r="DF215" i="3"/>
  <c r="DF355" i="3"/>
  <c r="DG355" i="3"/>
  <c r="DH355" i="3"/>
  <c r="DI355" i="3"/>
  <c r="BC507" i="1"/>
  <c r="F551" i="1"/>
  <c r="BA174" i="1"/>
  <c r="F203" i="1"/>
  <c r="CI467" i="1"/>
  <c r="AZ475" i="1"/>
  <c r="F544" i="1"/>
  <c r="AP507" i="1"/>
  <c r="GM533" i="1"/>
  <c r="GN533" i="1" s="1"/>
  <c r="AQ275" i="1"/>
  <c r="BZ260" i="1"/>
  <c r="CG275" i="1"/>
  <c r="CY81" i="1"/>
  <c r="X81" i="1" s="1"/>
  <c r="CZ81" i="1"/>
  <c r="Y81" i="1" s="1"/>
  <c r="DG309" i="3"/>
  <c r="DH309" i="3"/>
  <c r="R313" i="1" s="1"/>
  <c r="DF309" i="3"/>
  <c r="DI309" i="3"/>
  <c r="BD395" i="1"/>
  <c r="F424" i="1"/>
  <c r="DG131" i="3"/>
  <c r="DH131" i="3"/>
  <c r="DF131" i="3"/>
  <c r="DI131" i="3"/>
  <c r="DG76" i="3"/>
  <c r="DJ76" i="3" s="1"/>
  <c r="DH76" i="3"/>
  <c r="DI76" i="3"/>
  <c r="DF76" i="3"/>
  <c r="GM516" i="1"/>
  <c r="GN516" i="1" s="1"/>
  <c r="DJ248" i="3"/>
  <c r="Q262" i="1"/>
  <c r="DF105" i="3"/>
  <c r="DG105" i="3"/>
  <c r="DH105" i="3"/>
  <c r="DI105" i="3"/>
  <c r="S78" i="1" s="1"/>
  <c r="DH250" i="3"/>
  <c r="DI250" i="3"/>
  <c r="DG250" i="3"/>
  <c r="Q263" i="1" s="1"/>
  <c r="DF250" i="3"/>
  <c r="P263" i="1" s="1"/>
  <c r="R316" i="1"/>
  <c r="P313" i="1"/>
  <c r="Q313" i="1"/>
  <c r="P93" i="1"/>
  <c r="CP80" i="1"/>
  <c r="O80" i="1" s="1"/>
  <c r="GM80" i="1" s="1"/>
  <c r="GN80" i="1" s="1"/>
  <c r="Q90" i="1"/>
  <c r="CP33" i="1"/>
  <c r="O33" i="1" s="1"/>
  <c r="GM33" i="1" s="1"/>
  <c r="GN33" i="1" s="1"/>
  <c r="BC128" i="1"/>
  <c r="F158" i="1"/>
  <c r="BC601" i="1"/>
  <c r="R133" i="1"/>
  <c r="CY133" i="1" s="1"/>
  <c r="X133" i="1" s="1"/>
  <c r="V130" i="1"/>
  <c r="G425" i="6" s="1"/>
  <c r="V223" i="1"/>
  <c r="CD26" i="1"/>
  <c r="AU96" i="1"/>
  <c r="V221" i="1"/>
  <c r="R221" i="1"/>
  <c r="CZ221" i="1" s="1"/>
  <c r="Y221" i="1" s="1"/>
  <c r="F244" i="1"/>
  <c r="BC215" i="1"/>
  <c r="AT128" i="1"/>
  <c r="F160" i="1"/>
  <c r="CJ355" i="1"/>
  <c r="BA363" i="1"/>
  <c r="GM525" i="1"/>
  <c r="GN525" i="1" s="1"/>
  <c r="F484" i="1"/>
  <c r="AP467" i="1"/>
  <c r="AU507" i="1"/>
  <c r="F554" i="1"/>
  <c r="CJ507" i="1"/>
  <c r="BA535" i="1"/>
  <c r="DF270" i="3"/>
  <c r="P268" i="1" s="1"/>
  <c r="DG270" i="3"/>
  <c r="Q268" i="1" s="1"/>
  <c r="DH270" i="3"/>
  <c r="R268" i="1" s="1"/>
  <c r="DI270" i="3"/>
  <c r="Q475" i="1"/>
  <c r="AD467" i="1"/>
  <c r="CY75" i="1"/>
  <c r="X75" i="1" s="1"/>
  <c r="CZ75" i="1"/>
  <c r="Y75" i="1" s="1"/>
  <c r="DF300" i="3"/>
  <c r="P312" i="1" s="1"/>
  <c r="DG300" i="3"/>
  <c r="DH300" i="3"/>
  <c r="DI300" i="3"/>
  <c r="V91" i="1"/>
  <c r="G329" i="6" s="1"/>
  <c r="GM46" i="1"/>
  <c r="GN46" i="1" s="1"/>
  <c r="DF269" i="3"/>
  <c r="DG269" i="3"/>
  <c r="DH269" i="3"/>
  <c r="DI269" i="3"/>
  <c r="DH51" i="3"/>
  <c r="R52" i="1" s="1"/>
  <c r="DI51" i="3"/>
  <c r="DF51" i="3"/>
  <c r="P52" i="1" s="1"/>
  <c r="DG51" i="3"/>
  <c r="Q52" i="1" s="1"/>
  <c r="Q63" i="1"/>
  <c r="DJ137" i="3"/>
  <c r="DH97" i="3"/>
  <c r="R76" i="1" s="1"/>
  <c r="DI97" i="3"/>
  <c r="DF97" i="3"/>
  <c r="P76" i="1" s="1"/>
  <c r="DG97" i="3"/>
  <c r="Q76" i="1" s="1"/>
  <c r="DJ253" i="3"/>
  <c r="U130" i="1"/>
  <c r="DG335" i="3"/>
  <c r="DH335" i="3"/>
  <c r="DI335" i="3"/>
  <c r="DF335" i="3"/>
  <c r="DJ280" i="3"/>
  <c r="Q270" i="1"/>
  <c r="GM70" i="1"/>
  <c r="GN70" i="1" s="1"/>
  <c r="DJ127" i="3"/>
  <c r="S90" i="1"/>
  <c r="CZ71" i="1"/>
  <c r="Y71" i="1" s="1"/>
  <c r="CY71" i="1"/>
  <c r="X71" i="1" s="1"/>
  <c r="GM71" i="1" s="1"/>
  <c r="GN71" i="1" s="1"/>
  <c r="BC174" i="1"/>
  <c r="F199" i="1"/>
  <c r="W222" i="1"/>
  <c r="AJ228" i="1" s="1"/>
  <c r="T223" i="1"/>
  <c r="AU142" i="1"/>
  <c r="CD128" i="1"/>
  <c r="V220" i="1"/>
  <c r="G696" i="6" s="1"/>
  <c r="AJ174" i="1"/>
  <c r="W183" i="1"/>
  <c r="F560" i="1"/>
  <c r="BD507" i="1"/>
  <c r="U431" i="1"/>
  <c r="F457" i="1"/>
  <c r="AF507" i="1"/>
  <c r="S535" i="1"/>
  <c r="AE507" i="1"/>
  <c r="R535" i="1"/>
  <c r="R467" i="1"/>
  <c r="F489" i="1"/>
  <c r="GM530" i="1"/>
  <c r="GN530" i="1" s="1"/>
  <c r="CF535" i="1"/>
  <c r="P535" i="1"/>
  <c r="AC507" i="1"/>
  <c r="CE535" i="1"/>
  <c r="CH535" i="1"/>
  <c r="DH206" i="3"/>
  <c r="DI206" i="3"/>
  <c r="DF206" i="3"/>
  <c r="DG206" i="3"/>
  <c r="DJ206" i="3" s="1"/>
  <c r="DH135" i="3"/>
  <c r="DI135" i="3"/>
  <c r="DF135" i="3"/>
  <c r="DJ135" i="3" s="1"/>
  <c r="DG135" i="3"/>
  <c r="DH301" i="3"/>
  <c r="DI301" i="3"/>
  <c r="DJ301" i="3" s="1"/>
  <c r="DF301" i="3"/>
  <c r="DG301" i="3"/>
  <c r="F288" i="1"/>
  <c r="BB260" i="1"/>
  <c r="DG181" i="3"/>
  <c r="DI181" i="3"/>
  <c r="DF181" i="3"/>
  <c r="DJ181" i="3" s="1"/>
  <c r="DH181" i="3"/>
  <c r="CG507" i="1"/>
  <c r="AX535" i="1"/>
  <c r="DI28" i="3"/>
  <c r="S39" i="1" s="1"/>
  <c r="DG28" i="3"/>
  <c r="Q39" i="1" s="1"/>
  <c r="DF28" i="3"/>
  <c r="P39" i="1" s="1"/>
  <c r="DH28" i="3"/>
  <c r="R39" i="1" s="1"/>
  <c r="DH19" i="3"/>
  <c r="R37" i="1" s="1"/>
  <c r="DI19" i="3"/>
  <c r="DF19" i="3"/>
  <c r="P37" i="1" s="1"/>
  <c r="DG19" i="3"/>
  <c r="Q37" i="1" s="1"/>
  <c r="DF149" i="3"/>
  <c r="DH149" i="3"/>
  <c r="DG149" i="3"/>
  <c r="DI149" i="3"/>
  <c r="DI268" i="3"/>
  <c r="DF268" i="3"/>
  <c r="DG268" i="3"/>
  <c r="DH268" i="3"/>
  <c r="DF138" i="3"/>
  <c r="P92" i="1" s="1"/>
  <c r="DH138" i="3"/>
  <c r="DI138" i="3"/>
  <c r="S92" i="1" s="1"/>
  <c r="DG138" i="3"/>
  <c r="DJ138" i="3" s="1"/>
  <c r="DJ2" i="3"/>
  <c r="S28" i="1"/>
  <c r="R92" i="1"/>
  <c r="DJ103" i="3"/>
  <c r="DI106" i="3"/>
  <c r="DH106" i="3"/>
  <c r="DF106" i="3"/>
  <c r="DG106" i="3"/>
  <c r="DJ106" i="3" s="1"/>
  <c r="DF172" i="3"/>
  <c r="DG172" i="3"/>
  <c r="DH172" i="3"/>
  <c r="DI172" i="3"/>
  <c r="DJ172" i="3" s="1"/>
  <c r="DJ72" i="3"/>
  <c r="S63" i="1"/>
  <c r="DJ194" i="3"/>
  <c r="S179" i="1"/>
  <c r="P316" i="1"/>
  <c r="AH395" i="1"/>
  <c r="U399" i="1"/>
  <c r="P315" i="1"/>
  <c r="DJ100" i="3"/>
  <c r="S77" i="1"/>
  <c r="DH173" i="3"/>
  <c r="DI173" i="3"/>
  <c r="DJ173" i="3" s="1"/>
  <c r="DF173" i="3"/>
  <c r="DG173" i="3"/>
  <c r="P90" i="1"/>
  <c r="BZ26" i="1"/>
  <c r="AQ96" i="1"/>
  <c r="CG96" i="1"/>
  <c r="DF276" i="3"/>
  <c r="P269" i="1" s="1"/>
  <c r="DG276" i="3"/>
  <c r="DH276" i="3"/>
  <c r="DI276" i="3"/>
  <c r="S269" i="1" s="1"/>
  <c r="DJ325" i="3"/>
  <c r="S317" i="1"/>
  <c r="V360" i="1"/>
  <c r="GX223" i="1"/>
  <c r="CJ228" i="1" s="1"/>
  <c r="DI340" i="3"/>
  <c r="DF340" i="3"/>
  <c r="DJ340" i="3" s="1"/>
  <c r="DG340" i="3"/>
  <c r="DH340" i="3"/>
  <c r="F167" i="1"/>
  <c r="BD128" i="1"/>
  <c r="DI356" i="3"/>
  <c r="DF356" i="3"/>
  <c r="DG356" i="3"/>
  <c r="DH356" i="3"/>
  <c r="AU174" i="1"/>
  <c r="F202" i="1"/>
  <c r="GM521" i="1"/>
  <c r="GN521" i="1" s="1"/>
  <c r="AK467" i="1"/>
  <c r="X475" i="1"/>
  <c r="F417" i="1"/>
  <c r="AT395" i="1"/>
  <c r="AI275" i="1"/>
  <c r="X431" i="1"/>
  <c r="F461" i="1"/>
  <c r="AF467" i="1"/>
  <c r="S475" i="1"/>
  <c r="DF329" i="3"/>
  <c r="P357" i="1" s="1"/>
  <c r="DH329" i="3"/>
  <c r="R357" i="1" s="1"/>
  <c r="DI329" i="3"/>
  <c r="DG329" i="3"/>
  <c r="Q357" i="1" s="1"/>
  <c r="DJ214" i="3"/>
  <c r="CP139" i="1"/>
  <c r="O139" i="1" s="1"/>
  <c r="GM139" i="1" s="1"/>
  <c r="GN139" i="1" s="1"/>
  <c r="DG203" i="3"/>
  <c r="DF203" i="3"/>
  <c r="P217" i="1" s="1"/>
  <c r="DI203" i="3"/>
  <c r="DH203" i="3"/>
  <c r="R217" i="1" s="1"/>
  <c r="DG176" i="3"/>
  <c r="DH176" i="3"/>
  <c r="DI176" i="3"/>
  <c r="DF176" i="3"/>
  <c r="DH305" i="3"/>
  <c r="DI305" i="3"/>
  <c r="DG305" i="3"/>
  <c r="DF305" i="3"/>
  <c r="DJ305" i="3" s="1"/>
  <c r="R65" i="1"/>
  <c r="DH145" i="3"/>
  <c r="R94" i="1" s="1"/>
  <c r="DF145" i="3"/>
  <c r="DI145" i="3"/>
  <c r="DG145" i="3"/>
  <c r="R219" i="1"/>
  <c r="CY219" i="1" s="1"/>
  <c r="X219" i="1" s="1"/>
  <c r="AZ686" i="6" s="1"/>
  <c r="L684" i="6" s="1"/>
  <c r="DJ79" i="3"/>
  <c r="R78" i="1"/>
  <c r="R271" i="1"/>
  <c r="CP271" i="1" s="1"/>
  <c r="O271" i="1" s="1"/>
  <c r="DJ25" i="3"/>
  <c r="P63" i="1"/>
  <c r="DJ213" i="3"/>
  <c r="DI222" i="3"/>
  <c r="DF222" i="3"/>
  <c r="DG222" i="3"/>
  <c r="DJ222" i="3" s="1"/>
  <c r="DH222" i="3"/>
  <c r="P179" i="1"/>
  <c r="AI96" i="1"/>
  <c r="R77" i="1"/>
  <c r="DJ286" i="3"/>
  <c r="S309" i="1"/>
  <c r="GM87" i="1"/>
  <c r="GN87" i="1" s="1"/>
  <c r="GM43" i="1"/>
  <c r="GN43" i="1" s="1"/>
  <c r="AJ96" i="1"/>
  <c r="CP82" i="1"/>
  <c r="O82" i="1" s="1"/>
  <c r="GM82" i="1" s="1"/>
  <c r="GN82" i="1" s="1"/>
  <c r="GM79" i="1"/>
  <c r="GN79" i="1" s="1"/>
  <c r="Q317" i="1"/>
  <c r="DI152" i="3"/>
  <c r="DJ152" i="3" s="1"/>
  <c r="DF152" i="3"/>
  <c r="DH152" i="3"/>
  <c r="DG152" i="3"/>
  <c r="DF346" i="3"/>
  <c r="DH346" i="3"/>
  <c r="DG346" i="3"/>
  <c r="DJ346" i="3" s="1"/>
  <c r="DI346" i="3"/>
  <c r="DG339" i="3"/>
  <c r="DH339" i="3"/>
  <c r="DI339" i="3"/>
  <c r="DF339" i="3"/>
  <c r="DJ339" i="3" s="1"/>
  <c r="DF225" i="3"/>
  <c r="DJ225" i="3" s="1"/>
  <c r="DG225" i="3"/>
  <c r="DH225" i="3"/>
  <c r="DI225" i="3"/>
  <c r="AJ307" i="1"/>
  <c r="W323" i="1"/>
  <c r="DF353" i="3"/>
  <c r="DG353" i="3"/>
  <c r="DJ353" i="3" s="1"/>
  <c r="DH353" i="3"/>
  <c r="DI353" i="3"/>
  <c r="BD431" i="1"/>
  <c r="F460" i="1"/>
  <c r="AT507" i="1"/>
  <c r="F553" i="1"/>
  <c r="GM532" i="1"/>
  <c r="GN532" i="1" s="1"/>
  <c r="AU467" i="1"/>
  <c r="F494" i="1"/>
  <c r="F418" i="1"/>
  <c r="AU395" i="1"/>
  <c r="DF303" i="3"/>
  <c r="DH303" i="3"/>
  <c r="DI303" i="3"/>
  <c r="DG303" i="3"/>
  <c r="AG307" i="1"/>
  <c r="T323" i="1"/>
  <c r="AQ507" i="1"/>
  <c r="F545" i="1"/>
  <c r="AQ174" i="1"/>
  <c r="F193" i="1"/>
  <c r="DF171" i="3"/>
  <c r="DH171" i="3"/>
  <c r="DG171" i="3"/>
  <c r="DI171" i="3"/>
  <c r="DJ171" i="3" s="1"/>
  <c r="CP72" i="1"/>
  <c r="O72" i="1" s="1"/>
  <c r="F208" i="1"/>
  <c r="BD174" i="1"/>
  <c r="DG218" i="3"/>
  <c r="DH218" i="3"/>
  <c r="DI218" i="3"/>
  <c r="DJ218" i="3" s="1"/>
  <c r="DF218" i="3"/>
  <c r="DG185" i="3"/>
  <c r="DJ185" i="3" s="1"/>
  <c r="DH185" i="3"/>
  <c r="DF185" i="3"/>
  <c r="DI185" i="3"/>
  <c r="Q219" i="1"/>
  <c r="DI226" i="3"/>
  <c r="DF226" i="3"/>
  <c r="DJ226" i="3" s="1"/>
  <c r="DG226" i="3"/>
  <c r="DH226" i="3"/>
  <c r="Q78" i="1"/>
  <c r="DH129" i="3"/>
  <c r="DI129" i="3"/>
  <c r="DF129" i="3"/>
  <c r="DG129" i="3"/>
  <c r="DJ195" i="3"/>
  <c r="Q179" i="1"/>
  <c r="P219" i="1"/>
  <c r="P77" i="1"/>
  <c r="DF179" i="3"/>
  <c r="DJ179" i="3" s="1"/>
  <c r="DG179" i="3"/>
  <c r="DH179" i="3"/>
  <c r="DI179" i="3"/>
  <c r="CY34" i="1"/>
  <c r="X34" i="1" s="1"/>
  <c r="GM34" i="1" s="1"/>
  <c r="GN34" i="1" s="1"/>
  <c r="CZ34" i="1"/>
  <c r="Y34" i="1" s="1"/>
  <c r="BD26" i="1"/>
  <c r="F121" i="1"/>
  <c r="BD601" i="1"/>
  <c r="DF266" i="3"/>
  <c r="P267" i="1" s="1"/>
  <c r="DG266" i="3"/>
  <c r="Q267" i="1" s="1"/>
  <c r="DH266" i="3"/>
  <c r="R267" i="1" s="1"/>
  <c r="DI266" i="3"/>
  <c r="CZ72" i="1"/>
  <c r="Y72" i="1" s="1"/>
  <c r="CY72" i="1"/>
  <c r="X72" i="1" s="1"/>
  <c r="R317" i="1"/>
  <c r="DF347" i="3"/>
  <c r="DJ347" i="3" s="1"/>
  <c r="DG347" i="3"/>
  <c r="DH347" i="3"/>
  <c r="DI347" i="3"/>
  <c r="DF337" i="3"/>
  <c r="DG337" i="3"/>
  <c r="DH337" i="3"/>
  <c r="DI337" i="3"/>
  <c r="U223" i="1"/>
  <c r="DG216" i="3"/>
  <c r="DH216" i="3"/>
  <c r="DI216" i="3"/>
  <c r="DJ216" i="3" s="1"/>
  <c r="DF216" i="3"/>
  <c r="CG355" i="1"/>
  <c r="AX363" i="1"/>
  <c r="P221" i="1"/>
  <c r="CP221" i="1" s="1"/>
  <c r="O221" i="1" s="1"/>
  <c r="GM471" i="1"/>
  <c r="GO471" i="1" s="1"/>
  <c r="U475" i="1"/>
  <c r="AH467" i="1"/>
  <c r="AG26" i="1"/>
  <c r="T96" i="1"/>
  <c r="DJ322" i="3"/>
  <c r="S316" i="1"/>
  <c r="DH130" i="3"/>
  <c r="DF130" i="3"/>
  <c r="DG130" i="3"/>
  <c r="DI130" i="3"/>
  <c r="DJ130" i="3" s="1"/>
  <c r="Q315" i="1"/>
  <c r="DF311" i="3"/>
  <c r="DH311" i="3"/>
  <c r="R314" i="1" s="1"/>
  <c r="DI311" i="3"/>
  <c r="DG311" i="3"/>
  <c r="Q314" i="1" s="1"/>
  <c r="CC215" i="1"/>
  <c r="AT228" i="1"/>
  <c r="DJ77" i="3"/>
  <c r="S65" i="1"/>
  <c r="DH336" i="3"/>
  <c r="DI336" i="3"/>
  <c r="DF336" i="3"/>
  <c r="DG336" i="3"/>
  <c r="W431" i="1"/>
  <c r="F459" i="1"/>
  <c r="AP395" i="1"/>
  <c r="F408" i="1"/>
  <c r="DF338" i="3"/>
  <c r="DJ338" i="3" s="1"/>
  <c r="DG338" i="3"/>
  <c r="DI338" i="3"/>
  <c r="DH338" i="3"/>
  <c r="AO395" i="1"/>
  <c r="F403" i="1"/>
  <c r="DI277" i="3"/>
  <c r="DH277" i="3"/>
  <c r="R269" i="1" s="1"/>
  <c r="DF277" i="3"/>
  <c r="DG277" i="3"/>
  <c r="DF186" i="3"/>
  <c r="P177" i="1" s="1"/>
  <c r="DH186" i="3"/>
  <c r="DI186" i="3"/>
  <c r="DG186" i="3"/>
  <c r="DI159" i="3"/>
  <c r="DF159" i="3"/>
  <c r="DJ159" i="3" s="1"/>
  <c r="DG159" i="3"/>
  <c r="DH159" i="3"/>
  <c r="DF260" i="3"/>
  <c r="P265" i="1" s="1"/>
  <c r="DG260" i="3"/>
  <c r="DH260" i="3"/>
  <c r="DI260" i="3"/>
  <c r="S265" i="1" s="1"/>
  <c r="Q28" i="1"/>
  <c r="DH230" i="3"/>
  <c r="DF230" i="3"/>
  <c r="P224" i="1" s="1"/>
  <c r="DG230" i="3"/>
  <c r="DJ230" i="3" s="1"/>
  <c r="DI230" i="3"/>
  <c r="S224" i="1" s="1"/>
  <c r="P28" i="1"/>
  <c r="P78" i="1"/>
  <c r="DF134" i="3"/>
  <c r="DJ134" i="3" s="1"/>
  <c r="DG134" i="3"/>
  <c r="DH134" i="3"/>
  <c r="DI134" i="3"/>
  <c r="DJ102" i="3"/>
  <c r="DF252" i="3"/>
  <c r="DG252" i="3"/>
  <c r="DH252" i="3"/>
  <c r="DI252" i="3"/>
  <c r="DF224" i="3"/>
  <c r="DG224" i="3"/>
  <c r="DH224" i="3"/>
  <c r="DI224" i="3"/>
  <c r="Q77" i="1"/>
  <c r="DJ299" i="3"/>
  <c r="DF342" i="3"/>
  <c r="P360" i="1" s="1"/>
  <c r="DG342" i="3"/>
  <c r="DI342" i="3"/>
  <c r="DH342" i="3"/>
  <c r="DH180" i="3"/>
  <c r="DF180" i="3"/>
  <c r="DJ180" i="3" s="1"/>
  <c r="DI180" i="3"/>
  <c r="DG180" i="3"/>
  <c r="DH133" i="3"/>
  <c r="DI133" i="3"/>
  <c r="DF133" i="3"/>
  <c r="DJ133" i="3" s="1"/>
  <c r="DG133" i="3"/>
  <c r="CY82" i="1"/>
  <c r="X82" i="1" s="1"/>
  <c r="CZ82" i="1"/>
  <c r="Y82" i="1" s="1"/>
  <c r="F196" i="1"/>
  <c r="BB174" i="1"/>
  <c r="BB601" i="1"/>
  <c r="DJ327" i="3"/>
  <c r="P317" i="1"/>
  <c r="DH188" i="3"/>
  <c r="DI188" i="3"/>
  <c r="DF188" i="3"/>
  <c r="DG188" i="3"/>
  <c r="DI156" i="3"/>
  <c r="DF156" i="3"/>
  <c r="DG156" i="3"/>
  <c r="DJ156" i="3" s="1"/>
  <c r="DH156" i="3"/>
  <c r="AQ142" i="1"/>
  <c r="BZ128" i="1"/>
  <c r="CG142" i="1"/>
  <c r="DF219" i="3"/>
  <c r="DG219" i="3"/>
  <c r="DH219" i="3"/>
  <c r="DI219" i="3"/>
  <c r="DJ219" i="3" s="1"/>
  <c r="AJ395" i="1"/>
  <c r="W399" i="1"/>
  <c r="BA431" i="1"/>
  <c r="F455" i="1"/>
  <c r="AZ431" i="1"/>
  <c r="F446" i="1"/>
  <c r="AJ355" i="1"/>
  <c r="W363" i="1"/>
  <c r="Y435" i="1"/>
  <c r="AL431" i="1"/>
  <c r="AH507" i="1"/>
  <c r="U535" i="1"/>
  <c r="L1506" i="6" l="1"/>
  <c r="L1504" i="6" s="1"/>
  <c r="L1501" i="6" s="1"/>
  <c r="L1125" i="6"/>
  <c r="L1123" i="6" s="1"/>
  <c r="L1120" i="6" s="1"/>
  <c r="L616" i="6"/>
  <c r="L613" i="6" s="1"/>
  <c r="AI399" i="1"/>
  <c r="G1248" i="6"/>
  <c r="U96" i="1"/>
  <c r="CP93" i="1"/>
  <c r="O93" i="1" s="1"/>
  <c r="AI323" i="1"/>
  <c r="V323" i="1" s="1"/>
  <c r="G1028" i="6"/>
  <c r="CP134" i="1"/>
  <c r="O134" i="1" s="1"/>
  <c r="AW1204" i="6"/>
  <c r="AN1204" i="6"/>
  <c r="AH142" i="1"/>
  <c r="G419" i="6"/>
  <c r="CP219" i="1"/>
  <c r="O219" i="1" s="1"/>
  <c r="AI363" i="1"/>
  <c r="G1193" i="6"/>
  <c r="U323" i="1"/>
  <c r="AW1182" i="6"/>
  <c r="AN1182" i="6"/>
  <c r="CP270" i="1"/>
  <c r="O270" i="1" s="1"/>
  <c r="AP601" i="1"/>
  <c r="CP51" i="1"/>
  <c r="O51" i="1" s="1"/>
  <c r="AT174" i="1"/>
  <c r="CI174" i="1"/>
  <c r="CP317" i="1"/>
  <c r="O317" i="1" s="1"/>
  <c r="CZ219" i="1"/>
  <c r="Y219" i="1" s="1"/>
  <c r="BA686" i="6" s="1"/>
  <c r="L685" i="6" s="1"/>
  <c r="K686" i="6" s="1"/>
  <c r="I686" i="6" s="1"/>
  <c r="CP63" i="1"/>
  <c r="O63" i="1" s="1"/>
  <c r="CP316" i="1"/>
  <c r="O316" i="1" s="1"/>
  <c r="CP311" i="1"/>
  <c r="O311" i="1" s="1"/>
  <c r="F238" i="1"/>
  <c r="AQ215" i="1"/>
  <c r="CP77" i="1"/>
  <c r="O77" i="1" s="1"/>
  <c r="CY92" i="1"/>
  <c r="X92" i="1" s="1"/>
  <c r="AZ357" i="6" s="1"/>
  <c r="L355" i="6" s="1"/>
  <c r="CZ92" i="1"/>
  <c r="Y92" i="1" s="1"/>
  <c r="BA357" i="6" s="1"/>
  <c r="L356" i="6" s="1"/>
  <c r="CY39" i="1"/>
  <c r="X39" i="1" s="1"/>
  <c r="AZ129" i="6" s="1"/>
  <c r="L127" i="6" s="1"/>
  <c r="CZ39" i="1"/>
  <c r="Y39" i="1" s="1"/>
  <c r="BA129" i="6" s="1"/>
  <c r="L128" i="6" s="1"/>
  <c r="CP309" i="1"/>
  <c r="O309" i="1" s="1"/>
  <c r="AG215" i="1"/>
  <c r="T228" i="1"/>
  <c r="T601" i="1" s="1"/>
  <c r="CY315" i="1"/>
  <c r="X315" i="1" s="1"/>
  <c r="AZ1084" i="6" s="1"/>
  <c r="L1082" i="6" s="1"/>
  <c r="CZ315" i="1"/>
  <c r="Y315" i="1" s="1"/>
  <c r="BA1084" i="6" s="1"/>
  <c r="L1083" i="6" s="1"/>
  <c r="CY265" i="1"/>
  <c r="X265" i="1" s="1"/>
  <c r="AZ854" i="6" s="1"/>
  <c r="L852" i="6" s="1"/>
  <c r="CZ265" i="1"/>
  <c r="Y265" i="1" s="1"/>
  <c r="BA854" i="6" s="1"/>
  <c r="L853" i="6" s="1"/>
  <c r="CY269" i="1"/>
  <c r="X269" i="1" s="1"/>
  <c r="AZ910" i="6" s="1"/>
  <c r="L908" i="6" s="1"/>
  <c r="CZ269" i="1"/>
  <c r="Y269" i="1" s="1"/>
  <c r="BA910" i="6" s="1"/>
  <c r="L909" i="6" s="1"/>
  <c r="CY224" i="1"/>
  <c r="X224" i="1" s="1"/>
  <c r="AZ727" i="6" s="1"/>
  <c r="L725" i="6" s="1"/>
  <c r="CZ224" i="1"/>
  <c r="Y224" i="1" s="1"/>
  <c r="BA727" i="6" s="1"/>
  <c r="L726" i="6" s="1"/>
  <c r="CY78" i="1"/>
  <c r="X78" i="1" s="1"/>
  <c r="AZ298" i="6" s="1"/>
  <c r="L296" i="6" s="1"/>
  <c r="CZ78" i="1"/>
  <c r="Y78" i="1" s="1"/>
  <c r="BA298" i="6" s="1"/>
  <c r="L297" i="6" s="1"/>
  <c r="CJ215" i="1"/>
  <c r="BA228" i="1"/>
  <c r="CP39" i="1"/>
  <c r="O39" i="1" s="1"/>
  <c r="CP78" i="1"/>
  <c r="O78" i="1" s="1"/>
  <c r="AI260" i="1"/>
  <c r="V275" i="1"/>
  <c r="CP315" i="1"/>
  <c r="O315" i="1" s="1"/>
  <c r="DJ19" i="3"/>
  <c r="S37" i="1"/>
  <c r="R507" i="1"/>
  <c r="F549" i="1"/>
  <c r="BA355" i="1"/>
  <c r="F383" i="1"/>
  <c r="AQ260" i="1"/>
  <c r="F285" i="1"/>
  <c r="CY222" i="1"/>
  <c r="X222" i="1" s="1"/>
  <c r="CZ222" i="1"/>
  <c r="Y222" i="1" s="1"/>
  <c r="DJ232" i="3"/>
  <c r="S225" i="1"/>
  <c r="CP225" i="1" s="1"/>
  <c r="O225" i="1" s="1"/>
  <c r="Q397" i="1"/>
  <c r="AD399" i="1" s="1"/>
  <c r="AI355" i="1"/>
  <c r="V363" i="1"/>
  <c r="CY134" i="1"/>
  <c r="X134" i="1" s="1"/>
  <c r="AZ458" i="6" s="1"/>
  <c r="L456" i="6" s="1"/>
  <c r="CZ134" i="1"/>
  <c r="Y134" i="1" s="1"/>
  <c r="BA458" i="6" s="1"/>
  <c r="L457" i="6" s="1"/>
  <c r="U174" i="1"/>
  <c r="F205" i="1"/>
  <c r="G640" i="6" s="1"/>
  <c r="R358" i="1"/>
  <c r="O475" i="1"/>
  <c r="AB467" i="1"/>
  <c r="W395" i="1"/>
  <c r="F423" i="1"/>
  <c r="CP28" i="1"/>
  <c r="O28" i="1" s="1"/>
  <c r="DJ277" i="3"/>
  <c r="CZ65" i="1"/>
  <c r="Y65" i="1" s="1"/>
  <c r="BA241" i="6" s="1"/>
  <c r="L240" i="6" s="1"/>
  <c r="CY65" i="1"/>
  <c r="X65" i="1" s="1"/>
  <c r="AZ241" i="6" s="1"/>
  <c r="L239" i="6" s="1"/>
  <c r="F497" i="1"/>
  <c r="U467" i="1"/>
  <c r="GM219" i="1"/>
  <c r="GN219" i="1" s="1"/>
  <c r="Q224" i="1"/>
  <c r="CP224" i="1" s="1"/>
  <c r="O224" i="1" s="1"/>
  <c r="GM224" i="1" s="1"/>
  <c r="GN224" i="1" s="1"/>
  <c r="DJ303" i="3"/>
  <c r="DJ176" i="3"/>
  <c r="U395" i="1"/>
  <c r="F421" i="1"/>
  <c r="G1291" i="6" s="1"/>
  <c r="CY28" i="1"/>
  <c r="X28" i="1" s="1"/>
  <c r="AZ72" i="6" s="1"/>
  <c r="CZ28" i="1"/>
  <c r="Y28" i="1" s="1"/>
  <c r="BA72" i="6" s="1"/>
  <c r="AX215" i="1"/>
  <c r="F235" i="1"/>
  <c r="P397" i="1"/>
  <c r="F499" i="1"/>
  <c r="W467" i="1"/>
  <c r="BD307" i="1"/>
  <c r="F348" i="1"/>
  <c r="Q358" i="1"/>
  <c r="GO469" i="1"/>
  <c r="CC475" i="1" s="1"/>
  <c r="CA475" i="1"/>
  <c r="Q176" i="1"/>
  <c r="DJ239" i="3"/>
  <c r="V467" i="1"/>
  <c r="F498" i="1"/>
  <c r="F204" i="1"/>
  <c r="T174" i="1"/>
  <c r="CP313" i="1"/>
  <c r="O313" i="1" s="1"/>
  <c r="AZ507" i="1"/>
  <c r="F546" i="1"/>
  <c r="DJ311" i="3"/>
  <c r="S314" i="1"/>
  <c r="CY63" i="1"/>
  <c r="X63" i="1" s="1"/>
  <c r="AZ196" i="6" s="1"/>
  <c r="L194" i="6" s="1"/>
  <c r="CZ63" i="1"/>
  <c r="Y63" i="1" s="1"/>
  <c r="BA196" i="6" s="1"/>
  <c r="L195" i="6" s="1"/>
  <c r="DJ270" i="3"/>
  <c r="S268" i="1"/>
  <c r="DJ209" i="3"/>
  <c r="Q218" i="1"/>
  <c r="AW435" i="1"/>
  <c r="CF431" i="1"/>
  <c r="DJ318" i="3"/>
  <c r="W142" i="1"/>
  <c r="AJ128" i="1"/>
  <c r="V507" i="1"/>
  <c r="F558" i="1"/>
  <c r="DJ174" i="3"/>
  <c r="DJ175" i="3"/>
  <c r="CH467" i="1"/>
  <c r="AY475" i="1"/>
  <c r="CY178" i="1"/>
  <c r="X178" i="1" s="1"/>
  <c r="AZ568" i="6" s="1"/>
  <c r="L566" i="6" s="1"/>
  <c r="CZ178" i="1"/>
  <c r="Y178" i="1" s="1"/>
  <c r="BA568" i="6" s="1"/>
  <c r="L567" i="6" s="1"/>
  <c r="GM221" i="1"/>
  <c r="GN221" i="1" s="1"/>
  <c r="F343" i="1"/>
  <c r="BA307" i="1"/>
  <c r="AX355" i="1"/>
  <c r="F370" i="1"/>
  <c r="CY179" i="1"/>
  <c r="X179" i="1" s="1"/>
  <c r="AZ580" i="6" s="1"/>
  <c r="L578" i="6" s="1"/>
  <c r="CZ179" i="1"/>
  <c r="Y179" i="1" s="1"/>
  <c r="BA580" i="6" s="1"/>
  <c r="L579" i="6" s="1"/>
  <c r="BA260" i="1"/>
  <c r="F295" i="1"/>
  <c r="CP222" i="1"/>
  <c r="O222" i="1" s="1"/>
  <c r="DJ276" i="3"/>
  <c r="DJ220" i="3"/>
  <c r="AX96" i="1"/>
  <c r="CG26" i="1"/>
  <c r="DJ268" i="3"/>
  <c r="AY535" i="1"/>
  <c r="CH507" i="1"/>
  <c r="F207" i="1"/>
  <c r="W174" i="1"/>
  <c r="AU26" i="1"/>
  <c r="F115" i="1"/>
  <c r="AU601" i="1"/>
  <c r="DJ250" i="3"/>
  <c r="S263" i="1"/>
  <c r="CP218" i="1"/>
  <c r="O218" i="1" s="1"/>
  <c r="CE431" i="1"/>
  <c r="AV435" i="1"/>
  <c r="DJ53" i="3"/>
  <c r="DJ345" i="3"/>
  <c r="DJ262" i="3"/>
  <c r="S266" i="1"/>
  <c r="DJ249" i="3"/>
  <c r="CY93" i="1"/>
  <c r="X93" i="1" s="1"/>
  <c r="AZ370" i="6" s="1"/>
  <c r="L368" i="6" s="1"/>
  <c r="CZ93" i="1"/>
  <c r="Y93" i="1" s="1"/>
  <c r="F495" i="1"/>
  <c r="BA467" i="1"/>
  <c r="S507" i="1"/>
  <c r="F550" i="1"/>
  <c r="AC183" i="1"/>
  <c r="AT215" i="1"/>
  <c r="F246" i="1"/>
  <c r="AJ26" i="1"/>
  <c r="W96" i="1"/>
  <c r="Q94" i="1"/>
  <c r="DJ329" i="3"/>
  <c r="S357" i="1"/>
  <c r="DJ356" i="3"/>
  <c r="AQ26" i="1"/>
  <c r="F106" i="1"/>
  <c r="AQ601" i="1"/>
  <c r="CE507" i="1"/>
  <c r="AV535" i="1"/>
  <c r="R263" i="1"/>
  <c r="AE275" i="1" s="1"/>
  <c r="Q269" i="1"/>
  <c r="CP269" i="1" s="1"/>
  <c r="O269" i="1" s="1"/>
  <c r="Q92" i="1"/>
  <c r="CP92" i="1" s="1"/>
  <c r="O92" i="1" s="1"/>
  <c r="CP65" i="1"/>
  <c r="O65" i="1" s="1"/>
  <c r="DJ154" i="3"/>
  <c r="CP223" i="1"/>
  <c r="O223" i="1" s="1"/>
  <c r="AZ323" i="1"/>
  <c r="CI307" i="1"/>
  <c r="F237" i="1"/>
  <c r="AP215" i="1"/>
  <c r="DJ236" i="3"/>
  <c r="S226" i="1"/>
  <c r="DJ254" i="3"/>
  <c r="S264" i="1"/>
  <c r="CP264" i="1" s="1"/>
  <c r="O264" i="1" s="1"/>
  <c r="U307" i="1"/>
  <c r="F345" i="1"/>
  <c r="G1147" i="6" s="1"/>
  <c r="BB22" i="1"/>
  <c r="BB638" i="1"/>
  <c r="F614" i="1"/>
  <c r="DJ221" i="3"/>
  <c r="AV475" i="1"/>
  <c r="CE467" i="1"/>
  <c r="AH215" i="1"/>
  <c r="U228" i="1"/>
  <c r="GM72" i="1"/>
  <c r="GN72" i="1" s="1"/>
  <c r="DJ260" i="3"/>
  <c r="AI228" i="1"/>
  <c r="DJ269" i="3"/>
  <c r="CP268" i="1"/>
  <c r="O268" i="1" s="1"/>
  <c r="O535" i="1"/>
  <c r="AB507" i="1"/>
  <c r="P431" i="1"/>
  <c r="F438" i="1"/>
  <c r="AZ174" i="1"/>
  <c r="F194" i="1"/>
  <c r="Q64" i="1"/>
  <c r="F342" i="1"/>
  <c r="AU307" i="1"/>
  <c r="F406" i="1"/>
  <c r="AX395" i="1"/>
  <c r="AI307" i="1"/>
  <c r="R226" i="1"/>
  <c r="CY313" i="1"/>
  <c r="X313" i="1" s="1"/>
  <c r="AZ1054" i="6" s="1"/>
  <c r="L1052" i="6" s="1"/>
  <c r="CZ313" i="1"/>
  <c r="Y313" i="1" s="1"/>
  <c r="BA1054" i="6" s="1"/>
  <c r="L1053" i="6" s="1"/>
  <c r="GM133" i="1"/>
  <c r="GN133" i="1" s="1"/>
  <c r="CY262" i="1"/>
  <c r="X262" i="1" s="1"/>
  <c r="AZ812" i="6" s="1"/>
  <c r="CZ262" i="1"/>
  <c r="Y262" i="1" s="1"/>
  <c r="BA812" i="6" s="1"/>
  <c r="X467" i="1"/>
  <c r="F501" i="1"/>
  <c r="DJ289" i="3"/>
  <c r="Q217" i="1"/>
  <c r="U26" i="1"/>
  <c r="F118" i="1"/>
  <c r="G412" i="6" s="1"/>
  <c r="DJ169" i="3"/>
  <c r="S137" i="1"/>
  <c r="P91" i="1"/>
  <c r="F542" i="1"/>
  <c r="AX507" i="1"/>
  <c r="DJ131" i="3"/>
  <c r="CP262" i="1"/>
  <c r="O262" i="1" s="1"/>
  <c r="AC275" i="1"/>
  <c r="CG128" i="1"/>
  <c r="AX142" i="1"/>
  <c r="DJ145" i="3"/>
  <c r="S94" i="1"/>
  <c r="U507" i="1"/>
  <c r="F557" i="1"/>
  <c r="AI26" i="1"/>
  <c r="V96" i="1"/>
  <c r="CP90" i="1"/>
  <c r="O90" i="1" s="1"/>
  <c r="DJ149" i="3"/>
  <c r="S130" i="1"/>
  <c r="P507" i="1"/>
  <c r="F538" i="1"/>
  <c r="DJ335" i="3"/>
  <c r="BA507" i="1"/>
  <c r="F555" i="1"/>
  <c r="AI142" i="1"/>
  <c r="GN509" i="1"/>
  <c r="CB535" i="1" s="1"/>
  <c r="CA535" i="1"/>
  <c r="CH431" i="1"/>
  <c r="AY435" i="1"/>
  <c r="P64" i="1"/>
  <c r="AZ355" i="1"/>
  <c r="F374" i="1"/>
  <c r="CI215" i="1"/>
  <c r="AZ228" i="1"/>
  <c r="DJ21" i="3"/>
  <c r="Q226" i="1"/>
  <c r="AS467" i="1"/>
  <c r="F492" i="1"/>
  <c r="DJ266" i="3"/>
  <c r="S267" i="1"/>
  <c r="AH355" i="1"/>
  <c r="U363" i="1"/>
  <c r="AZ395" i="1"/>
  <c r="F410" i="1"/>
  <c r="DJ123" i="3"/>
  <c r="S89" i="1"/>
  <c r="CP89" i="1" s="1"/>
  <c r="O89" i="1" s="1"/>
  <c r="GM75" i="1"/>
  <c r="GN75" i="1" s="1"/>
  <c r="DJ129" i="3"/>
  <c r="S91" i="1"/>
  <c r="P94" i="1"/>
  <c r="CP179" i="1"/>
  <c r="O179" i="1" s="1"/>
  <c r="S467" i="1"/>
  <c r="F490" i="1"/>
  <c r="Q130" i="1"/>
  <c r="AD142" i="1" s="1"/>
  <c r="CF507" i="1"/>
  <c r="AW535" i="1"/>
  <c r="F161" i="1"/>
  <c r="AU128" i="1"/>
  <c r="AH128" i="1"/>
  <c r="U142" i="1"/>
  <c r="DJ105" i="3"/>
  <c r="DJ355" i="3"/>
  <c r="AP22" i="1"/>
  <c r="F610" i="1"/>
  <c r="AP638" i="1"/>
  <c r="CY50" i="1"/>
  <c r="X50" i="1" s="1"/>
  <c r="CZ50" i="1"/>
  <c r="Y50" i="1" s="1"/>
  <c r="BA141" i="6" s="1"/>
  <c r="L140" i="6" s="1"/>
  <c r="DJ74" i="3"/>
  <c r="S64" i="1"/>
  <c r="AI395" i="1"/>
  <c r="V399" i="1"/>
  <c r="P226" i="1"/>
  <c r="W307" i="1"/>
  <c r="F347" i="1"/>
  <c r="CF467" i="1"/>
  <c r="AW475" i="1"/>
  <c r="AZ467" i="1"/>
  <c r="F486" i="1"/>
  <c r="AU215" i="1"/>
  <c r="F247" i="1"/>
  <c r="DJ224" i="3"/>
  <c r="DJ51" i="3"/>
  <c r="S52" i="1"/>
  <c r="CP52" i="1" s="1"/>
  <c r="O52" i="1" s="1"/>
  <c r="BD22" i="1"/>
  <c r="BD638" i="1"/>
  <c r="F626" i="1"/>
  <c r="DJ252" i="3"/>
  <c r="F387" i="1"/>
  <c r="W355" i="1"/>
  <c r="DJ337" i="3"/>
  <c r="R130" i="1"/>
  <c r="AE142" i="1" s="1"/>
  <c r="BC22" i="1"/>
  <c r="BC638" i="1"/>
  <c r="F617" i="1"/>
  <c r="DJ309" i="3"/>
  <c r="AX174" i="1"/>
  <c r="F190" i="1"/>
  <c r="DJ223" i="3"/>
  <c r="AZ275" i="1"/>
  <c r="CI260" i="1"/>
  <c r="R64" i="1"/>
  <c r="AP128" i="1"/>
  <c r="F151" i="1"/>
  <c r="CY221" i="1"/>
  <c r="X221" i="1" s="1"/>
  <c r="F297" i="1"/>
  <c r="G971" i="6" s="1"/>
  <c r="U260" i="1"/>
  <c r="AI174" i="1"/>
  <c r="V183" i="1"/>
  <c r="AZ26" i="1"/>
  <c r="F107" i="1"/>
  <c r="CY317" i="1"/>
  <c r="X317" i="1" s="1"/>
  <c r="AZ1110" i="6" s="1"/>
  <c r="L1108" i="6" s="1"/>
  <c r="CZ317" i="1"/>
  <c r="Y317" i="1" s="1"/>
  <c r="BA1110" i="6" s="1"/>
  <c r="L1109" i="6" s="1"/>
  <c r="DJ203" i="3"/>
  <c r="S217" i="1"/>
  <c r="CP217" i="1" s="1"/>
  <c r="O217" i="1" s="1"/>
  <c r="F561" i="1"/>
  <c r="X507" i="1"/>
  <c r="R91" i="1"/>
  <c r="Y431" i="1"/>
  <c r="F462" i="1"/>
  <c r="DJ188" i="3"/>
  <c r="CY316" i="1"/>
  <c r="X316" i="1" s="1"/>
  <c r="AZ1097" i="6" s="1"/>
  <c r="L1095" i="6" s="1"/>
  <c r="CZ316" i="1"/>
  <c r="Y316" i="1" s="1"/>
  <c r="BA1097" i="6" s="1"/>
  <c r="L1096" i="6" s="1"/>
  <c r="CZ271" i="1"/>
  <c r="Y271" i="1" s="1"/>
  <c r="BA938" i="6" s="1"/>
  <c r="L937" i="6" s="1"/>
  <c r="P130" i="1"/>
  <c r="W228" i="1"/>
  <c r="AJ215" i="1"/>
  <c r="P220" i="1"/>
  <c r="F559" i="1"/>
  <c r="W507" i="1"/>
  <c r="Q507" i="1"/>
  <c r="F547" i="1"/>
  <c r="CZ133" i="1"/>
  <c r="Y133" i="1" s="1"/>
  <c r="CZ270" i="1"/>
  <c r="Y270" i="1" s="1"/>
  <c r="BA924" i="6" s="1"/>
  <c r="L923" i="6" s="1"/>
  <c r="CY270" i="1"/>
  <c r="X270" i="1" s="1"/>
  <c r="DJ200" i="3"/>
  <c r="S181" i="1"/>
  <c r="BA128" i="1"/>
  <c r="F162" i="1"/>
  <c r="CY90" i="1"/>
  <c r="X90" i="1" s="1"/>
  <c r="AZ323" i="6" s="1"/>
  <c r="L321" i="6" s="1"/>
  <c r="CZ90" i="1"/>
  <c r="Y90" i="1" s="1"/>
  <c r="BA323" i="6" s="1"/>
  <c r="L322" i="6" s="1"/>
  <c r="P137" i="1"/>
  <c r="Q467" i="1"/>
  <c r="F487" i="1"/>
  <c r="Q178" i="1"/>
  <c r="CP178" i="1" s="1"/>
  <c r="O178" i="1" s="1"/>
  <c r="GM178" i="1" s="1"/>
  <c r="GN178" i="1" s="1"/>
  <c r="DJ191" i="3"/>
  <c r="Q91" i="1"/>
  <c r="CZ218" i="1"/>
  <c r="Y218" i="1" s="1"/>
  <c r="BA672" i="6" s="1"/>
  <c r="L671" i="6" s="1"/>
  <c r="CY218" i="1"/>
  <c r="X218" i="1" s="1"/>
  <c r="AZ672" i="6" s="1"/>
  <c r="L670" i="6" s="1"/>
  <c r="P467" i="1"/>
  <c r="F478" i="1"/>
  <c r="P314" i="1"/>
  <c r="AC323" i="1" s="1"/>
  <c r="F152" i="1"/>
  <c r="AQ128" i="1"/>
  <c r="R360" i="1"/>
  <c r="Q177" i="1"/>
  <c r="DJ336" i="3"/>
  <c r="CY271" i="1"/>
  <c r="X271" i="1" s="1"/>
  <c r="DJ300" i="3"/>
  <c r="S312" i="1"/>
  <c r="DJ215" i="3"/>
  <c r="S220" i="1"/>
  <c r="AG128" i="1"/>
  <c r="T142" i="1"/>
  <c r="CY223" i="1"/>
  <c r="X223" i="1" s="1"/>
  <c r="F284" i="1"/>
  <c r="AP260" i="1"/>
  <c r="DJ290" i="3"/>
  <c r="S310" i="1"/>
  <c r="CP310" i="1" s="1"/>
  <c r="O310" i="1" s="1"/>
  <c r="AZ142" i="1"/>
  <c r="CI128" i="1"/>
  <c r="AX323" i="1"/>
  <c r="CG307" i="1"/>
  <c r="DJ157" i="3"/>
  <c r="F556" i="1"/>
  <c r="T507" i="1"/>
  <c r="CY311" i="1"/>
  <c r="X311" i="1" s="1"/>
  <c r="AZ1021" i="6" s="1"/>
  <c r="L1019" i="6" s="1"/>
  <c r="CZ311" i="1"/>
  <c r="Y311" i="1" s="1"/>
  <c r="BA1021" i="6" s="1"/>
  <c r="L1020" i="6" s="1"/>
  <c r="CZ309" i="1"/>
  <c r="Y309" i="1" s="1"/>
  <c r="BA989" i="6" s="1"/>
  <c r="CY309" i="1"/>
  <c r="X309" i="1" s="1"/>
  <c r="AZ989" i="6" s="1"/>
  <c r="DJ186" i="3"/>
  <c r="S177" i="1"/>
  <c r="T26" i="1"/>
  <c r="F117" i="1"/>
  <c r="CZ77" i="1"/>
  <c r="Y77" i="1" s="1"/>
  <c r="BA266" i="6" s="1"/>
  <c r="L265" i="6" s="1"/>
  <c r="CY77" i="1"/>
  <c r="X77" i="1" s="1"/>
  <c r="R312" i="1"/>
  <c r="AE323" i="1" s="1"/>
  <c r="Q265" i="1"/>
  <c r="CP265" i="1" s="1"/>
  <c r="O265" i="1" s="1"/>
  <c r="GM265" i="1" s="1"/>
  <c r="GN265" i="1" s="1"/>
  <c r="CG260" i="1"/>
  <c r="AX275" i="1"/>
  <c r="R220" i="1"/>
  <c r="CY38" i="1"/>
  <c r="X38" i="1" s="1"/>
  <c r="CZ38" i="1"/>
  <c r="Y38" i="1" s="1"/>
  <c r="BA97" i="6" s="1"/>
  <c r="L96" i="6" s="1"/>
  <c r="AX467" i="1"/>
  <c r="F482" i="1"/>
  <c r="DJ351" i="3"/>
  <c r="S397" i="1"/>
  <c r="AB431" i="1"/>
  <c r="O435" i="1"/>
  <c r="P358" i="1"/>
  <c r="F333" i="1"/>
  <c r="AQ307" i="1"/>
  <c r="GM35" i="1"/>
  <c r="GN35" i="1" s="1"/>
  <c r="F449" i="1"/>
  <c r="R431" i="1"/>
  <c r="AO18" i="1"/>
  <c r="F642" i="1"/>
  <c r="BA26" i="1"/>
  <c r="F116" i="1"/>
  <c r="BA601" i="1"/>
  <c r="T355" i="1"/>
  <c r="F384" i="1"/>
  <c r="CY51" i="1"/>
  <c r="X51" i="1" s="1"/>
  <c r="AZ154" i="6" s="1"/>
  <c r="L152" i="6" s="1"/>
  <c r="CZ51" i="1"/>
  <c r="Y51" i="1" s="1"/>
  <c r="BA154" i="6" s="1"/>
  <c r="L153" i="6" s="1"/>
  <c r="DJ28" i="3"/>
  <c r="DJ178" i="3"/>
  <c r="GM29" i="1"/>
  <c r="GN29" i="1" s="1"/>
  <c r="DJ342" i="3"/>
  <c r="S360" i="1"/>
  <c r="Q360" i="1"/>
  <c r="CP360" i="1" s="1"/>
  <c r="O360" i="1" s="1"/>
  <c r="R177" i="1"/>
  <c r="AE183" i="1" s="1"/>
  <c r="T307" i="1"/>
  <c r="F344" i="1"/>
  <c r="CP37" i="1"/>
  <c r="O37" i="1" s="1"/>
  <c r="DJ97" i="3"/>
  <c r="S76" i="1"/>
  <c r="Q312" i="1"/>
  <c r="AD323" i="1" s="1"/>
  <c r="Q220" i="1"/>
  <c r="R397" i="1"/>
  <c r="AE399" i="1" s="1"/>
  <c r="GN433" i="1"/>
  <c r="CB435" i="1" s="1"/>
  <c r="CA435" i="1"/>
  <c r="DJ99" i="3"/>
  <c r="DJ333" i="3"/>
  <c r="S358" i="1"/>
  <c r="DJ182" i="3"/>
  <c r="S176" i="1"/>
  <c r="Y535" i="1"/>
  <c r="AL507" i="1"/>
  <c r="CY180" i="1"/>
  <c r="X180" i="1" s="1"/>
  <c r="AZ599" i="6" s="1"/>
  <c r="L597" i="6" s="1"/>
  <c r="CZ180" i="1"/>
  <c r="Y180" i="1" s="1"/>
  <c r="BA599" i="6" s="1"/>
  <c r="L598" i="6" s="1"/>
  <c r="F496" i="1"/>
  <c r="T467" i="1"/>
  <c r="CP181" i="1"/>
  <c r="O181" i="1" s="1"/>
  <c r="AN686" i="6" l="1"/>
  <c r="L987" i="6"/>
  <c r="AN323" i="6"/>
  <c r="K323" i="6"/>
  <c r="I323" i="6" s="1"/>
  <c r="K1084" i="6"/>
  <c r="I1084" i="6" s="1"/>
  <c r="AN1084" i="6"/>
  <c r="L988" i="6"/>
  <c r="GM270" i="1"/>
  <c r="GN270" i="1" s="1"/>
  <c r="AZ924" i="6"/>
  <c r="L922" i="6" s="1"/>
  <c r="GM50" i="1"/>
  <c r="GN50" i="1" s="1"/>
  <c r="AZ141" i="6"/>
  <c r="L139" i="6" s="1"/>
  <c r="AC96" i="1"/>
  <c r="L811" i="6"/>
  <c r="K1054" i="6"/>
  <c r="I1054" i="6" s="1"/>
  <c r="AN1054" i="6"/>
  <c r="L71" i="6"/>
  <c r="AN129" i="6"/>
  <c r="K129" i="6"/>
  <c r="I129" i="6" s="1"/>
  <c r="K1110" i="6"/>
  <c r="I1110" i="6" s="1"/>
  <c r="AN1110" i="6"/>
  <c r="AN298" i="6"/>
  <c r="K298" i="6"/>
  <c r="I298" i="6" s="1"/>
  <c r="K599" i="6"/>
  <c r="I599" i="6" s="1"/>
  <c r="AN599" i="6"/>
  <c r="GM77" i="1"/>
  <c r="GN77" i="1" s="1"/>
  <c r="AZ266" i="6"/>
  <c r="L264" i="6" s="1"/>
  <c r="AZ601" i="1"/>
  <c r="GM271" i="1"/>
  <c r="GN271" i="1" s="1"/>
  <c r="AZ938" i="6"/>
  <c r="L936" i="6" s="1"/>
  <c r="K1097" i="6"/>
  <c r="I1097" i="6" s="1"/>
  <c r="AN1097" i="6"/>
  <c r="AE96" i="1"/>
  <c r="L810" i="6"/>
  <c r="K568" i="6"/>
  <c r="I568" i="6" s="1"/>
  <c r="AN568" i="6"/>
  <c r="L70" i="6"/>
  <c r="GM63" i="1"/>
  <c r="GN63" i="1" s="1"/>
  <c r="K727" i="6"/>
  <c r="I727" i="6" s="1"/>
  <c r="AN727" i="6"/>
  <c r="K854" i="6"/>
  <c r="I854" i="6" s="1"/>
  <c r="AN854" i="6"/>
  <c r="L1532" i="6"/>
  <c r="L1530" i="6" s="1"/>
  <c r="L1521" i="6" s="1"/>
  <c r="L1581" i="6"/>
  <c r="L1579" i="6" s="1"/>
  <c r="L1570" i="6" s="1"/>
  <c r="L1221" i="6"/>
  <c r="L1219" i="6" s="1"/>
  <c r="L1210" i="6" s="1"/>
  <c r="GM38" i="1"/>
  <c r="GN38" i="1" s="1"/>
  <c r="AZ97" i="6"/>
  <c r="L95" i="6" s="1"/>
  <c r="AN910" i="6"/>
  <c r="K910" i="6"/>
  <c r="I910" i="6" s="1"/>
  <c r="AN154" i="6"/>
  <c r="K154" i="6"/>
  <c r="I154" i="6" s="1"/>
  <c r="AN1021" i="6"/>
  <c r="K1021" i="6"/>
  <c r="I1021" i="6" s="1"/>
  <c r="AN672" i="6"/>
  <c r="K672" i="6"/>
  <c r="I672" i="6" s="1"/>
  <c r="G16" i="2"/>
  <c r="G18" i="2" s="1"/>
  <c r="GM269" i="1"/>
  <c r="GN269" i="1" s="1"/>
  <c r="GM93" i="1"/>
  <c r="GN93" i="1" s="1"/>
  <c r="BA370" i="6"/>
  <c r="L369" i="6" s="1"/>
  <c r="AN370" i="6" s="1"/>
  <c r="AN580" i="6"/>
  <c r="K580" i="6"/>
  <c r="I580" i="6" s="1"/>
  <c r="AN196" i="6"/>
  <c r="K196" i="6"/>
  <c r="I196" i="6" s="1"/>
  <c r="AN241" i="6"/>
  <c r="K241" i="6"/>
  <c r="I241" i="6" s="1"/>
  <c r="K458" i="6"/>
  <c r="I458" i="6" s="1"/>
  <c r="AN458" i="6"/>
  <c r="GM78" i="1"/>
  <c r="GN78" i="1" s="1"/>
  <c r="K357" i="6"/>
  <c r="I357" i="6" s="1"/>
  <c r="AN357" i="6"/>
  <c r="AD363" i="1"/>
  <c r="AD355" i="1" s="1"/>
  <c r="GM180" i="1"/>
  <c r="GN180" i="1" s="1"/>
  <c r="CP137" i="1"/>
  <c r="O137" i="1" s="1"/>
  <c r="GM39" i="1"/>
  <c r="GN39" i="1" s="1"/>
  <c r="AD96" i="1"/>
  <c r="Q96" i="1" s="1"/>
  <c r="AD275" i="1"/>
  <c r="Q275" i="1" s="1"/>
  <c r="AE363" i="1"/>
  <c r="GM134" i="1"/>
  <c r="GN134" i="1" s="1"/>
  <c r="GM51" i="1"/>
  <c r="GN51" i="1" s="1"/>
  <c r="CP91" i="1"/>
  <c r="O91" i="1" s="1"/>
  <c r="GM92" i="1"/>
  <c r="GN92" i="1" s="1"/>
  <c r="GM311" i="1"/>
  <c r="GN311" i="1" s="1"/>
  <c r="AE228" i="1"/>
  <c r="R228" i="1" s="1"/>
  <c r="CP177" i="1"/>
  <c r="O177" i="1" s="1"/>
  <c r="GM316" i="1"/>
  <c r="GN316" i="1" s="1"/>
  <c r="GM317" i="1"/>
  <c r="GN317" i="1" s="1"/>
  <c r="AF96" i="1"/>
  <c r="AF26" i="1" s="1"/>
  <c r="Q323" i="1"/>
  <c r="AD307" i="1"/>
  <c r="R323" i="1"/>
  <c r="AE307" i="1"/>
  <c r="P323" i="1"/>
  <c r="AC307" i="1"/>
  <c r="CF323" i="1"/>
  <c r="CE323" i="1"/>
  <c r="CH323" i="1"/>
  <c r="T22" i="1"/>
  <c r="T638" i="1"/>
  <c r="F622" i="1"/>
  <c r="AE26" i="1"/>
  <c r="R96" i="1"/>
  <c r="AE355" i="1"/>
  <c r="R363" i="1"/>
  <c r="AE174" i="1"/>
  <c r="R183" i="1"/>
  <c r="CC467" i="1"/>
  <c r="AT475" i="1"/>
  <c r="CZ76" i="1"/>
  <c r="Y76" i="1" s="1"/>
  <c r="BA253" i="6" s="1"/>
  <c r="L252" i="6" s="1"/>
  <c r="CY76" i="1"/>
  <c r="X76" i="1" s="1"/>
  <c r="AZ253" i="6" s="1"/>
  <c r="L251" i="6" s="1"/>
  <c r="BA22" i="1"/>
  <c r="BA638" i="1"/>
  <c r="F621" i="1"/>
  <c r="CP220" i="1"/>
  <c r="O220" i="1" s="1"/>
  <c r="AC228" i="1"/>
  <c r="CA507" i="1"/>
  <c r="AR535" i="1"/>
  <c r="AF275" i="1"/>
  <c r="AQ22" i="1"/>
  <c r="F611" i="1"/>
  <c r="AQ638" i="1"/>
  <c r="Q399" i="1"/>
  <c r="AD395" i="1"/>
  <c r="U128" i="1"/>
  <c r="F164" i="1"/>
  <c r="G514" i="6" s="1"/>
  <c r="AI128" i="1"/>
  <c r="V142" i="1"/>
  <c r="V601" i="1" s="1"/>
  <c r="AC26" i="1"/>
  <c r="P96" i="1"/>
  <c r="CF96" i="1"/>
  <c r="CH96" i="1"/>
  <c r="CE96" i="1"/>
  <c r="CP397" i="1"/>
  <c r="O397" i="1" s="1"/>
  <c r="AC399" i="1"/>
  <c r="W26" i="1"/>
  <c r="F120" i="1"/>
  <c r="W601" i="1"/>
  <c r="R275" i="1"/>
  <c r="AE260" i="1"/>
  <c r="GM309" i="1"/>
  <c r="AZ22" i="1"/>
  <c r="F612" i="1"/>
  <c r="AZ638" i="1"/>
  <c r="F385" i="1"/>
  <c r="G1237" i="6" s="1"/>
  <c r="U355" i="1"/>
  <c r="CY266" i="1"/>
  <c r="X266" i="1" s="1"/>
  <c r="AZ868" i="6" s="1"/>
  <c r="L866" i="6" s="1"/>
  <c r="CZ266" i="1"/>
  <c r="Y266" i="1" s="1"/>
  <c r="BA868" i="6" s="1"/>
  <c r="L867" i="6" s="1"/>
  <c r="GM262" i="1"/>
  <c r="Q363" i="1"/>
  <c r="AF142" i="1"/>
  <c r="CY130" i="1"/>
  <c r="X130" i="1" s="1"/>
  <c r="AZ442" i="6" s="1"/>
  <c r="CZ130" i="1"/>
  <c r="Y130" i="1" s="1"/>
  <c r="BA442" i="6" s="1"/>
  <c r="V307" i="1"/>
  <c r="F346" i="1"/>
  <c r="G1148" i="6" s="1"/>
  <c r="AV431" i="1"/>
  <c r="F440" i="1"/>
  <c r="GM222" i="1"/>
  <c r="GN222" i="1" s="1"/>
  <c r="GM313" i="1"/>
  <c r="GN313" i="1" s="1"/>
  <c r="AS535" i="1"/>
  <c r="CB507" i="1"/>
  <c r="AY507" i="1"/>
  <c r="F543" i="1"/>
  <c r="AF183" i="1"/>
  <c r="CY176" i="1"/>
  <c r="X176" i="1" s="1"/>
  <c r="AZ537" i="6" s="1"/>
  <c r="CZ176" i="1"/>
  <c r="Y176" i="1" s="1"/>
  <c r="BA537" i="6" s="1"/>
  <c r="CY181" i="1"/>
  <c r="X181" i="1" s="1"/>
  <c r="CZ181" i="1"/>
  <c r="Y181" i="1" s="1"/>
  <c r="BA611" i="6" s="1"/>
  <c r="L610" i="6" s="1"/>
  <c r="CY137" i="1"/>
  <c r="X137" i="1" s="1"/>
  <c r="AZ485" i="6" s="1"/>
  <c r="L483" i="6" s="1"/>
  <c r="CZ137" i="1"/>
  <c r="Y137" i="1" s="1"/>
  <c r="BA485" i="6" s="1"/>
  <c r="L484" i="6" s="1"/>
  <c r="F334" i="1"/>
  <c r="AZ307" i="1"/>
  <c r="F166" i="1"/>
  <c r="W128" i="1"/>
  <c r="CP312" i="1"/>
  <c r="O312" i="1" s="1"/>
  <c r="BC18" i="1"/>
  <c r="F654" i="1"/>
  <c r="CZ267" i="1"/>
  <c r="Y267" i="1" s="1"/>
  <c r="BA882" i="6" s="1"/>
  <c r="L881" i="6" s="1"/>
  <c r="CY267" i="1"/>
  <c r="X267" i="1" s="1"/>
  <c r="AZ882" i="6" s="1"/>
  <c r="L880" i="6" s="1"/>
  <c r="CY360" i="1"/>
  <c r="X360" i="1" s="1"/>
  <c r="AZ1208" i="6" s="1"/>
  <c r="L1206" i="6" s="1"/>
  <c r="CZ360" i="1"/>
  <c r="Y360" i="1" s="1"/>
  <c r="BA1208" i="6" s="1"/>
  <c r="L1207" i="6" s="1"/>
  <c r="CP226" i="1"/>
  <c r="O226" i="1" s="1"/>
  <c r="F250" i="1"/>
  <c r="G794" i="6" s="1"/>
  <c r="U215" i="1"/>
  <c r="CP358" i="1"/>
  <c r="O358" i="1" s="1"/>
  <c r="CY310" i="1"/>
  <c r="X310" i="1" s="1"/>
  <c r="AZ1005" i="6" s="1"/>
  <c r="L1003" i="6" s="1"/>
  <c r="CZ310" i="1"/>
  <c r="Y310" i="1" s="1"/>
  <c r="BA1005" i="6" s="1"/>
  <c r="L1004" i="6" s="1"/>
  <c r="CP314" i="1"/>
  <c r="O314" i="1" s="1"/>
  <c r="CY64" i="1"/>
  <c r="X64" i="1" s="1"/>
  <c r="AZ209" i="6" s="1"/>
  <c r="L207" i="6" s="1"/>
  <c r="CZ64" i="1"/>
  <c r="Y64" i="1" s="1"/>
  <c r="BA209" i="6" s="1"/>
  <c r="L208" i="6" s="1"/>
  <c r="GM179" i="1"/>
  <c r="GN179" i="1" s="1"/>
  <c r="CP266" i="1"/>
  <c r="O266" i="1" s="1"/>
  <c r="GM90" i="1"/>
  <c r="GN90" i="1" s="1"/>
  <c r="GM223" i="1"/>
  <c r="GN223" i="1" s="1"/>
  <c r="GM218" i="1"/>
  <c r="GN218" i="1" s="1"/>
  <c r="O467" i="1"/>
  <c r="F477" i="1"/>
  <c r="V174" i="1"/>
  <c r="F206" i="1"/>
  <c r="G641" i="6" s="1"/>
  <c r="GM28" i="1"/>
  <c r="F562" i="1"/>
  <c r="Y507" i="1"/>
  <c r="AX307" i="1"/>
  <c r="F330" i="1"/>
  <c r="V395" i="1"/>
  <c r="F422" i="1"/>
  <c r="G1292" i="6" s="1"/>
  <c r="BD18" i="1"/>
  <c r="F663" i="1"/>
  <c r="O431" i="1"/>
  <c r="F437" i="1"/>
  <c r="CP267" i="1"/>
  <c r="O267" i="1" s="1"/>
  <c r="CZ52" i="1"/>
  <c r="Y52" i="1" s="1"/>
  <c r="BA184" i="6" s="1"/>
  <c r="L183" i="6" s="1"/>
  <c r="CY52" i="1"/>
  <c r="X52" i="1" s="1"/>
  <c r="CP94" i="1"/>
  <c r="O94" i="1" s="1"/>
  <c r="AZ215" i="1"/>
  <c r="F239" i="1"/>
  <c r="AC363" i="1"/>
  <c r="U601" i="1"/>
  <c r="CP176" i="1"/>
  <c r="O176" i="1" s="1"/>
  <c r="CY263" i="1"/>
  <c r="X263" i="1" s="1"/>
  <c r="CZ263" i="1"/>
  <c r="Y263" i="1" s="1"/>
  <c r="AD26" i="1"/>
  <c r="CY312" i="1"/>
  <c r="X312" i="1" s="1"/>
  <c r="AZ1041" i="6" s="1"/>
  <c r="L1039" i="6" s="1"/>
  <c r="CZ312" i="1"/>
  <c r="Y312" i="1" s="1"/>
  <c r="AX128" i="1"/>
  <c r="F149" i="1"/>
  <c r="AE128" i="1"/>
  <c r="R142" i="1"/>
  <c r="CY220" i="1"/>
  <c r="X220" i="1" s="1"/>
  <c r="AZ713" i="6" s="1"/>
  <c r="L711" i="6" s="1"/>
  <c r="CZ220" i="1"/>
  <c r="Y220" i="1" s="1"/>
  <c r="BA713" i="6" s="1"/>
  <c r="L712" i="6" s="1"/>
  <c r="CY225" i="1"/>
  <c r="X225" i="1" s="1"/>
  <c r="AZ741" i="6" s="1"/>
  <c r="L739" i="6" s="1"/>
  <c r="CZ225" i="1"/>
  <c r="Y225" i="1" s="1"/>
  <c r="BA741" i="6" s="1"/>
  <c r="L740" i="6" s="1"/>
  <c r="F282" i="1"/>
  <c r="AX260" i="1"/>
  <c r="AW467" i="1"/>
  <c r="F481" i="1"/>
  <c r="AY467" i="1"/>
  <c r="F483" i="1"/>
  <c r="W215" i="1"/>
  <c r="F252" i="1"/>
  <c r="BA215" i="1"/>
  <c r="F248" i="1"/>
  <c r="AF363" i="1"/>
  <c r="CY357" i="1"/>
  <c r="X357" i="1" s="1"/>
  <c r="AZ1165" i="6" s="1"/>
  <c r="CZ357" i="1"/>
  <c r="Y357" i="1" s="1"/>
  <c r="BA1165" i="6" s="1"/>
  <c r="GM65" i="1"/>
  <c r="GN65" i="1" s="1"/>
  <c r="CY37" i="1"/>
  <c r="X37" i="1" s="1"/>
  <c r="CZ37" i="1"/>
  <c r="Y37" i="1" s="1"/>
  <c r="BA84" i="6" s="1"/>
  <c r="L83" i="6" s="1"/>
  <c r="CA431" i="1"/>
  <c r="AR435" i="1"/>
  <c r="AF399" i="1"/>
  <c r="CY397" i="1"/>
  <c r="X397" i="1" s="1"/>
  <c r="CZ397" i="1"/>
  <c r="Y397" i="1" s="1"/>
  <c r="AZ260" i="1"/>
  <c r="F286" i="1"/>
  <c r="V26" i="1"/>
  <c r="F119" i="1"/>
  <c r="G413" i="6" s="1"/>
  <c r="AU22" i="1"/>
  <c r="AU638" i="1"/>
  <c r="F620" i="1"/>
  <c r="AW431" i="1"/>
  <c r="F441" i="1"/>
  <c r="O507" i="1"/>
  <c r="F537" i="1"/>
  <c r="CY226" i="1"/>
  <c r="X226" i="1" s="1"/>
  <c r="AZ765" i="6" s="1"/>
  <c r="L763" i="6" s="1"/>
  <c r="CZ226" i="1"/>
  <c r="Y226" i="1" s="1"/>
  <c r="BA765" i="6" s="1"/>
  <c r="L764" i="6" s="1"/>
  <c r="V228" i="1"/>
  <c r="AI215" i="1"/>
  <c r="CY358" i="1"/>
  <c r="X358" i="1" s="1"/>
  <c r="AZ1186" i="6" s="1"/>
  <c r="L1184" i="6" s="1"/>
  <c r="CZ358" i="1"/>
  <c r="Y358" i="1" s="1"/>
  <c r="BA1186" i="6" s="1"/>
  <c r="L1185" i="6" s="1"/>
  <c r="F153" i="1"/>
  <c r="AZ128" i="1"/>
  <c r="CP357" i="1"/>
  <c r="O357" i="1" s="1"/>
  <c r="AV467" i="1"/>
  <c r="F480" i="1"/>
  <c r="CB431" i="1"/>
  <c r="AS435" i="1"/>
  <c r="AP18" i="1"/>
  <c r="F647" i="1"/>
  <c r="CP263" i="1"/>
  <c r="O263" i="1" s="1"/>
  <c r="AD228" i="1"/>
  <c r="GM315" i="1"/>
  <c r="GN315" i="1" s="1"/>
  <c r="CY264" i="1"/>
  <c r="X264" i="1" s="1"/>
  <c r="AZ840" i="6" s="1"/>
  <c r="L838" i="6" s="1"/>
  <c r="CZ264" i="1"/>
  <c r="Y264" i="1" s="1"/>
  <c r="BA840" i="6" s="1"/>
  <c r="L839" i="6" s="1"/>
  <c r="AC142" i="1"/>
  <c r="CP130" i="1"/>
  <c r="O130" i="1" s="1"/>
  <c r="F541" i="1"/>
  <c r="AW507" i="1"/>
  <c r="CP76" i="1"/>
  <c r="O76" i="1" s="1"/>
  <c r="AD128" i="1"/>
  <c r="Q142" i="1"/>
  <c r="CY177" i="1"/>
  <c r="X177" i="1" s="1"/>
  <c r="AZ549" i="6" s="1"/>
  <c r="L547" i="6" s="1"/>
  <c r="CZ177" i="1"/>
  <c r="Y177" i="1" s="1"/>
  <c r="BA549" i="6" s="1"/>
  <c r="CZ91" i="1"/>
  <c r="Y91" i="1" s="1"/>
  <c r="BA342" i="6" s="1"/>
  <c r="CY91" i="1"/>
  <c r="X91" i="1" s="1"/>
  <c r="R399" i="1"/>
  <c r="AE395" i="1"/>
  <c r="AF323" i="1"/>
  <c r="T128" i="1"/>
  <c r="F163" i="1"/>
  <c r="AF228" i="1"/>
  <c r="CZ217" i="1"/>
  <c r="Y217" i="1" s="1"/>
  <c r="BA658" i="6" s="1"/>
  <c r="CY217" i="1"/>
  <c r="X217" i="1" s="1"/>
  <c r="CP64" i="1"/>
  <c r="O64" i="1" s="1"/>
  <c r="AD183" i="1"/>
  <c r="F298" i="1"/>
  <c r="G972" i="6" s="1"/>
  <c r="V260" i="1"/>
  <c r="CY94" i="1"/>
  <c r="X94" i="1" s="1"/>
  <c r="AZ383" i="6" s="1"/>
  <c r="L381" i="6" s="1"/>
  <c r="CZ94" i="1"/>
  <c r="Y94" i="1" s="1"/>
  <c r="BA383" i="6" s="1"/>
  <c r="L382" i="6" s="1"/>
  <c r="CZ314" i="1"/>
  <c r="Y314" i="1" s="1"/>
  <c r="BA1069" i="6" s="1"/>
  <c r="L1068" i="6" s="1"/>
  <c r="CY314" i="1"/>
  <c r="X314" i="1" s="1"/>
  <c r="AZ1069" i="6" s="1"/>
  <c r="L1067" i="6" s="1"/>
  <c r="AC260" i="1"/>
  <c r="CE275" i="1"/>
  <c r="P275" i="1"/>
  <c r="CF275" i="1"/>
  <c r="CH275" i="1"/>
  <c r="AX26" i="1"/>
  <c r="F103" i="1"/>
  <c r="AX601" i="1"/>
  <c r="T215" i="1"/>
  <c r="F249" i="1"/>
  <c r="CH183" i="1"/>
  <c r="AC174" i="1"/>
  <c r="CF183" i="1"/>
  <c r="CE183" i="1"/>
  <c r="P183" i="1"/>
  <c r="CY89" i="1"/>
  <c r="X89" i="1" s="1"/>
  <c r="AZ310" i="6" s="1"/>
  <c r="L308" i="6" s="1"/>
  <c r="CZ89" i="1"/>
  <c r="Y89" i="1" s="1"/>
  <c r="BA310" i="6" s="1"/>
  <c r="L309" i="6" s="1"/>
  <c r="AY431" i="1"/>
  <c r="F443" i="1"/>
  <c r="BB18" i="1"/>
  <c r="F651" i="1"/>
  <c r="AV507" i="1"/>
  <c r="F540" i="1"/>
  <c r="CZ268" i="1"/>
  <c r="Y268" i="1" s="1"/>
  <c r="BA896" i="6" s="1"/>
  <c r="L895" i="6" s="1"/>
  <c r="CY268" i="1"/>
  <c r="X268" i="1" s="1"/>
  <c r="CA467" i="1"/>
  <c r="AR475" i="1"/>
  <c r="F386" i="1"/>
  <c r="G1238" i="6" s="1"/>
  <c r="V355" i="1"/>
  <c r="GM268" i="1" l="1"/>
  <c r="GN268" i="1" s="1"/>
  <c r="AZ896" i="6"/>
  <c r="L894" i="6" s="1"/>
  <c r="K383" i="6"/>
  <c r="I383" i="6" s="1"/>
  <c r="AN383" i="6"/>
  <c r="AN1186" i="6"/>
  <c r="K1186" i="6"/>
  <c r="I1186" i="6" s="1"/>
  <c r="AN765" i="6"/>
  <c r="K765" i="6"/>
  <c r="I765" i="6" s="1"/>
  <c r="AL399" i="1"/>
  <c r="BA1262" i="6"/>
  <c r="L1164" i="6"/>
  <c r="L1226" i="6"/>
  <c r="AN713" i="6"/>
  <c r="K713" i="6"/>
  <c r="I713" i="6" s="1"/>
  <c r="AN310" i="6"/>
  <c r="K310" i="6"/>
  <c r="I310" i="6" s="1"/>
  <c r="K1069" i="6"/>
  <c r="I1069" i="6" s="1"/>
  <c r="AN1069" i="6"/>
  <c r="AK228" i="1"/>
  <c r="X228" i="1" s="1"/>
  <c r="AZ658" i="6"/>
  <c r="GM91" i="1"/>
  <c r="GO91" i="1" s="1"/>
  <c r="CC96" i="1" s="1"/>
  <c r="AZ342" i="6"/>
  <c r="K840" i="6"/>
  <c r="I840" i="6" s="1"/>
  <c r="AN840" i="6"/>
  <c r="H16" i="2"/>
  <c r="H18" i="2" s="1"/>
  <c r="AK399" i="1"/>
  <c r="AK395" i="1" s="1"/>
  <c r="AZ1262" i="6"/>
  <c r="L1163" i="6"/>
  <c r="L1225" i="6"/>
  <c r="L1233" i="6" s="1"/>
  <c r="AL323" i="1"/>
  <c r="Y323" i="1" s="1"/>
  <c r="BA1041" i="6"/>
  <c r="L1040" i="6" s="1"/>
  <c r="AL275" i="1"/>
  <c r="BA826" i="6"/>
  <c r="L1586" i="6" s="1"/>
  <c r="GM52" i="1"/>
  <c r="GN52" i="1" s="1"/>
  <c r="AZ184" i="6"/>
  <c r="L182" i="6" s="1"/>
  <c r="K1005" i="6"/>
  <c r="I1005" i="6" s="1"/>
  <c r="AN1005" i="6"/>
  <c r="L536" i="6"/>
  <c r="L629" i="6"/>
  <c r="AN868" i="6"/>
  <c r="K868" i="6"/>
  <c r="I868" i="6" s="1"/>
  <c r="AN253" i="6"/>
  <c r="K253" i="6"/>
  <c r="I253" i="6" s="1"/>
  <c r="K97" i="6"/>
  <c r="I97" i="6" s="1"/>
  <c r="AN97" i="6"/>
  <c r="L783" i="6"/>
  <c r="L657" i="6"/>
  <c r="L341" i="6"/>
  <c r="L1537" i="6"/>
  <c r="GM37" i="1"/>
  <c r="GN37" i="1" s="1"/>
  <c r="AZ84" i="6"/>
  <c r="K741" i="6"/>
  <c r="I741" i="6" s="1"/>
  <c r="AN741" i="6"/>
  <c r="K1041" i="6"/>
  <c r="I1041" i="6" s="1"/>
  <c r="AN1041" i="6"/>
  <c r="AK275" i="1"/>
  <c r="AZ826" i="6"/>
  <c r="GM310" i="1"/>
  <c r="GN310" i="1" s="1"/>
  <c r="AN209" i="6"/>
  <c r="K209" i="6"/>
  <c r="I209" i="6" s="1"/>
  <c r="AN485" i="6"/>
  <c r="K485" i="6"/>
  <c r="I485" i="6" s="1"/>
  <c r="L535" i="6"/>
  <c r="L503" i="6"/>
  <c r="L441" i="6"/>
  <c r="K938" i="6"/>
  <c r="I938" i="6" s="1"/>
  <c r="AN938" i="6"/>
  <c r="K812" i="6"/>
  <c r="I812" i="6" s="1"/>
  <c r="AN812" i="6"/>
  <c r="AN266" i="6"/>
  <c r="K266" i="6"/>
  <c r="I266" i="6" s="1"/>
  <c r="L401" i="6"/>
  <c r="K141" i="6"/>
  <c r="I141" i="6" s="1"/>
  <c r="AN141" i="6"/>
  <c r="L1136" i="6"/>
  <c r="L548" i="6"/>
  <c r="AN549" i="6" s="1"/>
  <c r="AK323" i="1"/>
  <c r="K1208" i="6"/>
  <c r="I1208" i="6" s="1"/>
  <c r="AN1208" i="6"/>
  <c r="L502" i="6"/>
  <c r="L440" i="6"/>
  <c r="AE215" i="1"/>
  <c r="AN72" i="6"/>
  <c r="K72" i="6"/>
  <c r="I72" i="6" s="1"/>
  <c r="K370" i="6"/>
  <c r="I370" i="6" s="1"/>
  <c r="AN924" i="6"/>
  <c r="K924" i="6"/>
  <c r="I924" i="6" s="1"/>
  <c r="L1135" i="6"/>
  <c r="L1143" i="6" s="1"/>
  <c r="K882" i="6"/>
  <c r="I882" i="6" s="1"/>
  <c r="AN882" i="6"/>
  <c r="GM181" i="1"/>
  <c r="GN181" i="1" s="1"/>
  <c r="AZ611" i="6"/>
  <c r="L609" i="6" s="1"/>
  <c r="AN989" i="6"/>
  <c r="K989" i="6"/>
  <c r="I989" i="6" s="1"/>
  <c r="AL228" i="1"/>
  <c r="AB275" i="1"/>
  <c r="O275" i="1" s="1"/>
  <c r="AD260" i="1"/>
  <c r="GM137" i="1"/>
  <c r="GN137" i="1" s="1"/>
  <c r="AB323" i="1"/>
  <c r="AB307" i="1" s="1"/>
  <c r="AK363" i="1"/>
  <c r="X363" i="1" s="1"/>
  <c r="GM177" i="1"/>
  <c r="GN177" i="1" s="1"/>
  <c r="AL96" i="1"/>
  <c r="AL26" i="1" s="1"/>
  <c r="GM76" i="1"/>
  <c r="GN76" i="1" s="1"/>
  <c r="S96" i="1"/>
  <c r="F111" i="1" s="1"/>
  <c r="GM64" i="1"/>
  <c r="GN64" i="1" s="1"/>
  <c r="GM220" i="1"/>
  <c r="GN220" i="1" s="1"/>
  <c r="AK96" i="1"/>
  <c r="AK26" i="1" s="1"/>
  <c r="GM264" i="1"/>
  <c r="GN264" i="1" s="1"/>
  <c r="GM225" i="1"/>
  <c r="GN225" i="1" s="1"/>
  <c r="GM360" i="1"/>
  <c r="GO360" i="1" s="1"/>
  <c r="CC26" i="1"/>
  <c r="AT96" i="1"/>
  <c r="O323" i="1"/>
  <c r="Y275" i="1"/>
  <c r="AL260" i="1"/>
  <c r="AK307" i="1"/>
  <c r="X323" i="1"/>
  <c r="F452" i="1"/>
  <c r="AS431" i="1"/>
  <c r="S26" i="1"/>
  <c r="AF355" i="1"/>
  <c r="S363" i="1"/>
  <c r="AV183" i="1"/>
  <c r="CE174" i="1"/>
  <c r="CF26" i="1"/>
  <c r="AW96" i="1"/>
  <c r="T18" i="1"/>
  <c r="F659" i="1"/>
  <c r="CE307" i="1"/>
  <c r="AV323" i="1"/>
  <c r="AB260" i="1"/>
  <c r="F154" i="1"/>
  <c r="Q128" i="1"/>
  <c r="AR467" i="1"/>
  <c r="F503" i="1"/>
  <c r="U22" i="1"/>
  <c r="U638" i="1"/>
  <c r="F623" i="1"/>
  <c r="Q260" i="1"/>
  <c r="F287" i="1"/>
  <c r="F493" i="1"/>
  <c r="AT467" i="1"/>
  <c r="CF307" i="1"/>
  <c r="AW323" i="1"/>
  <c r="GM266" i="1"/>
  <c r="GN266" i="1" s="1"/>
  <c r="GM314" i="1"/>
  <c r="GN314" i="1" s="1"/>
  <c r="AC215" i="1"/>
  <c r="CH228" i="1"/>
  <c r="CE228" i="1"/>
  <c r="P228" i="1"/>
  <c r="CF228" i="1"/>
  <c r="V22" i="1"/>
  <c r="V638" i="1"/>
  <c r="F624" i="1"/>
  <c r="Q26" i="1"/>
  <c r="F108" i="1"/>
  <c r="BA18" i="1"/>
  <c r="F658" i="1"/>
  <c r="AL215" i="1"/>
  <c r="Y228" i="1"/>
  <c r="F251" i="1"/>
  <c r="G795" i="6" s="1"/>
  <c r="V215" i="1"/>
  <c r="AB96" i="1"/>
  <c r="GN309" i="1"/>
  <c r="F197" i="1"/>
  <c r="R174" i="1"/>
  <c r="F326" i="1"/>
  <c r="P307" i="1"/>
  <c r="AU18" i="1"/>
  <c r="F657" i="1"/>
  <c r="CE26" i="1"/>
  <c r="AV96" i="1"/>
  <c r="F165" i="1"/>
  <c r="G515" i="6" s="1"/>
  <c r="V128" i="1"/>
  <c r="GN28" i="1"/>
  <c r="AL142" i="1"/>
  <c r="F411" i="1"/>
  <c r="Q395" i="1"/>
  <c r="AL307" i="1"/>
  <c r="CH26" i="1"/>
  <c r="AY96" i="1"/>
  <c r="AW183" i="1"/>
  <c r="CF174" i="1"/>
  <c r="AS507" i="1"/>
  <c r="F552" i="1"/>
  <c r="AY323" i="1"/>
  <c r="CH307" i="1"/>
  <c r="AX22" i="1"/>
  <c r="AX638" i="1"/>
  <c r="F608" i="1"/>
  <c r="CE363" i="1"/>
  <c r="CH363" i="1"/>
  <c r="P363" i="1"/>
  <c r="AC355" i="1"/>
  <c r="CF363" i="1"/>
  <c r="AF307" i="1"/>
  <c r="S323" i="1"/>
  <c r="GM94" i="1"/>
  <c r="GN94" i="1" s="1"/>
  <c r="GM358" i="1"/>
  <c r="GO358" i="1" s="1"/>
  <c r="AK142" i="1"/>
  <c r="F289" i="1"/>
  <c r="R260" i="1"/>
  <c r="AQ18" i="1"/>
  <c r="F648" i="1"/>
  <c r="F337" i="1"/>
  <c r="R307" i="1"/>
  <c r="AK355" i="1"/>
  <c r="P26" i="1"/>
  <c r="F99" i="1"/>
  <c r="AZ18" i="1"/>
  <c r="F649" i="1"/>
  <c r="AL395" i="1"/>
  <c r="Y399" i="1"/>
  <c r="AF215" i="1"/>
  <c r="S228" i="1"/>
  <c r="CH260" i="1"/>
  <c r="AY275" i="1"/>
  <c r="CF260" i="1"/>
  <c r="AW275" i="1"/>
  <c r="AD215" i="1"/>
  <c r="Q228" i="1"/>
  <c r="AF128" i="1"/>
  <c r="S142" i="1"/>
  <c r="W22" i="1"/>
  <c r="W638" i="1"/>
  <c r="F625" i="1"/>
  <c r="GM397" i="1"/>
  <c r="AB399" i="1"/>
  <c r="AD174" i="1"/>
  <c r="Q183" i="1"/>
  <c r="AB183" i="1"/>
  <c r="GM176" i="1"/>
  <c r="GM263" i="1"/>
  <c r="GN263" i="1" s="1"/>
  <c r="AL183" i="1"/>
  <c r="Q355" i="1"/>
  <c r="F375" i="1"/>
  <c r="R355" i="1"/>
  <c r="F377" i="1"/>
  <c r="F335" i="1"/>
  <c r="Q307" i="1"/>
  <c r="X275" i="1"/>
  <c r="AK260" i="1"/>
  <c r="F186" i="1"/>
  <c r="P174" i="1"/>
  <c r="GM312" i="1"/>
  <c r="GO312" i="1" s="1"/>
  <c r="CC323" i="1" s="1"/>
  <c r="AB142" i="1"/>
  <c r="GM130" i="1"/>
  <c r="AK215" i="1"/>
  <c r="F413" i="1"/>
  <c r="R395" i="1"/>
  <c r="CE260" i="1"/>
  <c r="AV275" i="1"/>
  <c r="GM89" i="1"/>
  <c r="GN89" i="1" s="1"/>
  <c r="R128" i="1"/>
  <c r="F156" i="1"/>
  <c r="GM267" i="1"/>
  <c r="GN267" i="1" s="1"/>
  <c r="GM217" i="1"/>
  <c r="GM226" i="1"/>
  <c r="GN226" i="1" s="1"/>
  <c r="AK183" i="1"/>
  <c r="S275" i="1"/>
  <c r="AF260" i="1"/>
  <c r="F242" i="1"/>
  <c r="R215" i="1"/>
  <c r="GM357" i="1"/>
  <c r="AB363" i="1"/>
  <c r="CH174" i="1"/>
  <c r="AY183" i="1"/>
  <c r="CE142" i="1"/>
  <c r="CF142" i="1"/>
  <c r="P142" i="1"/>
  <c r="CH142" i="1"/>
  <c r="AC128" i="1"/>
  <c r="S399" i="1"/>
  <c r="AF395" i="1"/>
  <c r="F463" i="1"/>
  <c r="AR431" i="1"/>
  <c r="P260" i="1"/>
  <c r="F278" i="1"/>
  <c r="AL363" i="1"/>
  <c r="AB228" i="1"/>
  <c r="AF174" i="1"/>
  <c r="S183" i="1"/>
  <c r="GN262" i="1"/>
  <c r="P399" i="1"/>
  <c r="CE399" i="1"/>
  <c r="CF399" i="1"/>
  <c r="CH399" i="1"/>
  <c r="AC395" i="1"/>
  <c r="F563" i="1"/>
  <c r="AR507" i="1"/>
  <c r="R26" i="1"/>
  <c r="F110" i="1"/>
  <c r="R601" i="1"/>
  <c r="L1517" i="6" l="1"/>
  <c r="X399" i="1"/>
  <c r="CA323" i="1"/>
  <c r="AN611" i="6"/>
  <c r="K611" i="6"/>
  <c r="I611" i="6" s="1"/>
  <c r="L824" i="6"/>
  <c r="L959" i="6"/>
  <c r="L825" i="6"/>
  <c r="L960" i="6"/>
  <c r="L340" i="6"/>
  <c r="L1536" i="6"/>
  <c r="L1519" i="6" s="1"/>
  <c r="L1280" i="6"/>
  <c r="L1261" i="6"/>
  <c r="CB323" i="1"/>
  <c r="AN442" i="6"/>
  <c r="K442" i="6"/>
  <c r="I442" i="6" s="1"/>
  <c r="K537" i="6"/>
  <c r="I537" i="6" s="1"/>
  <c r="AN537" i="6"/>
  <c r="K1165" i="6"/>
  <c r="I1165" i="6" s="1"/>
  <c r="AN1165" i="6"/>
  <c r="AN896" i="6"/>
  <c r="K896" i="6"/>
  <c r="I896" i="6" s="1"/>
  <c r="G1596" i="6"/>
  <c r="G1595" i="6"/>
  <c r="L510" i="6"/>
  <c r="L628" i="6"/>
  <c r="L636" i="6" s="1"/>
  <c r="L82" i="6"/>
  <c r="L1516" i="6"/>
  <c r="L1499" i="6" s="1"/>
  <c r="L1568" i="6" s="1"/>
  <c r="L400" i="6"/>
  <c r="L408" i="6" s="1"/>
  <c r="L1585" i="6"/>
  <c r="K184" i="6"/>
  <c r="I184" i="6" s="1"/>
  <c r="AN184" i="6"/>
  <c r="L1279" i="6"/>
  <c r="L1287" i="6" s="1"/>
  <c r="L1260" i="6"/>
  <c r="L656" i="6"/>
  <c r="L782" i="6"/>
  <c r="L790" i="6" s="1"/>
  <c r="K549" i="6"/>
  <c r="I549" i="6" s="1"/>
  <c r="Y96" i="1"/>
  <c r="X96" i="1"/>
  <c r="F122" i="1" s="1"/>
  <c r="S601" i="1"/>
  <c r="S22" i="1" s="1"/>
  <c r="P601" i="1"/>
  <c r="F604" i="1" s="1"/>
  <c r="CC363" i="1"/>
  <c r="AT363" i="1" s="1"/>
  <c r="P22" i="1"/>
  <c r="P638" i="1"/>
  <c r="F616" i="1"/>
  <c r="S638" i="1"/>
  <c r="AV26" i="1"/>
  <c r="F101" i="1"/>
  <c r="F283" i="1"/>
  <c r="AY260" i="1"/>
  <c r="V18" i="1"/>
  <c r="F661" i="1"/>
  <c r="CE128" i="1"/>
  <c r="AV142" i="1"/>
  <c r="CF215" i="1"/>
  <c r="AW228" i="1"/>
  <c r="CA307" i="1"/>
  <c r="AR323" i="1"/>
  <c r="CH395" i="1"/>
  <c r="AY399" i="1"/>
  <c r="AV307" i="1"/>
  <c r="F328" i="1"/>
  <c r="Y260" i="1"/>
  <c r="F302" i="1"/>
  <c r="S395" i="1"/>
  <c r="F414" i="1"/>
  <c r="AB26" i="1"/>
  <c r="O96" i="1"/>
  <c r="U18" i="1"/>
  <c r="F660" i="1"/>
  <c r="CH128" i="1"/>
  <c r="AY142" i="1"/>
  <c r="F280" i="1"/>
  <c r="AV260" i="1"/>
  <c r="CF128" i="1"/>
  <c r="AW142" i="1"/>
  <c r="CE395" i="1"/>
  <c r="AV399" i="1"/>
  <c r="AY174" i="1"/>
  <c r="F191" i="1"/>
  <c r="P215" i="1"/>
  <c r="F231" i="1"/>
  <c r="Y307" i="1"/>
  <c r="F350" i="1"/>
  <c r="AB355" i="1"/>
  <c r="O363" i="1"/>
  <c r="CA363" i="1"/>
  <c r="GN357" i="1"/>
  <c r="CB363" i="1" s="1"/>
  <c r="Y142" i="1"/>
  <c r="AL128" i="1"/>
  <c r="F325" i="1"/>
  <c r="O307" i="1"/>
  <c r="CC355" i="1"/>
  <c r="Y395" i="1"/>
  <c r="F426" i="1"/>
  <c r="CE215" i="1"/>
  <c r="AV228" i="1"/>
  <c r="Q174" i="1"/>
  <c r="F195" i="1"/>
  <c r="F198" i="1"/>
  <c r="S174" i="1"/>
  <c r="CA96" i="1"/>
  <c r="F329" i="1"/>
  <c r="AW307" i="1"/>
  <c r="Y26" i="1"/>
  <c r="F123" i="1"/>
  <c r="X142" i="1"/>
  <c r="AK128" i="1"/>
  <c r="F402" i="1"/>
  <c r="P395" i="1"/>
  <c r="AB174" i="1"/>
  <c r="O183" i="1"/>
  <c r="F277" i="1"/>
  <c r="O260" i="1"/>
  <c r="CB307" i="1"/>
  <c r="AS323" i="1"/>
  <c r="CC307" i="1"/>
  <c r="AT323" i="1"/>
  <c r="CB96" i="1"/>
  <c r="Y215" i="1"/>
  <c r="F255" i="1"/>
  <c r="AW26" i="1"/>
  <c r="F102" i="1"/>
  <c r="F281" i="1"/>
  <c r="AW260" i="1"/>
  <c r="Y183" i="1"/>
  <c r="AL174" i="1"/>
  <c r="CB275" i="1"/>
  <c r="X215" i="1"/>
  <c r="F254" i="1"/>
  <c r="AB128" i="1"/>
  <c r="O142" i="1"/>
  <c r="AL355" i="1"/>
  <c r="Y363" i="1"/>
  <c r="CH355" i="1"/>
  <c r="AY363" i="1"/>
  <c r="F290" i="1"/>
  <c r="S260" i="1"/>
  <c r="AK174" i="1"/>
  <c r="X183" i="1"/>
  <c r="F389" i="1"/>
  <c r="X355" i="1"/>
  <c r="X395" i="1"/>
  <c r="F425" i="1"/>
  <c r="X26" i="1"/>
  <c r="AY307" i="1"/>
  <c r="F331" i="1"/>
  <c r="AW174" i="1"/>
  <c r="F189" i="1"/>
  <c r="AY26" i="1"/>
  <c r="F104" i="1"/>
  <c r="F349" i="1"/>
  <c r="X307" i="1"/>
  <c r="CA275" i="1"/>
  <c r="CA142" i="1"/>
  <c r="GN130" i="1"/>
  <c r="CB142" i="1" s="1"/>
  <c r="CF355" i="1"/>
  <c r="AW363" i="1"/>
  <c r="P355" i="1"/>
  <c r="F366" i="1"/>
  <c r="AV363" i="1"/>
  <c r="CE355" i="1"/>
  <c r="S128" i="1"/>
  <c r="F157" i="1"/>
  <c r="GN217" i="1"/>
  <c r="CB228" i="1" s="1"/>
  <c r="CA228" i="1"/>
  <c r="AV174" i="1"/>
  <c r="F188" i="1"/>
  <c r="AT26" i="1"/>
  <c r="F114" i="1"/>
  <c r="P128" i="1"/>
  <c r="F145" i="1"/>
  <c r="CF395" i="1"/>
  <c r="AW399" i="1"/>
  <c r="F243" i="1"/>
  <c r="S215" i="1"/>
  <c r="GN176" i="1"/>
  <c r="CB183" i="1" s="1"/>
  <c r="CA183" i="1"/>
  <c r="S307" i="1"/>
  <c r="F338" i="1"/>
  <c r="CH215" i="1"/>
  <c r="AY228" i="1"/>
  <c r="O399" i="1"/>
  <c r="AB395" i="1"/>
  <c r="AB215" i="1"/>
  <c r="O228" i="1"/>
  <c r="CA399" i="1"/>
  <c r="GN397" i="1"/>
  <c r="CB399" i="1" s="1"/>
  <c r="W18" i="1"/>
  <c r="F662" i="1"/>
  <c r="R22" i="1"/>
  <c r="F615" i="1"/>
  <c r="R638" i="1"/>
  <c r="F301" i="1"/>
  <c r="X260" i="1"/>
  <c r="AX18" i="1"/>
  <c r="F645" i="1"/>
  <c r="Q215" i="1"/>
  <c r="F240" i="1"/>
  <c r="Q601" i="1"/>
  <c r="S355" i="1"/>
  <c r="F378" i="1"/>
  <c r="AN658" i="6" l="1"/>
  <c r="K658" i="6"/>
  <c r="I658" i="6" s="1"/>
  <c r="AN84" i="6"/>
  <c r="K84" i="6"/>
  <c r="I84" i="6" s="1"/>
  <c r="AN1262" i="6"/>
  <c r="K1262" i="6"/>
  <c r="I1262" i="6" s="1"/>
  <c r="L967" i="6"/>
  <c r="AN342" i="6"/>
  <c r="K342" i="6"/>
  <c r="I342" i="6" s="1"/>
  <c r="AN826" i="6"/>
  <c r="K826" i="6"/>
  <c r="I826" i="6" s="1"/>
  <c r="Y174" i="1"/>
  <c r="F210" i="1"/>
  <c r="AW215" i="1"/>
  <c r="F234" i="1"/>
  <c r="CA260" i="1"/>
  <c r="AR275" i="1"/>
  <c r="F381" i="1"/>
  <c r="AT355" i="1"/>
  <c r="AT601" i="1"/>
  <c r="AS363" i="1"/>
  <c r="CB355" i="1"/>
  <c r="R18" i="1"/>
  <c r="F652" i="1"/>
  <c r="AV128" i="1"/>
  <c r="F147" i="1"/>
  <c r="CA395" i="1"/>
  <c r="AR399" i="1"/>
  <c r="F341" i="1"/>
  <c r="AT307" i="1"/>
  <c r="F405" i="1"/>
  <c r="AW395" i="1"/>
  <c r="AW601" i="1"/>
  <c r="F169" i="1"/>
  <c r="Y128" i="1"/>
  <c r="CA215" i="1"/>
  <c r="AR228" i="1"/>
  <c r="S18" i="1"/>
  <c r="F653" i="1"/>
  <c r="AR142" i="1"/>
  <c r="CA128" i="1"/>
  <c r="CA26" i="1"/>
  <c r="AR96" i="1"/>
  <c r="Q22" i="1"/>
  <c r="F613" i="1"/>
  <c r="Q638" i="1"/>
  <c r="AY215" i="1"/>
  <c r="F236" i="1"/>
  <c r="AV215" i="1"/>
  <c r="F233" i="1"/>
  <c r="J16" i="2"/>
  <c r="J18" i="2" s="1"/>
  <c r="AW355" i="1"/>
  <c r="F369" i="1"/>
  <c r="F150" i="1"/>
  <c r="AY128" i="1"/>
  <c r="F209" i="1"/>
  <c r="X174" i="1"/>
  <c r="CB395" i="1"/>
  <c r="AS399" i="1"/>
  <c r="O26" i="1"/>
  <c r="F98" i="1"/>
  <c r="O601" i="1"/>
  <c r="AY355" i="1"/>
  <c r="F371" i="1"/>
  <c r="F390" i="1"/>
  <c r="Y355" i="1"/>
  <c r="AS228" i="1"/>
  <c r="CB215" i="1"/>
  <c r="O128" i="1"/>
  <c r="F144" i="1"/>
  <c r="F168" i="1"/>
  <c r="X128" i="1"/>
  <c r="CB26" i="1"/>
  <c r="AS96" i="1"/>
  <c r="F401" i="1"/>
  <c r="O395" i="1"/>
  <c r="F340" i="1"/>
  <c r="AS307" i="1"/>
  <c r="X601" i="1"/>
  <c r="AY395" i="1"/>
  <c r="F407" i="1"/>
  <c r="CA174" i="1"/>
  <c r="AR183" i="1"/>
  <c r="AV355" i="1"/>
  <c r="F368" i="1"/>
  <c r="CB260" i="1"/>
  <c r="AS275" i="1"/>
  <c r="AS142" i="1"/>
  <c r="CB128" i="1"/>
  <c r="Y601" i="1"/>
  <c r="AR363" i="1"/>
  <c r="CA355" i="1"/>
  <c r="O355" i="1"/>
  <c r="F365" i="1"/>
  <c r="F230" i="1"/>
  <c r="O215" i="1"/>
  <c r="AY601" i="1"/>
  <c r="AV601" i="1"/>
  <c r="O174" i="1"/>
  <c r="F185" i="1"/>
  <c r="AV395" i="1"/>
  <c r="F404" i="1"/>
  <c r="P18" i="1"/>
  <c r="F641" i="1"/>
  <c r="CB174" i="1"/>
  <c r="AS183" i="1"/>
  <c r="AW128" i="1"/>
  <c r="F148" i="1"/>
  <c r="AR307" i="1"/>
  <c r="F351" i="1"/>
  <c r="O22" i="1" l="1"/>
  <c r="F603" i="1"/>
  <c r="O638" i="1"/>
  <c r="AS355" i="1"/>
  <c r="F380" i="1"/>
  <c r="AY22" i="1"/>
  <c r="AY638" i="1"/>
  <c r="F609" i="1"/>
  <c r="F416" i="1"/>
  <c r="AS395" i="1"/>
  <c r="AS26" i="1"/>
  <c r="F113" i="1"/>
  <c r="AS601" i="1"/>
  <c r="Y22" i="1"/>
  <c r="F628" i="1"/>
  <c r="Y638" i="1"/>
  <c r="F159" i="1"/>
  <c r="AS128" i="1"/>
  <c r="Q18" i="1"/>
  <c r="F650" i="1"/>
  <c r="X22" i="1"/>
  <c r="X638" i="1"/>
  <c r="F627" i="1"/>
  <c r="AR26" i="1"/>
  <c r="F124" i="1"/>
  <c r="AR601" i="1"/>
  <c r="AT22" i="1"/>
  <c r="AT638" i="1"/>
  <c r="F619" i="1"/>
  <c r="AS174" i="1"/>
  <c r="F200" i="1"/>
  <c r="AW22" i="1"/>
  <c r="F607" i="1"/>
  <c r="F630" i="1" s="1"/>
  <c r="F632" i="1" s="1"/>
  <c r="F634" i="1" s="1"/>
  <c r="AW638" i="1"/>
  <c r="AV22" i="1"/>
  <c r="F606" i="1"/>
  <c r="AV638" i="1"/>
  <c r="F170" i="1"/>
  <c r="AR128" i="1"/>
  <c r="F391" i="1"/>
  <c r="AR355" i="1"/>
  <c r="AR215" i="1"/>
  <c r="F256" i="1"/>
  <c r="AS260" i="1"/>
  <c r="F292" i="1"/>
  <c r="AS215" i="1"/>
  <c r="F245" i="1"/>
  <c r="AR395" i="1"/>
  <c r="F427" i="1"/>
  <c r="AR260" i="1"/>
  <c r="F303" i="1"/>
  <c r="AR174" i="1"/>
  <c r="F211" i="1"/>
  <c r="F16" i="2" l="1"/>
  <c r="F18" i="2" s="1"/>
  <c r="AW18" i="1"/>
  <c r="F644" i="1"/>
  <c r="Y18" i="1"/>
  <c r="F665" i="1"/>
  <c r="AT18" i="1"/>
  <c r="F656" i="1"/>
  <c r="F633" i="1"/>
  <c r="F636" i="1" s="1"/>
  <c r="AS22" i="1"/>
  <c r="F618" i="1"/>
  <c r="AS638" i="1"/>
  <c r="AR22" i="1"/>
  <c r="F629" i="1"/>
  <c r="AR638" i="1"/>
  <c r="AY18" i="1"/>
  <c r="F646" i="1"/>
  <c r="X18" i="1"/>
  <c r="F664" i="1"/>
  <c r="O18" i="1"/>
  <c r="F640" i="1"/>
  <c r="AV18" i="1"/>
  <c r="F643" i="1"/>
  <c r="E16" i="2" l="1"/>
  <c r="E18" i="2"/>
  <c r="I16" i="2"/>
  <c r="I18" i="2" s="1"/>
  <c r="AR18" i="1"/>
  <c r="F666" i="1"/>
  <c r="AS18" i="1"/>
  <c r="F655" i="1"/>
</calcChain>
</file>

<file path=xl/sharedStrings.xml><?xml version="1.0" encoding="utf-8"?>
<sst xmlns="http://schemas.openxmlformats.org/spreadsheetml/2006/main" count="17855" uniqueCount="940">
  <si>
    <t>Smeta.RU (Terminal)  (495) 974-1589</t>
  </si>
  <si>
    <t>_PS_</t>
  </si>
  <si>
    <t>Smeta.RU (Terminal)</t>
  </si>
  <si>
    <t/>
  </si>
  <si>
    <t>Новый объект_(Копия)_(Копия)_(Копия)_(Копия)_(Копия)</t>
  </si>
  <si>
    <t>12. ВЛ-0,4кВ от КТП-335 (Фид. Ул. Первомайская)</t>
  </si>
  <si>
    <t>Сметные нормы списания</t>
  </si>
  <si>
    <t>Коды ценников</t>
  </si>
  <si>
    <t>МО (Россети) 1-й квартал 2024 ФСНБ-2022_И9 капитальный ремонт</t>
  </si>
  <si>
    <t>Версия 1.8.0 для ФСНБ-2022 И9</t>
  </si>
  <si>
    <t>ФСНБ-2022 - Изменения И9 (Россети)</t>
  </si>
  <si>
    <t>Поправки для ФСНБ-2022 от 18.04.2024 г И9 (55/пр) Капитальный ремонт производственных зданий</t>
  </si>
  <si>
    <t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</si>
  <si>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</si>
  <si>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</si>
  <si>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Новый раздел</t>
  </si>
  <si>
    <t>Установка опор (замена дефектных опор)</t>
  </si>
  <si>
    <t>1</t>
  </si>
  <si>
    <t>33-04-003-01</t>
  </si>
  <si>
    <t>Установка железобетонных опор ВЛ 0,38; 6-10 кВ с траверсами без приставок: одностоечных</t>
  </si>
  <si>
    <t>ШТ</t>
  </si>
  <si>
    <t>ГЭСН-2022, 33-04-003-01, приказ Минстроя России от 18.05.2022 г. № 378/пр</t>
  </si>
  <si>
    <t>(прим-но без траверс)</t>
  </si>
  <si>
    <t>Поправка: Прил.33.4, п.3. 4.1  Наименование: При установке железобетонных опор с крюками-скобами или крюками-кронштейнами</t>
  </si>
  <si>
    <t>)*0</t>
  </si>
  <si>
    <t>)*0,84</t>
  </si>
  <si>
    <t>Общестроительные работы</t>
  </si>
  <si>
    <t>Линии электропередачи</t>
  </si>
  <si>
    <t>ФЕР-33</t>
  </si>
  <si>
    <t>Поправка: Прил.33.4, п.3. 4.1</t>
  </si>
  <si>
    <t>Пр/812-027.0-1</t>
  </si>
  <si>
    <t>Пр/774-027.0</t>
  </si>
  <si>
    <t>1,1</t>
  </si>
  <si>
    <t>01.7.15.03-0042</t>
  </si>
  <si>
    <t>Болты с гайками и шайбами строительные</t>
  </si>
  <si>
    <t>кг</t>
  </si>
  <si>
    <t>ФСБЦ-2022, 01.7.15.03-0042, приказ Минстроя России от 18.05.2022 г. № 378/пр</t>
  </si>
  <si>
    <t>*0</t>
  </si>
  <si>
    <t>1,2</t>
  </si>
  <si>
    <t>05.1.02.07</t>
  </si>
  <si>
    <t>Стойка железобетонная вибрированная для опор</t>
  </si>
  <si>
    <t>1,3</t>
  </si>
  <si>
    <t>07.2.02.05</t>
  </si>
  <si>
    <t>Траверсы стальные</t>
  </si>
  <si>
    <t>т</t>
  </si>
  <si>
    <t>1,4</t>
  </si>
  <si>
    <t>07.2.07.13</t>
  </si>
  <si>
    <t>Хомуты стальные</t>
  </si>
  <si>
    <t>1,5</t>
  </si>
  <si>
    <t>08.3.04.02</t>
  </si>
  <si>
    <t>Сталь стержневая диаметром до 10 мм</t>
  </si>
  <si>
    <t>1,6</t>
  </si>
  <si>
    <t>22.2.01.04</t>
  </si>
  <si>
    <t>Изоляторы штыревые</t>
  </si>
  <si>
    <t>1,7</t>
  </si>
  <si>
    <t>22.2.02.21</t>
  </si>
  <si>
    <t>Штыри</t>
  </si>
  <si>
    <t>1,8</t>
  </si>
  <si>
    <t>22.2.02.23</t>
  </si>
  <si>
    <t>Металлические плакаты</t>
  </si>
  <si>
    <t>2</t>
  </si>
  <si>
    <t>33-04-019-01</t>
  </si>
  <si>
    <t>Затраты на бурение котлованов, учтенные нормами: 33-04-001-01, 33-04-003-01</t>
  </si>
  <si>
    <t>ГЭСН-2022 доп.7, 33-04-019-01, приказ Минстроя России от 02.08.2023 г. № 551/пр</t>
  </si>
  <si>
    <t>3</t>
  </si>
  <si>
    <t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</t>
  </si>
  <si>
    <t>)*1,25</t>
  </si>
  <si>
    <t>Поправка: Прил.33.4, п.3. 6.</t>
  </si>
  <si>
    <t>4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</si>
  <si>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</si>
  <si>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</si>
  <si>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ГЭСН-2022, 33-04-003-02, приказ Минстроя России от 18.05.2022 г. № 378/пр</t>
  </si>
  <si>
    <t>Поправка: Прил.33.4, п.3. 4.2  Наименование: При установке железобетонных опор с крюками-скобами или крюками-кронштейнами</t>
  </si>
  <si>
    <t>)*0,92</t>
  </si>
  <si>
    <t>Поправка: Прил.33.4, п.3. 4.2</t>
  </si>
  <si>
    <t>4,1</t>
  </si>
  <si>
    <t>4,2</t>
  </si>
  <si>
    <t>4,3</t>
  </si>
  <si>
    <t>4,4</t>
  </si>
  <si>
    <t>4,5</t>
  </si>
  <si>
    <t>4,6</t>
  </si>
  <si>
    <t>4,7</t>
  </si>
  <si>
    <t>22.2.02.07</t>
  </si>
  <si>
    <t>Детали крепления стальные</t>
  </si>
  <si>
    <t>4,8</t>
  </si>
  <si>
    <t>22.2.02.09</t>
  </si>
  <si>
    <t>4,9</t>
  </si>
  <si>
    <t>4,10</t>
  </si>
  <si>
    <t>5</t>
  </si>
  <si>
    <t>33-04-019-19</t>
  </si>
  <si>
    <t>Затраты на бурение котлованов, учтенные нормой: 33-04-003-02</t>
  </si>
  <si>
    <t>ГЭСН-2022 доп.7, 33-04-019-19, приказ Минстроя России от 02.08.2023 г. № 551/пр</t>
  </si>
  <si>
    <t>6</t>
  </si>
  <si>
    <t>7</t>
  </si>
  <si>
    <t>7,1</t>
  </si>
  <si>
    <t>7,2</t>
  </si>
  <si>
    <t>7,3</t>
  </si>
  <si>
    <t>7,4</t>
  </si>
  <si>
    <t>7,5</t>
  </si>
  <si>
    <t>7,6</t>
  </si>
  <si>
    <t>7,7</t>
  </si>
  <si>
    <t>7,8</t>
  </si>
  <si>
    <t>7,9</t>
  </si>
  <si>
    <t>7,10</t>
  </si>
  <si>
    <t>8</t>
  </si>
  <si>
    <t>9</t>
  </si>
  <si>
    <t>10</t>
  </si>
  <si>
    <t>10,1</t>
  </si>
  <si>
    <t>10,2</t>
  </si>
  <si>
    <t>10,3</t>
  </si>
  <si>
    <t>10,4</t>
  </si>
  <si>
    <t>10,5</t>
  </si>
  <si>
    <t>10,6</t>
  </si>
  <si>
    <t>10,7</t>
  </si>
  <si>
    <t>10,8</t>
  </si>
  <si>
    <t>10,9</t>
  </si>
  <si>
    <t>10,10</t>
  </si>
  <si>
    <t>11</t>
  </si>
  <si>
    <t>12</t>
  </si>
  <si>
    <t>13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</si>
  <si>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</si>
  <si>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</si>
  <si>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ГЭСН-2022, 33-04-003-03, приказ Минстроя России от 18.05.2022 г. № 378/пр</t>
  </si>
  <si>
    <t>Поправка: Прил.33.4, п.3. 4.3  Наименование: При установке железобетонных опор с крюками-скобами или крюками-кронштейнами</t>
  </si>
  <si>
    <t>)*0,94</t>
  </si>
  <si>
    <t>Поправка: Прил.33.4, п.3. 4.3</t>
  </si>
  <si>
    <t>13,1</t>
  </si>
  <si>
    <t>13,2</t>
  </si>
  <si>
    <t>13,3</t>
  </si>
  <si>
    <t>13,4</t>
  </si>
  <si>
    <t>13,5</t>
  </si>
  <si>
    <t>13,6</t>
  </si>
  <si>
    <t>13,7</t>
  </si>
  <si>
    <t>13,8</t>
  </si>
  <si>
    <t>13,9</t>
  </si>
  <si>
    <t>13,10</t>
  </si>
  <si>
    <t>14</t>
  </si>
  <si>
    <t>33-04-019-20</t>
  </si>
  <si>
    <t>Затраты на бурение котлованов, учтенные нормой: 33-04-003-03</t>
  </si>
  <si>
    <t>ГЭСН-2022 доп.7, 33-04-019-20, приказ Минстроя России от 02.08.2023 г. № 551/пр</t>
  </si>
  <si>
    <t>15</t>
  </si>
  <si>
    <t>16</t>
  </si>
  <si>
    <t>м08-02-370-01</t>
  </si>
  <si>
    <t>Щиток до трех групп, устанавливаемый в: обхват колонн (Применительно к установке шкафа учета со счетчиком, автоматами  т.п.)</t>
  </si>
  <si>
    <t>ГЭСНм-2022, м08-02-370-01,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</si>
  <si>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</si>
  <si>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</si>
  <si>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</si>
  <si>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</si>
  <si>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</si>
  <si>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17</t>
  </si>
  <si>
    <t>33-04-016-02</t>
  </si>
  <si>
    <t>Развозка конструкций и материалов опор ВЛ 0,38-10 кВ по трассе: одностоечных железобетонных опор (Применительно к развозке новых стоек опор)</t>
  </si>
  <si>
    <t>ГЭСН-2022, 33-04-016-02, приказ Минстроя России от 18.05.2022 г. № 378/пр</t>
  </si>
  <si>
    <t>18</t>
  </si>
  <si>
    <t>33-04-016-05</t>
  </si>
  <si>
    <t>Развозка конструкций и материалов опор ВЛ 0,38-10 кВ по трассе: материалов оснастки одностоечных опор (Применительно к развозке новой оснастки)</t>
  </si>
  <si>
    <t>ГЭСН-2022, 33-04-016-05, приказ Минстроя России от 18.05.2022 г. № 378/пр</t>
  </si>
  <si>
    <t>19</t>
  </si>
  <si>
    <t>33-04-016-06</t>
  </si>
  <si>
    <t>Развозка конструкций и материалов опор ВЛ 0,38-10 кВ по трассе: материалов оснастки сложных опор (Применительно к развозке новой оснастки)</t>
  </si>
  <si>
    <t>ГЭСН-2022, 33-04-016-06,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</si>
  <si>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</si>
  <si>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</si>
  <si>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</si>
  <si>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</si>
  <si>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</si>
  <si>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</si>
  <si>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</si>
  <si>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</si>
  <si>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</si>
  <si>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</si>
  <si>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</si>
  <si>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</si>
  <si>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</si>
  <si>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</si>
  <si>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</si>
  <si>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</si>
  <si>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</si>
  <si>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</si>
  <si>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</si>
  <si>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</si>
  <si>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</si>
  <si>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</si>
  <si>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</si>
  <si>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</si>
  <si>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</si>
  <si>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</si>
  <si>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</si>
  <si>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</si>
  <si>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</si>
  <si>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</si>
  <si>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</si>
  <si>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</si>
  <si>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</si>
  <si>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</si>
  <si>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</si>
  <si>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</si>
  <si>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</si>
  <si>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</si>
  <si>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</si>
  <si>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</si>
  <si>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</si>
  <si>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</si>
  <si>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</si>
  <si>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</si>
  <si>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</si>
  <si>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</si>
  <si>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</si>
  <si>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</si>
  <si>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</si>
  <si>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</si>
  <si>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</si>
  <si>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</si>
  <si>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</si>
  <si>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</si>
  <si>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Подвеска магистрального провода и отпаек</t>
  </si>
  <si>
    <t>20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</si>
  <si>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</si>
  <si>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</si>
  <si>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</si>
  <si>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</si>
  <si>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</si>
  <si>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20,1</t>
  </si>
  <si>
    <t>20.1.01.01</t>
  </si>
  <si>
    <t>Комплект линейной арматуры для крепления СИП-2 на опоре ВЛИ</t>
  </si>
  <si>
    <t>20,2</t>
  </si>
  <si>
    <t>20.1.01.11</t>
  </si>
  <si>
    <t>Комплект линейной арматуры для устройства заземлений на опорах ВЛИ</t>
  </si>
  <si>
    <t>20,3</t>
  </si>
  <si>
    <t>21.2.01.01</t>
  </si>
  <si>
    <t>Провода самонесущие изолированные для ВЛИ</t>
  </si>
  <si>
    <t>21</t>
  </si>
  <si>
    <t>33-04-017-03</t>
  </si>
  <si>
    <t>При изменении количества опор на 1 км ВЛИ добавлять или исключать: к норме 33-04-017-01 (1,292*32=41, 41-39=2)</t>
  </si>
  <si>
    <t>ГЭСН-2022 доп.9, 33-04-017-03, приказ Минстроя России от 16.02.2024 г. № 102/пр</t>
  </si>
  <si>
    <t>21,1</t>
  </si>
  <si>
    <t>21,2</t>
  </si>
  <si>
    <t>22</t>
  </si>
  <si>
    <t>)*1,15</t>
  </si>
  <si>
    <t>)*0,85</t>
  </si>
  <si>
    <t>Поправка: 421/пр_2020_п.58_пп.б</t>
  </si>
  <si>
    <t>22,1</t>
  </si>
  <si>
    <t>22,2</t>
  </si>
  <si>
    <t>22,3</t>
  </si>
  <si>
    <t>Смена провода ответвлений</t>
  </si>
  <si>
    <t>23</t>
  </si>
  <si>
    <t>33-04-013-01</t>
  </si>
  <si>
    <t>Устройство ответвлений от ВЛ 0,38 кВ к зданиям: с помощью механизмов при количестве проводов в ответвлении 1</t>
  </si>
  <si>
    <t>ответвление</t>
  </si>
  <si>
    <t>ГЭСН-2022, 33-04-013-01, приказ Минстроя России от 18.05.2022 г. № 378/пр</t>
  </si>
  <si>
    <t>24</t>
  </si>
  <si>
    <t>33-04-041-02</t>
  </si>
  <si>
    <t>Снятие ответвлений ВЛ 0,38 кВ к зданиям при количестве проводов в ответвлении: 2</t>
  </si>
  <si>
    <t>ГЭСН-2022, 33-04-041-02, приказ Минстроя России от 18.05.2022 г. № 378/пр</t>
  </si>
  <si>
    <t>25</t>
  </si>
  <si>
    <t>26</t>
  </si>
  <si>
    <t>33-04-041-01</t>
  </si>
  <si>
    <t>Снятие ответвлений ВЛ 0,38 кВ к зданиям при количестве проводов в ответвлении: 1</t>
  </si>
  <si>
    <t>ГЭСН-2022, 33-04-041-01, приказ Минстроя России от 18.05.2022 г. № 378/пр</t>
  </si>
  <si>
    <t>27</t>
  </si>
  <si>
    <t>28</t>
  </si>
  <si>
    <t>Подвеска существующего провода (снятие и устройство при замене опор)</t>
  </si>
  <si>
    <t>29</t>
  </si>
  <si>
    <t>33-04-040-01</t>
  </si>
  <si>
    <t>Демонтаж: 3-х проводов ВЛ 0,38 кВ с одной опоры</t>
  </si>
  <si>
    <t>ГЭСН-2022, 33-04-040-01, приказ Минстроя России от 18.05.2022 г. № 378/пр</t>
  </si>
  <si>
    <t>30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</si>
  <si>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</si>
  <si>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</si>
  <si>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</si>
  <si>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31</t>
  </si>
  <si>
    <t>32</t>
  </si>
  <si>
    <t>32,1</t>
  </si>
  <si>
    <t>32,2</t>
  </si>
  <si>
    <t>32,3</t>
  </si>
  <si>
    <t>33</t>
  </si>
  <si>
    <t>34</t>
  </si>
  <si>
    <t>35</t>
  </si>
  <si>
    <t>33-04-008-01</t>
  </si>
  <si>
    <t>Подвеска неизолированных проводов ВЛ 0,38 кВ: с помощью механизмов при 20 опорах на км</t>
  </si>
  <si>
    <t>км</t>
  </si>
  <si>
    <t>ГЭСН-2022 доп.6, 33-04-008-01, приказ Минстроя России от 11.05.2023 г. № 335/пр</t>
  </si>
  <si>
    <t>Поправка: 571/пр_2022_п.67_пп.б</t>
  </si>
  <si>
    <t>Демонтаж магистрального провода</t>
  </si>
  <si>
    <t>36</t>
  </si>
  <si>
    <t>37</t>
  </si>
  <si>
    <t>Демонтаж: одного дополнительного провода с одной опоры (4 провод)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</si>
  <si>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</si>
  <si>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</si>
  <si>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</si>
  <si>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</si>
  <si>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</si>
  <si>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</si>
  <si>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</si>
  <si>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</si>
  <si>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</si>
  <si>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51-1-РСС</t>
  </si>
  <si>
    <t>Погрузка в автотранспортное средство: прочие материалы, детали (с использованием погрузчика) (провода,)</t>
  </si>
  <si>
    <t>1т груза</t>
  </si>
  <si>
    <t>51-1-РСТ</t>
  </si>
  <si>
    <t>Погрузочно-разгрузочные работы</t>
  </si>
  <si>
    <t>812/пр и 774/пр п.106</t>
  </si>
  <si>
    <t>Пр/812-106.0-1</t>
  </si>
  <si>
    <t>Пр/774-106.0</t>
  </si>
  <si>
    <t>47</t>
  </si>
  <si>
    <t>51-2-РСС</t>
  </si>
  <si>
    <t>Разгрузка с автотранспортного средства: прочие материалы, детали (с использованием погрузчика) (провода)</t>
  </si>
  <si>
    <t>51-2-РСТ</t>
  </si>
  <si>
    <t>Демонтаж опор</t>
  </si>
  <si>
    <t>48</t>
  </si>
  <si>
    <t>33-04-042-01</t>
  </si>
  <si>
    <t>Демонтаж опор ВЛ 0,38-10 кВ: без приставок одностоечных</t>
  </si>
  <si>
    <t>ГЭСН-2022, 33-04-042-01, приказ Минстроя России от 18.05.2022 г. № 378/пр</t>
  </si>
  <si>
    <t>49</t>
  </si>
  <si>
    <t>33-04-042-02</t>
  </si>
  <si>
    <t>Демонтаж опор ВЛ 0,38-10 кВ: без приставок одностоечных с подкосом</t>
  </si>
  <si>
    <t>ГЭСН-2022, 33-04-042-02, приказ Минстроя России от 18.05.2022 г. № 378/пр</t>
  </si>
  <si>
    <t>50</t>
  </si>
  <si>
    <t>33-04-042-05</t>
  </si>
  <si>
    <t>Демонтаж опор ВЛ 0,38-10 кВ: с приставками одностоечных с подкосом</t>
  </si>
  <si>
    <t>ГЭСН-2022, 33-04-042-05, приказ Минстроя России от 18.05.2022 г. № 378/пр</t>
  </si>
  <si>
    <t>51</t>
  </si>
  <si>
    <t>Щиток до трех групп, устанавливаемый в: обхват колонн (Применительно к демонтажу шкафа учета со счетчиком, автоматами и т.п., при условии что шкаф подлежит дальнейшему использованию)</t>
  </si>
  <si>
    <t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t>
  </si>
  <si>
    <t>)*0,6</t>
  </si>
  <si>
    <t>Поправка: 571/пр_2022_т.3_п.2</t>
  </si>
  <si>
    <t>52</t>
  </si>
  <si>
    <t>33-04-016-01</t>
  </si>
  <si>
    <t>Развозка конструкций и материалов опор ВЛ 0,38-10 кВ по трассе: одностоечных деревянных опор  (Применительно к развозке демонтированных стоек опор)</t>
  </si>
  <si>
    <t>ГЭСН-2022, 33-04-016-01, приказ Минстроя России от 18.05.2022 г. № 378/пр</t>
  </si>
  <si>
    <t>53</t>
  </si>
  <si>
    <t>Развозка конструкций и материалов опор ВЛ 0,38-10 кВ по трассе: одностоечных железобетонных опор (Применительно к развозке демонтированных стоек опор)</t>
  </si>
  <si>
    <t>54</t>
  </si>
  <si>
    <t>33-04-016-04</t>
  </si>
  <si>
    <t>Развозка конструкций и материалов опор ВЛ 0,38-10 кВ по трассе: приставок железобетонных</t>
  </si>
  <si>
    <t>ГЭСН-2022, 33-04-016-04, приказ Минстроя России от 18.05.2022 г. № 378/пр</t>
  </si>
  <si>
    <t>55</t>
  </si>
  <si>
    <t>Развозка конструкций и материалов опор ВЛ 0,38-10 кВ по трассе: материалов оснастки одностоечных опор (Применительно к развозке демонтированной оснастки)</t>
  </si>
  <si>
    <t>56</t>
  </si>
  <si>
    <t>Развозка конструкций и материалов опор ВЛ 0,38-10 кВ по трассе: материалов оснастки сложных опор (Применительно к развозке демонтированной оснастки)</t>
  </si>
  <si>
    <t>57</t>
  </si>
  <si>
    <t>07-1-РСС</t>
  </si>
  <si>
    <t>Погрузка в автотранспортное средство: лес круглый (деревянных стоек)</t>
  </si>
  <si>
    <t>07-1-РСТ</t>
  </si>
  <si>
    <t>58</t>
  </si>
  <si>
    <t>07-2-РСС</t>
  </si>
  <si>
    <t>Разгрузка с автотранспортного средства: лес круглый (деревянных стоек)</t>
  </si>
  <si>
    <t>07-2-РСТ</t>
  </si>
  <si>
    <t>59</t>
  </si>
  <si>
    <t>03-1-РСС</t>
  </si>
  <si>
    <t>Погрузка в автотранспортное средство: изделия из сборного железобетона, бетона, керамзитобетона массой до 3 т (стоек, приставок)</t>
  </si>
  <si>
    <t>03-1-РСТ</t>
  </si>
  <si>
    <t>60</t>
  </si>
  <si>
    <t>03-2-РСС</t>
  </si>
  <si>
    <t>Разгрузка с автотранспортного средства: изделия из сборного железобетона, бетона, керамзитобетона массой до 3 т (стоек, приставок)</t>
  </si>
  <si>
    <t>03-2-РСТ</t>
  </si>
  <si>
    <t>Ремонт контуров заземления опор ВЛ-0,4 кВ</t>
  </si>
  <si>
    <t>61</t>
  </si>
  <si>
    <t>33-03-004-02</t>
  </si>
  <si>
    <t>Забивка вертикальных заземлителей вручную на глубину до 3 м</t>
  </si>
  <si>
    <t>ГЭСН-2022, 33-03-004-02, приказ Минстроя России от 18.05.2022 г. № 378/пр</t>
  </si>
  <si>
    <t>62</t>
  </si>
  <si>
    <t>м08-02-472-09</t>
  </si>
  <si>
    <t>Проводник заземляющий открыто по строительным основаниям: из круглой стали диаметром 12 мм (прим-но 10мм)</t>
  </si>
  <si>
    <t>100 м</t>
  </si>
  <si>
    <t>ГЭСНм-2022 доп.8, м08-02-472-09, приказ Минстроя России от 14.11.2023 г. № 817/пр</t>
  </si>
  <si>
    <t>62,1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</si>
  <si>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</si>
  <si>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</si>
  <si>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</si>
  <si>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63</t>
  </si>
  <si>
    <t>м08-01-082-01</t>
  </si>
  <si>
    <t>Зажим наборный без кожуха (прим-но установка зажима РС 481)</t>
  </si>
  <si>
    <t>100 ШТ</t>
  </si>
  <si>
    <t>ГЭСНм-2022, м08-01-082-01, приказ Минстроя России от 18.05.2022 г. № 378/пр</t>
  </si>
  <si>
    <t>Поправка: Сб.№м 8, п.1.8. 3.1  Наименование: При производстве работ на высоте св. 2 до 8 м</t>
  </si>
  <si>
    <t>)*1,05</t>
  </si>
  <si>
    <t>Поправка: Сб.№м 8, п.1.8. 3.1</t>
  </si>
  <si>
    <t>63,1</t>
  </si>
  <si>
    <t>Прочие работы по ремонту ВЛ  0,4 кВ</t>
  </si>
  <si>
    <t>64</t>
  </si>
  <si>
    <t>13-03-003-21</t>
  </si>
  <si>
    <t>Окраска огрунтованных бетонных и оштукатуренных поверхностей: эмалью ПФ-133</t>
  </si>
  <si>
    <t>100 м2</t>
  </si>
  <si>
    <t>ГЭСН-2022 доп.9, 13-03-003-21, приказ Минстроя России от 16.02.2024 г. № 102/пр</t>
  </si>
  <si>
    <t>*2</t>
  </si>
  <si>
    <t>)*1,25*2</t>
  </si>
  <si>
    <t>)*1,15*2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</si>
  <si>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</si>
  <si>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</si>
  <si>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</si>
  <si>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</si>
  <si>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</si>
  <si>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Доставка бригады</t>
  </si>
  <si>
    <t>65</t>
  </si>
  <si>
    <t>91.13.03-508</t>
  </si>
  <si>
    <t>Автомобили полупассажирские, грузоподъемность до 2 т (555,83 чел-ч:8:5=14дн., 28,8км:45км/ч*2*14=17,92 маш-ч)</t>
  </si>
  <si>
    <t>маш.-ч</t>
  </si>
  <si>
    <t>ФСЭМ-2022, 91.13.03-508, приказ Минстроя России от 18.05.2022 г. № 378/пр</t>
  </si>
  <si>
    <t>Машины и механизмы</t>
  </si>
  <si>
    <t>Эксплуатация машин и механизмов ( ценники на ЭММ )</t>
  </si>
  <si>
    <t>Материалы по НБ ФСНБ-2022</t>
  </si>
  <si>
    <t>66</t>
  </si>
  <si>
    <t>21.2.01.01-0036</t>
  </si>
  <si>
    <t>Провод самонесущий изолированный СИП-2 3х70+1х95-0,6/1</t>
  </si>
  <si>
    <t>ФСБЦ-2022 доп.4, 21.2.01.01-0036, приказ Минстроя России от 27.12.2022 г. № 1133/пр</t>
  </si>
  <si>
    <t>Материалы монтажные</t>
  </si>
  <si>
    <t>Материалы и конструкции ( монтажные )  по ценникам и каталогам</t>
  </si>
  <si>
    <t>ФССЦм</t>
  </si>
  <si>
    <t>67</t>
  </si>
  <si>
    <t>21.2.01.01-0065</t>
  </si>
  <si>
    <t>Провод самонесущий изолированный СИП-4 4х16-0,6/1</t>
  </si>
  <si>
    <t>ФСБЦ-2022 доп.4, 21.2.01.01-0065, приказ Минстроя России от 27.12.2022 г. № 1133/пр</t>
  </si>
  <si>
    <t>68</t>
  </si>
  <si>
    <t>21.2.01.01-0062</t>
  </si>
  <si>
    <t>Провод самонесущий изолированный СИП-4 2х16-0,6/1</t>
  </si>
  <si>
    <t>ФСБЦ-2022 доп.4, 21.2.01.01-0062, приказ Минстроя России от 27.12.2022 г. № 1133/пр</t>
  </si>
  <si>
    <t>69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</si>
  <si>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</si>
  <si>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</si>
  <si>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ФСБЦ-2022, 25.2.02.11-0021,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</si>
  <si>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</si>
  <si>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</si>
  <si>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</si>
  <si>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70</t>
  </si>
  <si>
    <t>22.2.01.04-0017</t>
  </si>
  <si>
    <t>Изоляторы линейные штыревые ТФ-20</t>
  </si>
  <si>
    <t>ФСБЦ-2022 доп.3, 22.2.01.04-0017, приказ Минстроя России от 26.10.2022 г. № 905/пр</t>
  </si>
  <si>
    <t>Материалы отсутствующие в НБ</t>
  </si>
  <si>
    <t>71</t>
  </si>
  <si>
    <t>анализ рынка</t>
  </si>
  <si>
    <t>Стойка СВ 95-3</t>
  </si>
  <si>
    <t>Материалы, изделия и конструкции</t>
  </si>
  <si>
    <t>материалы (03)</t>
  </si>
  <si>
    <t>10 897,05 +  2% Заг.скл</t>
  </si>
  <si>
    <t>0</t>
  </si>
  <si>
    <t>72</t>
  </si>
  <si>
    <t>Стойка СВ 110-5</t>
  </si>
  <si>
    <t>13 768,53 +  2% Заг.скл</t>
  </si>
  <si>
    <t>73</t>
  </si>
  <si>
    <t>Кронштейн анкерный CS 10.3</t>
  </si>
  <si>
    <t>341 +  2% Заг.скл</t>
  </si>
  <si>
    <t>74</t>
  </si>
  <si>
    <t>Комплект промежуточного крепления ЕS 1500Е</t>
  </si>
  <si>
    <t>560 +  2% Заг.скл</t>
  </si>
  <si>
    <t>75</t>
  </si>
  <si>
    <t>Влагозащищённый ответвительный зажим с раздельной затяжкой болтов  P 71</t>
  </si>
  <si>
    <t>217 +  2% Заг.скл</t>
  </si>
  <si>
    <t>76</t>
  </si>
  <si>
    <t>Герметичный ответвительный зажим с одновременной затяжкой болта Р 70</t>
  </si>
  <si>
    <t>295 +  2% Заг.скл</t>
  </si>
  <si>
    <t>77</t>
  </si>
  <si>
    <t>Бугель для ленты NB 20</t>
  </si>
  <si>
    <t>29 +  2% Заг.скл</t>
  </si>
  <si>
    <t>78</t>
  </si>
  <si>
    <t>Колпачок изолирующий СЕ 25-150</t>
  </si>
  <si>
    <t>22,7 +  2% Заг.скл</t>
  </si>
  <si>
    <t>79</t>
  </si>
  <si>
    <t>Хомут стяжной Е778</t>
  </si>
  <si>
    <t>7 +  2% Заг.скл</t>
  </si>
  <si>
    <t>80</t>
  </si>
  <si>
    <t>Кронштейн анкерный CА 25</t>
  </si>
  <si>
    <t>26,33 +  2% Заг.скл</t>
  </si>
  <si>
    <t>81</t>
  </si>
  <si>
    <t>Зажим анкерный DN 123</t>
  </si>
  <si>
    <t>105,5 +  2% Заг.скл</t>
  </si>
  <si>
    <t>82</t>
  </si>
  <si>
    <t>Герметичный ответвительный зажим P 645</t>
  </si>
  <si>
    <t>257 +  2% Заг.скл</t>
  </si>
  <si>
    <t>83</t>
  </si>
  <si>
    <t>Колпачок изолирующий СЕ 6-35</t>
  </si>
  <si>
    <t>18,5 +  2% Заг.скл</t>
  </si>
  <si>
    <t>84</t>
  </si>
  <si>
    <t>Хомут Х-10</t>
  </si>
  <si>
    <t>192,5 +  2% Заг.скл</t>
  </si>
  <si>
    <t>85</t>
  </si>
  <si>
    <t>Герметичный ответвительный зажим с одновременной затяжкой болта P 4</t>
  </si>
  <si>
    <t>192 +  2% Заг.скл</t>
  </si>
  <si>
    <t>86</t>
  </si>
  <si>
    <t>Хомут Х-89</t>
  </si>
  <si>
    <t>1 474,4 +  2% Заг.скл</t>
  </si>
  <si>
    <t>87</t>
  </si>
  <si>
    <t>Колпачок К-5</t>
  </si>
  <si>
    <t>10 +  2% Заг.скл</t>
  </si>
  <si>
    <t>88</t>
  </si>
  <si>
    <t>Траверса ТН-2</t>
  </si>
  <si>
    <t>558,91 +  2% Заг.скл</t>
  </si>
  <si>
    <t>89</t>
  </si>
  <si>
    <t>Траверса ТН-8</t>
  </si>
  <si>
    <t>1 000 +  2% Заг.скл</t>
  </si>
  <si>
    <t>90</t>
  </si>
  <si>
    <t>Зажим для временного заземления и  контроля напряжения PC 481 в комплекте с адаптером</t>
  </si>
  <si>
    <t>707 +  2% Заг.скл</t>
  </si>
  <si>
    <t>91</t>
  </si>
  <si>
    <t>Узел крепления подкоса У-3</t>
  </si>
  <si>
    <t>1 271,83 +  2% Заг.скл</t>
  </si>
  <si>
    <t>92</t>
  </si>
  <si>
    <t>Зажимы ПС-2-1</t>
  </si>
  <si>
    <t>65,42 +  2% Заг.скл</t>
  </si>
  <si>
    <t>93</t>
  </si>
  <si>
    <t>Заземляющий проводник типа ЗП-1 (1 метр)</t>
  </si>
  <si>
    <t>169,37 +  2% Заг.скл</t>
  </si>
  <si>
    <t>94</t>
  </si>
  <si>
    <t>Зажим анкерный DN95.120</t>
  </si>
  <si>
    <t>934 +  2% Заг.скл</t>
  </si>
  <si>
    <t>95</t>
  </si>
  <si>
    <t>Герметичный ответвительный зажим с одновременной затяжкой болта N 70</t>
  </si>
  <si>
    <t>361 +  2% Заг.скл</t>
  </si>
  <si>
    <t>Возврат материалов справочно</t>
  </si>
  <si>
    <t>Стойки опор ж/б 30шт; Ж/б приставки 2шт; Траверсы (лом) 52шт; Провод А-25 (лом) 0,085т; СИП-2 3х70+1х70(лом) 0,0000027т; Провод А-16 (лом) 0,017т; СИП-4 2х16 0,097т; СИП-4 4х16 0,047т</t>
  </si>
  <si>
    <t>Стоимость материалов всего</t>
  </si>
  <si>
    <t>в т.ч. стоимость материалов отсутствующих в ФГИС ЦС</t>
  </si>
  <si>
    <t>в т.ч. стоимость материлов учтенных ФГИС ЦС</t>
  </si>
  <si>
    <t>Итого по статьям затрат ОЗП, ЗПМ, НР и СП с учетом  ИПЦ на 2,3,4 кв. 2024г. и ИПЦ на 2025г. - 1,0785</t>
  </si>
  <si>
    <t>Итого стоимость материалов, учтенных  расценками и взятых из ФГИС ЦС, ЭМиМ с учетом  ИЦП на 2,3,4 кв. 2024г.и  ИЦП на 2025г. - 1,0927</t>
  </si>
  <si>
    <t>Итого стоимость материалов, отсутствующих во ФГИС ЦС с учетом ИЦП на ,4 кв. 2024г. и ИЦП на 2025г. - 1,0634</t>
  </si>
  <si>
    <t>Итого стоимость работ и материалов по расчету с учетои ИПЦ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</si>
  <si>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</si>
  <si>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</si>
  <si>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</si>
  <si>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</si>
  <si>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</si>
  <si>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</si>
  <si>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</si>
  <si>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</si>
  <si>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</si>
  <si>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</si>
  <si>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</si>
  <si>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</si>
  <si>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</si>
  <si>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</si>
  <si>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</si>
  <si>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</si>
  <si>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</si>
  <si>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</si>
  <si>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</si>
  <si>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</si>
  <si>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</si>
  <si>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</si>
  <si>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</si>
  <si>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</si>
  <si>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</si>
  <si>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</si>
  <si>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</si>
  <si>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</si>
  <si>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</si>
  <si>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</si>
  <si>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</si>
  <si>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</si>
  <si>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</si>
  <si>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</si>
  <si>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</si>
  <si>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</si>
  <si>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</si>
  <si>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</si>
  <si>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</si>
  <si>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</si>
  <si>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</si>
  <si>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</si>
  <si>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</si>
  <si>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</si>
  <si>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</si>
  <si>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</si>
  <si>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</si>
  <si>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</si>
  <si>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</si>
  <si>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</si>
  <si>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</si>
  <si>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</si>
  <si>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</si>
  <si>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</si>
  <si>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</si>
  <si>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</si>
  <si>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</si>
  <si>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</si>
  <si>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</si>
  <si>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</si>
  <si>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</si>
  <si>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</si>
  <si>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</si>
  <si>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</si>
  <si>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</si>
  <si>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</si>
  <si>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</si>
  <si>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</si>
  <si>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</si>
  <si>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</si>
  <si>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</si>
  <si>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</si>
  <si>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</si>
  <si>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</si>
  <si>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</si>
  <si>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</si>
  <si>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</si>
  <si>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</si>
  <si>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</si>
  <si>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</si>
  <si>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</si>
  <si>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</si>
  <si>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</si>
  <si>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</si>
  <si>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</si>
  <si>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2024 г</t>
  </si>
  <si>
    <t>Сборник индексов</t>
  </si>
  <si>
    <t>Московская область к ФСНБ-2022 ФГИС ЦС (ПАО  Россети )</t>
  </si>
  <si>
    <t>Письмо Минстроя России   «О расчете индексов изменения сметной стоимости строительства по группам однородных строительных ресурсов  на I квартал 2024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</si>
  <si>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</si>
  <si>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22.02.2024 г. № 10096-ИФ/09</t>
  </si>
  <si>
    <t>Приказ ПАО 'РОССЕТИ'</t>
  </si>
  <si>
    <t>Приказ ПАО 'РОССЕТИ' от 03.10.2022 № 473</t>
  </si>
  <si>
    <t>_OBSM_</t>
  </si>
  <si>
    <t>1-100-33</t>
  </si>
  <si>
    <t>Затраты труда рабочих (Средний разряд - 3,3)</t>
  </si>
  <si>
    <t>чел.-ч.</t>
  </si>
  <si>
    <t>4-100-00</t>
  </si>
  <si>
    <t>Затраты труда машинистов</t>
  </si>
  <si>
    <t>91.04.01-031</t>
  </si>
  <si>
    <t>ФСЭМ-2022, 91.04.01-031, приказ Минстроя России от 18.05.2022 г. № 378/пр</t>
  </si>
  <si>
    <t>Машины бурильно-крановые на автомобильном ходу, диаметр бурения до 800 мм, глубина бурения до 5 м</t>
  </si>
  <si>
    <t>4-100-050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</si>
  <si>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</si>
  <si>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</si>
  <si>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</si>
  <si>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</si>
  <si>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</si>
  <si>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</si>
  <si>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</si>
  <si>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</si>
  <si>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ФСБЦ-2022, 01.3.01.06-0051, приказ Минстроя России от 18.05.2022 г. № 378/пр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</si>
  <si>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</si>
  <si>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</si>
  <si>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</si>
  <si>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</si>
  <si>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</si>
  <si>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</si>
  <si>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</si>
  <si>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</si>
  <si>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</si>
  <si>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</si>
  <si>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</si>
  <si>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</si>
  <si>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</si>
  <si>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91.04.01-033</t>
  </si>
  <si>
    <t>ФСЭМ-2022, 91.04.01-033, приказ Минстроя России от 18.05.2022 г. № 378/пр</t>
  </si>
  <si>
    <t>Машины бурильно-крановые на базе трактора на гусеничном ходу мощностью 93 кВт (126 л.с.), глубина бурения до 5 м, диаметр скважин до 800 мм</t>
  </si>
  <si>
    <t>1-100-46</t>
  </si>
  <si>
    <t>Затраты труда рабочих (Средний разряд - 4,6)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</si>
  <si>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</si>
  <si>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</si>
  <si>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</si>
  <si>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</si>
  <si>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</si>
  <si>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</si>
  <si>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</si>
  <si>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</si>
  <si>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</si>
  <si>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</si>
  <si>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</si>
  <si>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1-100-25</t>
  </si>
  <si>
    <t>Затраты труда рабочих (Средний разряд - 2,5)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</si>
  <si>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</si>
  <si>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</si>
  <si>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</si>
  <si>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</si>
  <si>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доп.2, 91.15.03-014, приказ Минстроя России от 26.08.2022 г. № 703/пр</t>
  </si>
  <si>
    <t>Тракторы на пневмоколесном ходу, мощность 59 кВт (80 л.с.)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</si>
  <si>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</si>
  <si>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</si>
  <si>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</si>
  <si>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</si>
  <si>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</si>
  <si>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</si>
  <si>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</si>
  <si>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</si>
  <si>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</si>
  <si>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</si>
  <si>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</si>
  <si>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</si>
  <si>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</si>
  <si>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</si>
  <si>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</si>
  <si>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</si>
  <si>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</si>
  <si>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</si>
  <si>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1-100-35</t>
  </si>
  <si>
    <t>Затраты труда рабочих (Средний разряд - 3,5)</t>
  </si>
  <si>
    <t>1-100-28</t>
  </si>
  <si>
    <t>Затраты труда рабочих (Средний разряд - 2,8)</t>
  </si>
  <si>
    <t>1-100-26</t>
  </si>
  <si>
    <t>Затраты труда рабочих (Средний разряд - 2,6)</t>
  </si>
  <si>
    <t>1-100-36</t>
  </si>
  <si>
    <t>Затраты труда рабочих (Средний разряд - 3,6)</t>
  </si>
  <si>
    <t>01.3.01.01-0010</t>
  </si>
  <si>
    <t>ФСБЦ-2022 доп.6, 01.3.01.01-0010, приказ Минстроя России от 11.05.2023 г. № 335/пр</t>
  </si>
  <si>
    <t>Бензин-растворитель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</si>
  <si>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</si>
  <si>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</si>
  <si>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</si>
  <si>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</si>
  <si>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</si>
  <si>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</si>
  <si>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1-100-29</t>
  </si>
  <si>
    <t>Затраты труда рабочих (Средний разряд - 2,9)</t>
  </si>
  <si>
    <t>91.17.04-034</t>
  </si>
  <si>
    <t>ФСЭМ-2022, 91.17.04-034, приказ Минстроя России от 18.05.2022 г. № 378/пр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</si>
  <si>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</si>
  <si>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</si>
  <si>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</si>
  <si>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</si>
  <si>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08.4.03.02-0002</t>
  </si>
  <si>
    <t>ФСБЦ-2022, 08.4.03.02-0002, приказ Минстроя России от 18.05.2022 г. № 378/пр</t>
  </si>
  <si>
    <t>Сталь арматурная горячекатаная гладкая, класс A-I, диаметр 6-22 мм</t>
  </si>
  <si>
    <t>1-100-38</t>
  </si>
  <si>
    <t>Затраты труда рабочих (Средний разряд - 3,8)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</si>
  <si>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</si>
  <si>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</si>
  <si>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</si>
  <si>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</si>
  <si>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</si>
  <si>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</si>
  <si>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</si>
  <si>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</si>
  <si>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</si>
  <si>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1-100-40</t>
  </si>
  <si>
    <t>Затраты труда рабочих (Средний разряд - 4)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</si>
  <si>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</si>
  <si>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</si>
  <si>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</si>
  <si>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</si>
  <si>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</si>
  <si>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</si>
  <si>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</si>
  <si>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</si>
  <si>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</si>
  <si>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</si>
  <si>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</si>
  <si>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</si>
  <si>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</si>
  <si>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ФСЭМ-2022, 91.21.01-012, приказ Минстроя России от 18.05.2022 г. № 378/пр</t>
  </si>
  <si>
    <t>Агрегаты окрасочные высокого давления для окраски поверхностей конструкций, мощность 1 кВт</t>
  </si>
  <si>
    <t>14.4.04.08-0006</t>
  </si>
  <si>
    <t>ФСБЦ-2022, 14.4.04.08-0006, приказ Минстроя России от 18.05.2022 г. № 378/пр</t>
  </si>
  <si>
    <t>Эмаль ПФ-133, цветная, белый</t>
  </si>
  <si>
    <t>14.5.09.02-0002</t>
  </si>
  <si>
    <t>ФСБЦ-2022, 14.5.09.02-0002, приказ Минстроя России от 18.05.2022 г. № 378/пр</t>
  </si>
  <si>
    <t>Ксилол нефтяной, марка А</t>
  </si>
  <si>
    <t>Машинист 4 разряда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</si>
  <si>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</si>
  <si>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</si>
  <si>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</si>
  <si>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Крюки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</si>
  <si>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</si>
  <si>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</si>
  <si>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571/пр_2022_п.67_пп.б  Наименование: При отсутствии сметных норм, включенных в сборники ГЭСНр, сметные затраты по капитальному ремонту и реконструкции объектов определяются в соответствии со сметными нормами, включенными в сборники ГЭСН, аналогичным технологическим процессам в новом строительстве, в том числе по возведению новых конструктивных элементов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</si>
  <si>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</si>
  <si>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</si>
  <si>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</si>
  <si>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</si>
  <si>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</si>
  <si>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</si>
  <si>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</si>
  <si>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</si>
  <si>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объекта капитального строительства)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</si>
  <si>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</si>
  <si>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</si>
  <si>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</si>
  <si>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</si>
  <si>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</si>
  <si>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</si>
  <si>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</si>
  <si>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</si>
  <si>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</si>
  <si>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</si>
  <si>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</si>
  <si>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</si>
  <si>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</si>
  <si>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</si>
  <si>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</si>
  <si>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</si>
  <si>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</si>
  <si>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</si>
  <si>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</si>
  <si>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</si>
  <si>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Составлен(а) в текущем уровне цен на март 2024 года</t>
  </si>
  <si>
    <t>Раздел: Установка опор (замена дефектных опор)</t>
  </si>
  <si>
    <t>ГЭСН 33-04-003-01</t>
  </si>
  <si>
    <r>
      <t>Установка железобетонных опор ВЛ 0,38; 6-10 кВ с траверсами без приставок: одностоечных</t>
    </r>
    <r>
      <rPr>
        <i/>
        <sz val="10"/>
        <rFont val="Arial"/>
        <family val="2"/>
        <charset val="204"/>
      </rPr>
      <t xml:space="preserve">
Поправки к: 
М )*0;   
ЗТ )*0,84</t>
    </r>
  </si>
  <si>
    <t>ОТ (ЗТ)</t>
  </si>
  <si>
    <t>ЭМ</t>
  </si>
  <si>
    <t>ОТм(ЗТм) Средний разряд машинистов 5</t>
  </si>
  <si>
    <t>ОТм(ЗТм) Средний разряд машинистов 4</t>
  </si>
  <si>
    <t>ОТм(ЗТм)</t>
  </si>
  <si>
    <t>М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</si>
  <si>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</si>
  <si>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</si>
  <si>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</si>
  <si>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</si>
  <si>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</si>
  <si>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</si>
  <si>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33-04-019-01</t>
  </si>
  <si>
    <r>
      <t>Затраты на бурение котлованов, учтенные нормами: 33-04-001-01, 33-04-003-01</t>
    </r>
    <r>
      <rPr>
        <i/>
        <sz val="10"/>
        <rFont val="Arial"/>
        <family val="2"/>
        <charset val="204"/>
      </rPr>
      <t xml:space="preserve">
Поправки к: 
ЭМ )*1,25;   
ЗТ )*1,25;   
ЗТм )*1,25</t>
    </r>
  </si>
  <si>
    <t>ГЭСН 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</si>
  <si>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)*0;   
ЗТ )*0,92</t>
    </r>
  </si>
  <si>
    <t>ГЭСН 33-04-019-19</t>
  </si>
  <si>
    <r>
      <t>Затраты на бурение котлованов, учтенные нормой: 33-04-003-02</t>
    </r>
    <r>
      <rPr>
        <i/>
        <sz val="10"/>
        <rFont val="Arial"/>
        <family val="2"/>
        <charset val="204"/>
      </rPr>
      <t xml:space="preserve">
Поправки к: 
ЭМ )*1,25;   
ЗТ )*1,25;   
ЗТм )*1,25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</si>
  <si>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*0</t>
    </r>
  </si>
  <si>
    <t>ГЭСН 33-04-003-03</t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</si>
  <si>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10"/>
        <rFont val="Arial"/>
        <family val="2"/>
        <charset val="204"/>
      </rPr>
      <t xml:space="preserve">
Поправки к: 
М *0;   
ЗТ )*0,94</t>
    </r>
  </si>
  <si>
    <t>ГЭСН 33-04-019-20</t>
  </si>
  <si>
    <r>
      <t>Затраты на бурение котлованов, учтенные нормой: 33-04-003-03</t>
    </r>
    <r>
      <rPr>
        <i/>
        <sz val="10"/>
        <rFont val="Arial"/>
        <family val="2"/>
        <charset val="204"/>
      </rPr>
      <t xml:space="preserve">
Поправки к: 
ЭМ )*1,25;   
ЗТ )*1,25;   
ЗТм )*1,25</t>
    </r>
  </si>
  <si>
    <t>ГЭСНм 08-02-370-01</t>
  </si>
  <si>
    <r>
      <t>Щиток до трех групп, устанавливаемый в: обхват колонн (Применительно к установке шкафа учета со счетчиком, автоматами  т.п.)</t>
    </r>
    <r>
      <rPr>
        <i/>
        <sz val="10"/>
        <rFont val="Arial"/>
        <family val="2"/>
        <charset val="204"/>
      </rPr>
      <t xml:space="preserve">
Поправки к: 
М *0</t>
    </r>
  </si>
  <si>
    <t>ОТм(ЗТм) Средний разряд машинистов 6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</si>
  <si>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</si>
  <si>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</si>
  <si>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 33-04-016-02</t>
  </si>
  <si>
    <t>ГЭСН 33-04-016-05</t>
  </si>
  <si>
    <t>ГЭСН 33-04-016-06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</si>
  <si>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</si>
  <si>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</si>
  <si>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</si>
  <si>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</si>
  <si>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</si>
  <si>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</si>
  <si>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</si>
  <si>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</si>
  <si>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</si>
  <si>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</si>
  <si>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</si>
  <si>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</si>
  <si>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</si>
  <si>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</si>
  <si>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</si>
  <si>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</si>
  <si>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</si>
  <si>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</si>
  <si>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</si>
  <si>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</si>
  <si>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</si>
  <si>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</si>
  <si>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</si>
  <si>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</si>
  <si>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</si>
  <si>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</si>
  <si>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Подвеска магистрального провода и отпаек</t>
  </si>
  <si>
    <t>ГЭСН 33-04-017-01</t>
  </si>
  <si>
    <r>
      <t>Подвеска провода СИП-2 напряжением от 0,4 кВ до 1 кВ на опорах, при 32 опорах на км линии: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М *0</t>
    </r>
  </si>
  <si>
    <t>ГЭСН 33-04-017-03</t>
  </si>
  <si>
    <r>
      <t>При изменении количества опор на 1 км ВЛИ добавлять или исключать: к норме 33-04-017-01 (1,292*32=41, 41-39=2)</t>
    </r>
    <r>
      <rPr>
        <i/>
        <sz val="10"/>
        <rFont val="Arial"/>
        <family val="2"/>
        <charset val="204"/>
      </rPr>
      <t xml:space="preserve">
Поправки к: 
М *0</t>
    </r>
  </si>
  <si>
    <r>
      <t>Подвеска провода СИП-2 напряжением от 0,4 кВ до 1 кВ на опорах, при 32 опорах на км линии: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М )*0;   
ЭМ )*1,25;   
ЗТ )*1,15;   
ЗТм )*1,25;   
СП )*0,85</t>
    </r>
  </si>
  <si>
    <t>Пр/774-027.0;_x000D_
п.16</t>
  </si>
  <si>
    <t>Раздел: Смена провода ответвлений</t>
  </si>
  <si>
    <t>ГЭСН 33-04-013-01</t>
  </si>
  <si>
    <r>
      <t>Устройство ответвлений от ВЛ 0,38 кВ к зданиям: с помощью механизмов при количестве проводов в ответвлении 1</t>
    </r>
    <r>
      <rPr>
        <i/>
        <sz val="10"/>
        <rFont val="Arial"/>
        <family val="2"/>
        <charset val="204"/>
      </rPr>
      <t xml:space="preserve">
Поправки к: 
М *0</t>
    </r>
  </si>
  <si>
    <t>ГЭСН 33-04-041-02</t>
  </si>
  <si>
    <r>
      <t>Снятие ответвлений ВЛ 0,38 кВ к зданиям при количестве проводов в ответвлении: 2</t>
    </r>
    <r>
      <rPr>
        <i/>
        <sz val="10"/>
        <rFont val="Arial"/>
        <family val="2"/>
        <charset val="204"/>
      </rPr>
      <t xml:space="preserve">
Поправки к: 
М *0</t>
    </r>
  </si>
  <si>
    <t>ГЭСН 33-04-041-01</t>
  </si>
  <si>
    <r>
      <t>Снятие ответвлений ВЛ 0,38 кВ к зданиям при количестве проводов в ответвлении: 1</t>
    </r>
    <r>
      <rPr>
        <i/>
        <sz val="10"/>
        <rFont val="Arial"/>
        <family val="2"/>
        <charset val="204"/>
      </rPr>
      <t xml:space="preserve">
Поправки к: 
М *0</t>
    </r>
  </si>
  <si>
    <t>Раздел: Подвеска существующего провода (снятие и устройство при замене опор)</t>
  </si>
  <si>
    <t>ГЭСН 33-04-040-01</t>
  </si>
  <si>
    <t>ГЭСН 33-04-040-02</t>
  </si>
  <si>
    <r>
      <t>Подвеска провода СИП-2 напряжением от 0,4 кВ до 1 кВ на опорах, при 32 опорах на км линии: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М *0;   
ЭМ )*1,25;   
ЗТ )*1,15;   
ЗТм )*1,25;   
СП )*0,85</t>
    </r>
  </si>
  <si>
    <t>ГЭСН 33-04-008-01</t>
  </si>
  <si>
    <r>
      <t>Подвеска неизолированных проводов ВЛ 0,38 кВ: с помощью механизмов при 20 опорах на км</t>
    </r>
    <r>
      <rPr>
        <i/>
        <sz val="10"/>
        <rFont val="Arial"/>
        <family val="2"/>
        <charset val="204"/>
      </rPr>
      <t xml:space="preserve">
Поправки к: 
М *0;   
ЭМ )*1,25;   
ЗТ )*1,15;   
ЗТм )*1,25</t>
    </r>
  </si>
  <si>
    <t>Раздел: Демонтаж магистрального провода</t>
  </si>
  <si>
    <t>Раздел: Демонтаж опор</t>
  </si>
  <si>
    <t>ГЭСН 33-04-042-01</t>
  </si>
  <si>
    <t>ГЭСН 33-04-042-02</t>
  </si>
  <si>
    <t>ГЭСН 33-04-042-05</t>
  </si>
  <si>
    <r>
      <t>Щиток до трех групп, устанавливаемый в: обхват колонн (Применительно к демонтажу шкафа учета со счетчиком, автоматами и т.п., при условии что шкаф подлежит дальнейшему использованию)</t>
    </r>
    <r>
      <rPr>
        <i/>
        <sz val="10"/>
        <rFont val="Arial"/>
        <family val="2"/>
        <charset val="204"/>
      </rPr>
      <t xml:space="preserve">
Поправки к: 
М )*0;   
ЭМ )*0,6;   
ЗТ )*0,6;   
ЗТм )*0,6</t>
    </r>
  </si>
  <si>
    <t>ГЭСН 33-04-016-01</t>
  </si>
  <si>
    <t>ГЭСН 33-04-016-04</t>
  </si>
  <si>
    <t>Раздел: Ремонт контуров заземления опор ВЛ-0,4 кВ</t>
  </si>
  <si>
    <t>ГЭСН 33-03-004-02</t>
  </si>
  <si>
    <t>ГЭСНм 08-02-472-09</t>
  </si>
  <si>
    <t>62.1</t>
  </si>
  <si>
    <t>ГЭСНм 08-01-082-01</t>
  </si>
  <si>
    <r>
      <t>Зажим наборный без кожуха (прим-но установка зажима РС 481)</t>
    </r>
    <r>
      <rPr>
        <i/>
        <sz val="10"/>
        <rFont val="Arial"/>
        <family val="2"/>
        <charset val="204"/>
      </rPr>
      <t xml:space="preserve">
Поправки к: 
М *0;   
ЗТ )*1,05</t>
    </r>
  </si>
  <si>
    <t>63.1</t>
  </si>
  <si>
    <t>Раздел: Прочие работы по ремонту ВЛ  0,4 кВ</t>
  </si>
  <si>
    <t>ГЭСН 13-03-003-21</t>
  </si>
  <si>
    <r>
      <t>Окраска огрунтованных бетонных и оштукатуренных поверхностей: эмалью ПФ-133</t>
    </r>
    <r>
      <rPr>
        <i/>
        <sz val="10"/>
        <rFont val="Arial"/>
        <family val="2"/>
        <charset val="204"/>
      </rPr>
      <t xml:space="preserve">
Поправки к: 
М *2;   
ЭМ )*1,25*2;   
ЗТ )*1,15*2;   
ЗТм )*1,25*2;   
СП )*0,85</t>
    </r>
  </si>
  <si>
    <t>НР Защита строительных конструкций и оборудования от коррозии</t>
  </si>
  <si>
    <t>Пр/774-013.0;_x000D_
п.16</t>
  </si>
  <si>
    <t>СП Защита строительных конструкций и оборудования от коррозии</t>
  </si>
  <si>
    <t>Раздел: Доставка бригады</t>
  </si>
  <si>
    <r>
      <t>Автомобили полупассажирские, грузоподъемность до 2 т (555,83 чел-ч:8:5=14дн., 28,8км:45км/ч*2*14=17,92 маш-ч)</t>
    </r>
    <r>
      <rPr>
        <i/>
        <sz val="10"/>
        <rFont val="Arial"/>
        <family val="2"/>
        <charset val="204"/>
      </rPr>
      <t xml:space="preserve">
Поправки к: 
М *0</t>
    </r>
  </si>
  <si>
    <t>Раздел: Материалы по НБ ФСНБ-2022</t>
  </si>
  <si>
    <t>Раздел: Материалы отсутствующие в НБ</t>
  </si>
  <si>
    <r>
      <t>Стойка СВ 95-3</t>
    </r>
    <r>
      <rPr>
        <i/>
        <sz val="11"/>
        <rFont val="Arial"/>
        <family val="2"/>
        <charset val="204"/>
      </rPr>
      <t xml:space="preserve">
11 114,99 = 10 897,05 +  2% Заг.скл</t>
    </r>
  </si>
  <si>
    <r>
      <t>Стойка СВ 110-5</t>
    </r>
    <r>
      <rPr>
        <i/>
        <sz val="11"/>
        <rFont val="Arial"/>
        <family val="2"/>
        <charset val="204"/>
      </rPr>
      <t xml:space="preserve">
14 043,90 = 13 768,53 +  2% Заг.скл</t>
    </r>
  </si>
  <si>
    <r>
      <t>Кронштейн анкерный CS 10.3</t>
    </r>
    <r>
      <rPr>
        <i/>
        <sz val="11"/>
        <rFont val="Arial"/>
        <family val="2"/>
        <charset val="204"/>
      </rPr>
      <t xml:space="preserve">
347,82 = 341 +  2% Заг.скл</t>
    </r>
  </si>
  <si>
    <r>
      <t>Комплект промежуточного крепления ЕS 1500Е</t>
    </r>
    <r>
      <rPr>
        <i/>
        <sz val="11"/>
        <rFont val="Arial"/>
        <family val="2"/>
        <charset val="204"/>
      </rPr>
      <t xml:space="preserve">
571,20 = 560 +  2% Заг.скл</t>
    </r>
  </si>
  <si>
    <r>
      <t>Влагозащищённый ответвительный зажим с раздельной затяжкой болтов  P 71</t>
    </r>
    <r>
      <rPr>
        <i/>
        <sz val="11"/>
        <rFont val="Arial"/>
        <family val="2"/>
        <charset val="204"/>
      </rPr>
      <t xml:space="preserve">
221,34 = 217 +  2% Заг.скл</t>
    </r>
  </si>
  <si>
    <r>
      <t>Герметичный ответвительный зажим с одновременной затяжкой болта Р 70</t>
    </r>
    <r>
      <rPr>
        <i/>
        <sz val="11"/>
        <rFont val="Arial"/>
        <family val="2"/>
        <charset val="204"/>
      </rPr>
      <t xml:space="preserve">
300,90 = 295 +  2% Заг.скл</t>
    </r>
  </si>
  <si>
    <r>
      <t>Бугель для ленты NB 20</t>
    </r>
    <r>
      <rPr>
        <i/>
        <sz val="11"/>
        <rFont val="Arial"/>
        <family val="2"/>
        <charset val="204"/>
      </rPr>
      <t xml:space="preserve">
29,58 = 29 +  2% Заг.скл</t>
    </r>
  </si>
  <si>
    <r>
      <t>Колпачок изолирующий СЕ 25-150</t>
    </r>
    <r>
      <rPr>
        <i/>
        <sz val="11"/>
        <rFont val="Arial"/>
        <family val="2"/>
        <charset val="204"/>
      </rPr>
      <t xml:space="preserve">
23,15 = 22,7 +  2% Заг.скл</t>
    </r>
  </si>
  <si>
    <r>
      <t>Хомут стяжной Е778</t>
    </r>
    <r>
      <rPr>
        <i/>
        <sz val="11"/>
        <rFont val="Arial"/>
        <family val="2"/>
        <charset val="204"/>
      </rPr>
      <t xml:space="preserve">
7,14 = 7 +  2% Заг.скл</t>
    </r>
  </si>
  <si>
    <r>
      <t>Кронштейн анкерный CА 25</t>
    </r>
    <r>
      <rPr>
        <i/>
        <sz val="11"/>
        <rFont val="Arial"/>
        <family val="2"/>
        <charset val="204"/>
      </rPr>
      <t xml:space="preserve">
26,86 = 26,33 +  2% Заг.скл</t>
    </r>
  </si>
  <si>
    <r>
      <t>Зажим анкерный DN 123</t>
    </r>
    <r>
      <rPr>
        <i/>
        <sz val="11"/>
        <rFont val="Arial"/>
        <family val="2"/>
        <charset val="204"/>
      </rPr>
      <t xml:space="preserve">
107,61 = 105,5 +  2% Заг.скл</t>
    </r>
  </si>
  <si>
    <r>
      <t>Герметичный ответвительный зажим P 645</t>
    </r>
    <r>
      <rPr>
        <i/>
        <sz val="11"/>
        <rFont val="Arial"/>
        <family val="2"/>
        <charset val="204"/>
      </rPr>
      <t xml:space="preserve">
262,14 = 257 +  2% Заг.скл</t>
    </r>
  </si>
  <si>
    <r>
      <t>Колпачок изолирующий СЕ 6-35</t>
    </r>
    <r>
      <rPr>
        <i/>
        <sz val="11"/>
        <rFont val="Arial"/>
        <family val="2"/>
        <charset val="204"/>
      </rPr>
      <t xml:space="preserve">
18,87 = 18,5 +  2% Заг.скл</t>
    </r>
  </si>
  <si>
    <r>
      <t>Хомут Х-10</t>
    </r>
    <r>
      <rPr>
        <i/>
        <sz val="11"/>
        <rFont val="Arial"/>
        <family val="2"/>
        <charset val="204"/>
      </rPr>
      <t xml:space="preserve">
196,35 = 192,5 +  2% Заг.скл</t>
    </r>
  </si>
  <si>
    <r>
      <t>Герметичный ответвительный зажим с одновременной затяжкой болта P 4</t>
    </r>
    <r>
      <rPr>
        <i/>
        <sz val="11"/>
        <rFont val="Arial"/>
        <family val="2"/>
        <charset val="204"/>
      </rPr>
      <t xml:space="preserve">
195,84 = 192 +  2% Заг.скл</t>
    </r>
  </si>
  <si>
    <r>
      <t>Хомут Х-89</t>
    </r>
    <r>
      <rPr>
        <i/>
        <sz val="11"/>
        <rFont val="Arial"/>
        <family val="2"/>
        <charset val="204"/>
      </rPr>
      <t xml:space="preserve">
1 503,89 = 1 474,4 +  2% Заг.скл</t>
    </r>
  </si>
  <si>
    <r>
      <t>Колпачок К-5</t>
    </r>
    <r>
      <rPr>
        <i/>
        <sz val="11"/>
        <rFont val="Arial"/>
        <family val="2"/>
        <charset val="204"/>
      </rPr>
      <t xml:space="preserve">
10,20 = 10 +  2% Заг.скл</t>
    </r>
  </si>
  <si>
    <r>
      <t>Траверса ТН-2</t>
    </r>
    <r>
      <rPr>
        <i/>
        <sz val="11"/>
        <rFont val="Arial"/>
        <family val="2"/>
        <charset val="204"/>
      </rPr>
      <t xml:space="preserve">
570,09 = 558,91 +  2% Заг.скл</t>
    </r>
  </si>
  <si>
    <r>
      <t>Траверса ТН-8</t>
    </r>
    <r>
      <rPr>
        <i/>
        <sz val="11"/>
        <rFont val="Arial"/>
        <family val="2"/>
        <charset val="204"/>
      </rPr>
      <t xml:space="preserve">
1 020,00 = 1 000 +  2% Заг.скл</t>
    </r>
  </si>
  <si>
    <r>
      <t>Зажим для временного заземления и  контроля напряжения PC 481 в комплекте с адаптером</t>
    </r>
    <r>
      <rPr>
        <i/>
        <sz val="11"/>
        <rFont val="Arial"/>
        <family val="2"/>
        <charset val="204"/>
      </rPr>
      <t xml:space="preserve">
721,14 = 707 +  2% Заг.скл</t>
    </r>
  </si>
  <si>
    <r>
      <t>Узел крепления подкоса У-3</t>
    </r>
    <r>
      <rPr>
        <i/>
        <sz val="11"/>
        <rFont val="Arial"/>
        <family val="2"/>
        <charset val="204"/>
      </rPr>
      <t xml:space="preserve">
1 297,27 = 1 271,83 +  2% Заг.скл</t>
    </r>
  </si>
  <si>
    <r>
      <t>Зажимы ПС-2-1</t>
    </r>
    <r>
      <rPr>
        <i/>
        <sz val="11"/>
        <rFont val="Arial"/>
        <family val="2"/>
        <charset val="204"/>
      </rPr>
      <t xml:space="preserve">
66,73 = 65,42 +  2% Заг.скл</t>
    </r>
  </si>
  <si>
    <r>
      <t>Заземляющий проводник типа ЗП-1 (1 метр)</t>
    </r>
    <r>
      <rPr>
        <i/>
        <sz val="11"/>
        <rFont val="Arial"/>
        <family val="2"/>
        <charset val="204"/>
      </rPr>
      <t xml:space="preserve">
172,76 = 169,37 +  2% Заг.скл</t>
    </r>
  </si>
  <si>
    <r>
      <t>Зажим анкерный DN95.120</t>
    </r>
    <r>
      <rPr>
        <i/>
        <sz val="11"/>
        <rFont val="Arial"/>
        <family val="2"/>
        <charset val="204"/>
      </rPr>
      <t xml:space="preserve">
952,68 = 934 +  2% Заг.скл</t>
    </r>
  </si>
  <si>
    <r>
      <t>Герметичный ответвительный зажим с одновременной затяжкой болта N 70</t>
    </r>
    <r>
      <rPr>
        <i/>
        <sz val="11"/>
        <rFont val="Arial"/>
        <family val="2"/>
        <charset val="204"/>
      </rPr>
      <t xml:space="preserve">
368,22 = 361 +  2% Заг.скл</t>
    </r>
  </si>
  <si>
    <t>Раздел: Возврат материалов справочно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</si>
  <si>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</si>
  <si>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</si>
  <si>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</si>
  <si>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</si>
  <si>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</si>
  <si>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</si>
  <si>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</si>
  <si>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</si>
  <si>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</si>
  <si>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</si>
  <si>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</si>
  <si>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</si>
  <si>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</si>
  <si>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</si>
  <si>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</si>
  <si>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</si>
  <si>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</si>
  <si>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</si>
  <si>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</si>
  <si>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ВД №12</t>
  </si>
  <si>
    <t>Главный специалист ОЦ</t>
  </si>
  <si>
    <t>Начальник ОЦ</t>
  </si>
  <si>
    <t>В.А.Кислякова</t>
  </si>
  <si>
    <t>А.Н.Кабанова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</si>
</sst>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0;[Red]\-\ #,##0.00"/>
    <numFmt numFmtId="166" formatCode="#,##0.00#####;[Red]\-\ #,##0.00#####"/>
  </numFmts>
  <fonts count="25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4" fillId="0" borderId="0" xfId="0" applyNumberFormat="1" applyFont="1" applyAlignment="1"/>
    <xf numFmtId="14" fontId="17" fillId="0" borderId="0" xfId="0" applyNumberFormat="1" applyFont="1" applyAlignment="1"/>
    <xf numFmtId="0" fontId="17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5" fontId="20" fillId="0" borderId="0" xfId="0" applyNumberFormat="1" applyFont="1" applyAlignment="1">
      <alignment horizontal="right" vertical="top"/>
    </xf>
    <xf numFmtId="0" fontId="20" fillId="0" borderId="0" xfId="0" applyFont="1" applyAlignment="1">
      <alignment vertical="top"/>
    </xf>
    <xf numFmtId="0" fontId="20" fillId="0" borderId="0" xfId="0" applyFont="1" applyAlignment="1">
      <alignment vertical="top" wrapText="1"/>
    </xf>
    <xf numFmtId="0" fontId="22" fillId="0" borderId="0" xfId="0" applyFont="1" applyAlignment="1">
      <alignment vertical="top" wrapText="1"/>
    </xf>
    <xf numFmtId="166" fontId="20" fillId="0" borderId="0" xfId="0" applyNumberFormat="1" applyFont="1" applyAlignment="1">
      <alignment horizontal="right" vertical="top"/>
    </xf>
    <xf numFmtId="165" fontId="23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5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5" fontId="0" fillId="0" borderId="0" xfId="0" applyNumberFormat="1"/>
    <xf numFmtId="165" fontId="20" fillId="0" borderId="0" xfId="0" applyNumberFormat="1" applyFont="1" applyAlignment="1">
      <alignment horizontal="right"/>
    </xf>
    <xf numFmtId="0" fontId="23" fillId="0" borderId="0" xfId="0" applyFont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0" fillId="0" borderId="1" xfId="0" quotePrefix="1" applyFont="1" applyBorder="1" applyAlignment="1">
      <alignment horizontal="left" vertical="top" wrapText="1"/>
    </xf>
    <xf numFmtId="0" fontId="0" fillId="0" borderId="1" xfId="0" applyBorder="1"/>
    <xf numFmtId="0" fontId="9" fillId="0" borderId="1" xfId="0" applyFont="1" applyBorder="1" applyAlignment="1">
      <alignment vertical="top" wrapText="1"/>
    </xf>
    <xf numFmtId="0" fontId="21" fillId="0" borderId="0" xfId="0" applyFont="1" applyAlignment="1">
      <alignment vertical="top" wrapText="1"/>
    </xf>
    <xf numFmtId="0" fontId="23" fillId="0" borderId="2" xfId="0" applyFont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165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0" fontId="20" fillId="0" borderId="0" xfId="0" quotePrefix="1" applyFont="1" applyAlignment="1">
      <alignment horizontal="left" wrapText="1"/>
    </xf>
    <xf numFmtId="0" fontId="17" fillId="0" borderId="1" xfId="0" applyNumberFormat="1" applyFont="1" applyBorder="1" applyAlignment="1">
      <alignment horizontal="left"/>
    </xf>
    <xf numFmtId="0" fontId="20" fillId="0" borderId="0" xfId="0" applyFont="1" applyAlignment="1">
      <alignment horizontal="left" wrapText="1"/>
    </xf>
    <xf numFmtId="0" fontId="11" fillId="0" borderId="0" xfId="0" applyNumberFormat="1" applyFont="1" applyAlignment="1">
      <alignment horizontal="right" vertical="center"/>
    </xf>
    <xf numFmtId="0" fontId="24" fillId="0" borderId="2" xfId="0" applyNumberFormat="1" applyFont="1" applyBorder="1" applyAlignment="1">
      <alignment horizontal="center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3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165" fontId="23" fillId="0" borderId="0" xfId="0" applyNumberFormat="1" applyFont="1" applyAlignment="1">
      <alignment horizontal="left" vertical="top"/>
    </xf>
    <xf numFmtId="165" fontId="23" fillId="0" borderId="2" xfId="0" applyNumberFormat="1" applyFont="1" applyBorder="1" applyAlignment="1">
      <alignment horizontal="right" vertical="top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5" fillId="0" borderId="1" xfId="0" applyNumberFormat="1" applyFont="1" applyBorder="1" applyAlignment="1">
      <alignment horizontal="center" wrapText="1"/>
    </xf>
    <xf numFmtId="0" fontId="15" fillId="0" borderId="0" xfId="0" applyNumberFormat="1" applyFont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20" fillId="2" borderId="0" xfId="0" applyFont="1" applyFill="1" applyAlignment="1">
      <alignment horizontal="left" wrapText="1"/>
    </xf>
    <xf numFmtId="165" fontId="20" fillId="2" borderId="0" xfId="0" applyNumberFormat="1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1611"/>
  <sheetViews>
    <sheetView tabSelected="1" topLeftCell="A1575" zoomScaleNormal="100" workbookViewId="0">
      <selection activeCell="C1611" sqref="C1611:G1611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7" width="0" hidden="1" customWidth="1"/>
    <col min="98" max="98" width="158.7109375" hidden="1" customWidth="1"/>
    <col min="99" max="100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100" t="s">
        <v>755</v>
      </c>
      <c r="B2" s="100"/>
      <c r="C2" s="100"/>
      <c r="D2" s="100"/>
      <c r="E2" s="100"/>
      <c r="F2" s="101" t="s">
        <v>781</v>
      </c>
      <c r="G2" s="101"/>
      <c r="H2" s="101"/>
      <c r="I2" s="101"/>
      <c r="J2" s="101"/>
      <c r="K2" s="101"/>
      <c r="L2" s="101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100" t="s">
        <v>756</v>
      </c>
      <c r="B4" s="100"/>
      <c r="C4" s="100"/>
      <c r="D4" s="100"/>
      <c r="E4" s="100"/>
      <c r="F4" s="101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101"/>
      <c r="H4" s="101"/>
      <c r="I4" s="101"/>
      <c r="J4" s="101"/>
      <c r="K4" s="101"/>
      <c r="L4" s="101"/>
      <c r="CO4" s="35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89.25" x14ac:dyDescent="0.2">
      <c r="A6" s="100" t="s">
        <v>757</v>
      </c>
      <c r="B6" s="100"/>
      <c r="C6" s="100"/>
      <c r="D6" s="100"/>
      <c r="E6" s="100"/>
      <c r="F6" s="101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101"/>
      <c r="H6" s="101"/>
      <c r="I6" s="101"/>
      <c r="J6" s="101"/>
      <c r="K6" s="101"/>
      <c r="L6" s="101"/>
      <c r="CO6" s="35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2.7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100" t="s">
        <v>758</v>
      </c>
      <c r="B8" s="100"/>
      <c r="C8" s="100"/>
      <c r="D8" s="100"/>
      <c r="E8" s="100"/>
      <c r="F8" s="101" t="s">
        <v>608</v>
      </c>
      <c r="G8" s="101"/>
      <c r="H8" s="101"/>
      <c r="I8" s="101"/>
      <c r="J8" s="101"/>
      <c r="K8" s="101"/>
      <c r="L8" s="101"/>
    </row>
    <row r="9" spans="1:93" ht="12.7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100" t="s">
        <v>759</v>
      </c>
      <c r="B10" s="100"/>
      <c r="C10" s="100"/>
      <c r="D10" s="100"/>
      <c r="E10" s="100"/>
      <c r="F10" s="101" t="s">
        <v>610</v>
      </c>
      <c r="G10" s="101"/>
      <c r="H10" s="101"/>
      <c r="I10" s="101"/>
      <c r="J10" s="101"/>
      <c r="K10" s="101"/>
      <c r="L10" s="101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100" t="s">
        <v>760</v>
      </c>
      <c r="B12" s="100"/>
      <c r="C12" s="100"/>
      <c r="D12" s="100"/>
      <c r="E12" s="100"/>
      <c r="F12" s="101" t="s">
        <v>782</v>
      </c>
      <c r="G12" s="101"/>
      <c r="H12" s="101"/>
      <c r="I12" s="101"/>
      <c r="J12" s="101"/>
      <c r="K12" s="101"/>
      <c r="L12" s="101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100" t="s">
        <v>761</v>
      </c>
      <c r="B14" s="100"/>
      <c r="C14" s="100"/>
      <c r="D14" s="100"/>
      <c r="E14" s="100"/>
      <c r="F14" s="101" t="str">
        <f>IF(Source!CZ12 &lt;&gt; "", Source!CZ12, "")</f>
        <v/>
      </c>
      <c r="G14" s="101"/>
      <c r="H14" s="101"/>
      <c r="I14" s="101"/>
      <c r="J14" s="101"/>
      <c r="K14" s="101"/>
      <c r="L14" s="101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100" t="s">
        <v>762</v>
      </c>
      <c r="B16" s="100"/>
      <c r="C16" s="100"/>
      <c r="D16" s="100"/>
      <c r="E16" s="100"/>
      <c r="F16" s="101" t="str">
        <f>IF(Source!DA12 &lt;&gt; "", Source!DA12, "")</f>
        <v/>
      </c>
      <c r="G16" s="101"/>
      <c r="H16" s="101"/>
      <c r="I16" s="101"/>
      <c r="J16" s="101"/>
      <c r="K16" s="101"/>
      <c r="L16" s="101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4.25" customHeight="1" x14ac:dyDescent="0.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spans="1:12" ht="15.75" customHeight="1" x14ac:dyDescent="0.25">
      <c r="A20" s="97" t="str">
        <f>IF(Source!G12&lt;&gt;"Новый объект", Source!G12, "")</f>
        <v>12. ВЛ-0,4кВ от КТП-335 (Фид. Ул. Первомайская)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</row>
    <row r="21" spans="1:12" ht="14.25" customHeight="1" x14ac:dyDescent="0.2">
      <c r="A21" s="96" t="s">
        <v>763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</row>
    <row r="22" spans="1:12" ht="14.25" customHeight="1" x14ac:dyDescent="0.2">
      <c r="A22" s="18"/>
      <c r="B22" s="18"/>
      <c r="C22" s="18"/>
      <c r="D22" s="18"/>
      <c r="E22" s="18"/>
      <c r="F22" s="19"/>
      <c r="G22" s="19"/>
      <c r="H22" s="19"/>
      <c r="I22" s="19"/>
      <c r="J22" s="19"/>
      <c r="K22" s="19"/>
      <c r="L22" s="19"/>
    </row>
    <row r="23" spans="1:12" ht="15.75" customHeight="1" x14ac:dyDescent="0.25">
      <c r="A23" s="98" t="str">
        <f>CONCATENATE( "ЛОКАЛЬНАЯ СМЕТА № ЛС-", Source!L20, " ",Source!CM20)</f>
        <v xml:space="preserve">ЛОКАЛЬНАЯ СМЕТА № ЛС-Новая локальная смета </v>
      </c>
      <c r="B23" s="98"/>
      <c r="C23" s="98"/>
      <c r="D23" s="98"/>
      <c r="E23" s="98"/>
      <c r="F23" s="98"/>
      <c r="G23" s="98"/>
      <c r="H23" s="98"/>
      <c r="I23" s="98"/>
      <c r="J23" s="98"/>
      <c r="K23" s="98"/>
      <c r="L23" s="98"/>
    </row>
    <row r="24" spans="1:12" ht="15" customHeight="1" x14ac:dyDescent="0.25">
      <c r="A24" s="20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0"/>
    </row>
    <row r="25" spans="1:12" ht="14.25" customHeight="1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</row>
    <row r="26" spans="1:12" ht="14.25" customHeight="1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</row>
    <row r="27" spans="1:12" ht="12.75" customHeight="1" x14ac:dyDescent="0.2">
      <c r="A27" s="10" t="s">
        <v>764</v>
      </c>
      <c r="B27" s="10"/>
      <c r="C27" s="23" t="s">
        <v>783</v>
      </c>
      <c r="D27" s="10" t="s">
        <v>765</v>
      </c>
      <c r="E27" s="10"/>
      <c r="F27" s="10"/>
      <c r="G27" s="10"/>
      <c r="H27" s="10"/>
      <c r="I27" s="10"/>
      <c r="J27" s="10"/>
      <c r="K27" s="10"/>
      <c r="L27" s="10"/>
    </row>
    <row r="28" spans="1:12" ht="12.75" customHeight="1" x14ac:dyDescent="0.2">
      <c r="A28" s="10"/>
      <c r="B28" s="10"/>
      <c r="C28" s="24"/>
      <c r="D28" s="10"/>
      <c r="E28" s="10"/>
      <c r="F28" s="10"/>
      <c r="G28" s="10"/>
      <c r="H28" s="10"/>
      <c r="I28" s="10"/>
      <c r="J28" s="10"/>
      <c r="K28" s="10"/>
      <c r="L28" s="10"/>
    </row>
    <row r="29" spans="1:12" ht="12.75" customHeight="1" x14ac:dyDescent="0.2">
      <c r="A29" s="10" t="s">
        <v>766</v>
      </c>
      <c r="B29" s="10"/>
      <c r="C29" s="99" t="s">
        <v>935</v>
      </c>
      <c r="D29" s="99"/>
      <c r="E29" s="99"/>
      <c r="F29" s="99"/>
      <c r="G29" s="99"/>
      <c r="H29" s="99"/>
      <c r="I29" s="99"/>
      <c r="J29" s="99"/>
      <c r="K29" s="99"/>
      <c r="L29" s="99"/>
    </row>
    <row r="30" spans="1:12" ht="12.75" customHeight="1" x14ac:dyDescent="0.2">
      <c r="A30" s="25"/>
      <c r="B30" s="26"/>
      <c r="C30" s="96" t="s">
        <v>767</v>
      </c>
      <c r="D30" s="96"/>
      <c r="E30" s="96"/>
      <c r="F30" s="96"/>
      <c r="G30" s="96"/>
      <c r="H30" s="96"/>
      <c r="I30" s="96"/>
      <c r="J30" s="96"/>
      <c r="K30" s="96"/>
      <c r="L30" s="96"/>
    </row>
    <row r="31" spans="1:12" ht="14.25" customHeight="1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ht="14.25" customHeight="1" x14ac:dyDescent="0.2">
      <c r="A32" s="27" t="s">
        <v>784</v>
      </c>
      <c r="B32" s="18"/>
      <c r="C32" s="18"/>
      <c r="D32" s="28"/>
      <c r="E32" s="18"/>
      <c r="F32" s="18"/>
      <c r="G32" s="18"/>
      <c r="H32" s="18"/>
      <c r="I32" s="18"/>
      <c r="J32" s="18"/>
      <c r="K32" s="18"/>
      <c r="L32" s="18"/>
    </row>
    <row r="33" spans="1:12" ht="14.25" customHeight="1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</row>
    <row r="34" spans="1:12" ht="14.25" customHeight="1" x14ac:dyDescent="0.2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</row>
    <row r="35" spans="1:12" ht="12.75" customHeight="1" x14ac:dyDescent="0.2">
      <c r="A35" s="82" t="s">
        <v>768</v>
      </c>
      <c r="B35" s="82" t="s">
        <v>769</v>
      </c>
      <c r="C35" s="82" t="s">
        <v>770</v>
      </c>
      <c r="D35" s="82" t="s">
        <v>771</v>
      </c>
      <c r="E35" s="85" t="s">
        <v>772</v>
      </c>
      <c r="F35" s="86"/>
      <c r="G35" s="87"/>
      <c r="H35" s="85" t="s">
        <v>773</v>
      </c>
      <c r="I35" s="86"/>
      <c r="J35" s="86"/>
      <c r="K35" s="86"/>
      <c r="L35" s="87"/>
    </row>
    <row r="36" spans="1:12" ht="12.75" customHeight="1" x14ac:dyDescent="0.2">
      <c r="A36" s="83"/>
      <c r="B36" s="83"/>
      <c r="C36" s="83"/>
      <c r="D36" s="83"/>
      <c r="E36" s="88"/>
      <c r="F36" s="89"/>
      <c r="G36" s="90"/>
      <c r="H36" s="94"/>
      <c r="I36" s="89"/>
      <c r="J36" s="89"/>
      <c r="K36" s="89"/>
      <c r="L36" s="90"/>
    </row>
    <row r="37" spans="1:12" ht="12.75" customHeight="1" x14ac:dyDescent="0.2">
      <c r="A37" s="83"/>
      <c r="B37" s="83"/>
      <c r="C37" s="83"/>
      <c r="D37" s="83"/>
      <c r="E37" s="88"/>
      <c r="F37" s="89"/>
      <c r="G37" s="90"/>
      <c r="H37" s="94"/>
      <c r="I37" s="89"/>
      <c r="J37" s="89"/>
      <c r="K37" s="89"/>
      <c r="L37" s="90"/>
    </row>
    <row r="38" spans="1:12" ht="12.75" customHeight="1" x14ac:dyDescent="0.2">
      <c r="A38" s="83"/>
      <c r="B38" s="83"/>
      <c r="C38" s="83"/>
      <c r="D38" s="83"/>
      <c r="E38" s="91"/>
      <c r="F38" s="92"/>
      <c r="G38" s="93"/>
      <c r="H38" s="95"/>
      <c r="I38" s="92"/>
      <c r="J38" s="92"/>
      <c r="K38" s="92"/>
      <c r="L38" s="93"/>
    </row>
    <row r="39" spans="1:12" ht="51" customHeight="1" x14ac:dyDescent="0.2">
      <c r="A39" s="84"/>
      <c r="B39" s="84"/>
      <c r="C39" s="84"/>
      <c r="D39" s="84"/>
      <c r="E39" s="30" t="s">
        <v>774</v>
      </c>
      <c r="F39" s="30" t="s">
        <v>775</v>
      </c>
      <c r="G39" s="31" t="s">
        <v>776</v>
      </c>
      <c r="H39" s="30" t="s">
        <v>777</v>
      </c>
      <c r="I39" s="30" t="s">
        <v>778</v>
      </c>
      <c r="J39" s="30" t="s">
        <v>779</v>
      </c>
      <c r="K39" s="30" t="s">
        <v>775</v>
      </c>
      <c r="L39" s="30" t="s">
        <v>780</v>
      </c>
    </row>
    <row r="40" spans="1:12" ht="14.25" customHeight="1" x14ac:dyDescent="0.2">
      <c r="A40" s="32">
        <v>1</v>
      </c>
      <c r="B40" s="32">
        <v>2</v>
      </c>
      <c r="C40" s="32">
        <v>3</v>
      </c>
      <c r="D40" s="32">
        <v>4</v>
      </c>
      <c r="E40" s="32">
        <v>5</v>
      </c>
      <c r="F40" s="32">
        <v>6</v>
      </c>
      <c r="G40" s="32">
        <v>7</v>
      </c>
      <c r="H40" s="32">
        <v>8</v>
      </c>
      <c r="I40" s="32">
        <v>9</v>
      </c>
      <c r="J40" s="32">
        <v>10</v>
      </c>
      <c r="K40" s="34">
        <v>11</v>
      </c>
      <c r="L40" s="34">
        <v>12</v>
      </c>
    </row>
    <row r="42" spans="1:12" ht="16.5" x14ac:dyDescent="0.2">
      <c r="A42" s="79" t="s">
        <v>785</v>
      </c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</row>
    <row r="43" spans="1:12" ht="81" x14ac:dyDescent="0.2">
      <c r="A43" s="36" t="s">
        <v>17</v>
      </c>
      <c r="B43" s="38" t="s">
        <v>786</v>
      </c>
      <c r="C43" s="38" t="s">
        <v>787</v>
      </c>
      <c r="D43" s="39" t="str">
        <f>Source!H28</f>
        <v>ШТ</v>
      </c>
      <c r="E43" s="40">
        <f>Source!K28</f>
        <v>25</v>
      </c>
      <c r="F43" s="40"/>
      <c r="G43" s="40">
        <f>Source!I28</f>
        <v>25</v>
      </c>
      <c r="H43" s="42"/>
      <c r="I43" s="41"/>
      <c r="J43" s="42"/>
      <c r="K43" s="41"/>
      <c r="L43" s="42"/>
    </row>
    <row r="44" spans="1:12" ht="14.25" x14ac:dyDescent="0.2">
      <c r="C44" s="44" t="str">
        <f>Source!CB28</f>
        <v>(прим-но без траверс)</v>
      </c>
    </row>
    <row r="45" spans="1:12" ht="51" x14ac:dyDescent="0.2">
      <c r="B45" s="45" t="str">
        <f>Source!EO28</f>
        <v>Поправка: Прил.33.4, п.3. 4.1</v>
      </c>
      <c r="C45" s="45" t="str">
        <f>Source!CN28</f>
        <v>Поправка: Прил.33.4, п.3. 4.1  Наименование: При установке железобетонных опор с крюками-скобами или крюками-кронштейнами</v>
      </c>
    </row>
    <row r="46" spans="1:12" ht="15" x14ac:dyDescent="0.2">
      <c r="A46" s="37"/>
      <c r="B46" s="40">
        <v>1</v>
      </c>
      <c r="C46" s="37" t="s">
        <v>788</v>
      </c>
      <c r="D46" s="39" t="s">
        <v>614</v>
      </c>
      <c r="E46" s="46"/>
      <c r="F46" s="40"/>
      <c r="G46" s="46">
        <f>Source!U28</f>
        <v>64.260000000000005</v>
      </c>
      <c r="H46" s="40"/>
      <c r="I46" s="40"/>
      <c r="J46" s="40"/>
      <c r="K46" s="40"/>
      <c r="L46" s="47">
        <f>SUM(L47:L47)-SUMIF(CE47:CE47, 1, L47:L47)</f>
        <v>28307.82</v>
      </c>
    </row>
    <row r="47" spans="1:12" ht="28.5" x14ac:dyDescent="0.2">
      <c r="A47" s="38"/>
      <c r="B47" s="38" t="s">
        <v>612</v>
      </c>
      <c r="C47" s="38" t="s">
        <v>613</v>
      </c>
      <c r="D47" s="39" t="s">
        <v>614</v>
      </c>
      <c r="E47" s="40">
        <v>3.06</v>
      </c>
      <c r="F47" s="40">
        <f>ROUND(0.84,7)</f>
        <v>0.84</v>
      </c>
      <c r="G47" s="40">
        <f>SmtRes!CX1</f>
        <v>64.260000000000005</v>
      </c>
      <c r="H47" s="42"/>
      <c r="I47" s="41"/>
      <c r="J47" s="42">
        <f>SmtRes!CZ1</f>
        <v>440.52</v>
      </c>
      <c r="K47" s="41"/>
      <c r="L47" s="42">
        <f>SmtRes!DI1</f>
        <v>28307.82</v>
      </c>
    </row>
    <row r="48" spans="1:12" ht="15" x14ac:dyDescent="0.2">
      <c r="A48" s="37"/>
      <c r="B48" s="40">
        <v>2</v>
      </c>
      <c r="C48" s="37" t="s">
        <v>789</v>
      </c>
      <c r="D48" s="39"/>
      <c r="E48" s="46"/>
      <c r="F48" s="40"/>
      <c r="G48" s="46"/>
      <c r="H48" s="40"/>
      <c r="I48" s="40"/>
      <c r="J48" s="40"/>
      <c r="K48" s="40"/>
      <c r="L48" s="47">
        <f>SUM(L49:L53)-SUMIF(CE49:CE53, 1, L49:L53)</f>
        <v>33388.270000000004</v>
      </c>
    </row>
    <row r="49" spans="1:83" ht="15" x14ac:dyDescent="0.2">
      <c r="A49" s="37"/>
      <c r="B49" s="40"/>
      <c r="C49" s="37" t="s">
        <v>792</v>
      </c>
      <c r="D49" s="39" t="s">
        <v>614</v>
      </c>
      <c r="E49" s="46"/>
      <c r="F49" s="40"/>
      <c r="G49" s="46">
        <f>Source!V28</f>
        <v>21.75</v>
      </c>
      <c r="H49" s="40"/>
      <c r="I49" s="40"/>
      <c r="J49" s="40"/>
      <c r="K49" s="40"/>
      <c r="L49" s="47">
        <f>SUMIF(CE50:CE53, 1, L50:L53)</f>
        <v>11608.85</v>
      </c>
      <c r="CE49">
        <v>1</v>
      </c>
    </row>
    <row r="50" spans="1:83" ht="42.75" x14ac:dyDescent="0.2">
      <c r="A50" s="38"/>
      <c r="B50" s="38" t="s">
        <v>617</v>
      </c>
      <c r="C50" s="38" t="s">
        <v>619</v>
      </c>
      <c r="D50" s="39" t="s">
        <v>398</v>
      </c>
      <c r="E50" s="40">
        <v>0.68</v>
      </c>
      <c r="F50" s="40"/>
      <c r="G50" s="40">
        <f>SmtRes!CX3</f>
        <v>17</v>
      </c>
      <c r="H50" s="42"/>
      <c r="I50" s="41"/>
      <c r="J50" s="42">
        <f>SmtRes!CZ3</f>
        <v>1811.82</v>
      </c>
      <c r="K50" s="41"/>
      <c r="L50" s="42">
        <f>SmtRes!DG3</f>
        <v>30800.94</v>
      </c>
    </row>
    <row r="51" spans="1:83" ht="28.5" x14ac:dyDescent="0.2">
      <c r="A51" s="38"/>
      <c r="B51" s="38" t="s">
        <v>620</v>
      </c>
      <c r="C51" s="38" t="s">
        <v>790</v>
      </c>
      <c r="D51" s="39" t="s">
        <v>614</v>
      </c>
      <c r="E51" s="40">
        <f>SmtRes!DO3*SmtRes!AT3</f>
        <v>0.68</v>
      </c>
      <c r="F51" s="40"/>
      <c r="G51" s="40">
        <f>SmtRes!DO3*SmtRes!CX3</f>
        <v>17</v>
      </c>
      <c r="H51" s="42"/>
      <c r="I51" s="41"/>
      <c r="J51" s="42">
        <f>ROUND(SmtRes!AG3/SmtRes!DO3, 2)</f>
        <v>549.32000000000005</v>
      </c>
      <c r="K51" s="41"/>
      <c r="L51" s="42">
        <f>SmtRes!DH3</f>
        <v>9338.44</v>
      </c>
      <c r="CE51">
        <v>1</v>
      </c>
    </row>
    <row r="52" spans="1:83" ht="28.5" x14ac:dyDescent="0.2">
      <c r="A52" s="38"/>
      <c r="B52" s="38" t="s">
        <v>621</v>
      </c>
      <c r="C52" s="38" t="s">
        <v>623</v>
      </c>
      <c r="D52" s="39" t="s">
        <v>398</v>
      </c>
      <c r="E52" s="40">
        <v>0.19</v>
      </c>
      <c r="F52" s="40"/>
      <c r="G52" s="40">
        <f>SmtRes!CX4</f>
        <v>4.75</v>
      </c>
      <c r="H52" s="42"/>
      <c r="I52" s="41"/>
      <c r="J52" s="42">
        <f>SmtRes!CZ4</f>
        <v>544.70000000000005</v>
      </c>
      <c r="K52" s="41"/>
      <c r="L52" s="42">
        <f>SmtRes!DG4</f>
        <v>2587.33</v>
      </c>
    </row>
    <row r="53" spans="1:83" ht="28.5" x14ac:dyDescent="0.2">
      <c r="A53" s="38"/>
      <c r="B53" s="38" t="s">
        <v>624</v>
      </c>
      <c r="C53" s="38" t="s">
        <v>791</v>
      </c>
      <c r="D53" s="39" t="s">
        <v>614</v>
      </c>
      <c r="E53" s="40">
        <f>SmtRes!DO4*SmtRes!AT4</f>
        <v>0.19</v>
      </c>
      <c r="F53" s="40"/>
      <c r="G53" s="40">
        <f>SmtRes!DO4*SmtRes!CX4</f>
        <v>4.75</v>
      </c>
      <c r="H53" s="42"/>
      <c r="I53" s="41"/>
      <c r="J53" s="42">
        <f>ROUND(SmtRes!AG4/SmtRes!DO4, 2)</f>
        <v>477.98</v>
      </c>
      <c r="K53" s="41"/>
      <c r="L53" s="42">
        <f>SmtRes!DH4</f>
        <v>2270.41</v>
      </c>
      <c r="CE53">
        <v>1</v>
      </c>
    </row>
    <row r="54" spans="1:83" ht="15" x14ac:dyDescent="0.2">
      <c r="A54" s="37"/>
      <c r="B54" s="40">
        <v>4</v>
      </c>
      <c r="C54" s="37" t="s">
        <v>793</v>
      </c>
      <c r="D54" s="39"/>
      <c r="E54" s="46"/>
      <c r="F54" s="40"/>
      <c r="G54" s="46"/>
      <c r="H54" s="40"/>
      <c r="I54" s="40"/>
      <c r="J54" s="40"/>
      <c r="K54" s="40"/>
      <c r="L54" s="47">
        <f>SUM(L55:L60)-SUMIF(CE55:CE60, 1, L55:L60)</f>
        <v>0</v>
      </c>
    </row>
    <row r="55" spans="1:83" ht="14.25" x14ac:dyDescent="0.2">
      <c r="A55" s="38"/>
      <c r="B55" s="38" t="s">
        <v>625</v>
      </c>
      <c r="C55" s="38" t="s">
        <v>627</v>
      </c>
      <c r="D55" s="39" t="s">
        <v>35</v>
      </c>
      <c r="E55" s="40">
        <v>0.1</v>
      </c>
      <c r="F55" s="40">
        <f t="shared" ref="F55:F67" si="0">ROUND(0,7)</f>
        <v>0</v>
      </c>
      <c r="G55" s="40">
        <f>SmtRes!CX5</f>
        <v>0</v>
      </c>
      <c r="H55" s="42">
        <f>SmtRes!CZ5</f>
        <v>238.29</v>
      </c>
      <c r="I55" s="41">
        <f>SmtRes!AI5</f>
        <v>2.0699999999999998</v>
      </c>
      <c r="J55" s="42">
        <f t="shared" ref="J55:J60" si="1">ROUND(H55*I55, 2)</f>
        <v>493.26</v>
      </c>
      <c r="K55" s="41"/>
      <c r="L55" s="42">
        <f>SmtRes!DF5</f>
        <v>0</v>
      </c>
    </row>
    <row r="56" spans="1:83" ht="14.25" x14ac:dyDescent="0.2">
      <c r="A56" s="38"/>
      <c r="B56" s="38" t="s">
        <v>628</v>
      </c>
      <c r="C56" s="38" t="s">
        <v>630</v>
      </c>
      <c r="D56" s="39" t="s">
        <v>35</v>
      </c>
      <c r="E56" s="40">
        <v>0.03</v>
      </c>
      <c r="F56" s="40">
        <f t="shared" si="0"/>
        <v>0</v>
      </c>
      <c r="G56" s="40">
        <f>SmtRes!CX6</f>
        <v>0</v>
      </c>
      <c r="H56" s="42">
        <f>SmtRes!CZ6</f>
        <v>80.02</v>
      </c>
      <c r="I56" s="41">
        <f>SmtRes!AI6</f>
        <v>2.0699999999999998</v>
      </c>
      <c r="J56" s="42">
        <f t="shared" si="1"/>
        <v>165.64</v>
      </c>
      <c r="K56" s="41"/>
      <c r="L56" s="42">
        <f>SmtRes!DF6</f>
        <v>0</v>
      </c>
    </row>
    <row r="57" spans="1:83" ht="14.25" x14ac:dyDescent="0.2">
      <c r="A57" s="38"/>
      <c r="B57" s="38" t="s">
        <v>631</v>
      </c>
      <c r="C57" s="38" t="s">
        <v>633</v>
      </c>
      <c r="D57" s="39" t="s">
        <v>35</v>
      </c>
      <c r="E57" s="40">
        <v>0.02</v>
      </c>
      <c r="F57" s="40">
        <f t="shared" si="0"/>
        <v>0</v>
      </c>
      <c r="G57" s="40">
        <f>SmtRes!CX8</f>
        <v>0</v>
      </c>
      <c r="H57" s="42">
        <f>SmtRes!CZ8</f>
        <v>56.11</v>
      </c>
      <c r="I57" s="41">
        <f>SmtRes!AI8</f>
        <v>1.58</v>
      </c>
      <c r="J57" s="42">
        <f t="shared" si="1"/>
        <v>88.65</v>
      </c>
      <c r="K57" s="41"/>
      <c r="L57" s="42">
        <f>SmtRes!DF8</f>
        <v>0</v>
      </c>
    </row>
    <row r="58" spans="1:83" ht="14.25" x14ac:dyDescent="0.2">
      <c r="A58" s="38"/>
      <c r="B58" s="38" t="s">
        <v>634</v>
      </c>
      <c r="C58" s="38" t="s">
        <v>636</v>
      </c>
      <c r="D58" s="39" t="s">
        <v>44</v>
      </c>
      <c r="E58" s="40">
        <v>4.0000000000000002E-4</v>
      </c>
      <c r="F58" s="40">
        <f t="shared" si="0"/>
        <v>0</v>
      </c>
      <c r="G58" s="40">
        <f>SmtRes!CX13</f>
        <v>0</v>
      </c>
      <c r="H58" s="42">
        <f>SmtRes!CZ13</f>
        <v>61265.39</v>
      </c>
      <c r="I58" s="41">
        <f>SmtRes!AI13</f>
        <v>1.3</v>
      </c>
      <c r="J58" s="42">
        <f t="shared" si="1"/>
        <v>79645.009999999995</v>
      </c>
      <c r="K58" s="41"/>
      <c r="L58" s="42">
        <f>SmtRes!DF13</f>
        <v>0</v>
      </c>
    </row>
    <row r="59" spans="1:83" ht="14.25" x14ac:dyDescent="0.2">
      <c r="A59" s="38"/>
      <c r="B59" s="38" t="s">
        <v>637</v>
      </c>
      <c r="C59" s="38" t="s">
        <v>639</v>
      </c>
      <c r="D59" s="39" t="s">
        <v>44</v>
      </c>
      <c r="E59" s="40">
        <v>1E-4</v>
      </c>
      <c r="F59" s="40">
        <f t="shared" si="0"/>
        <v>0</v>
      </c>
      <c r="G59" s="40">
        <f>SmtRes!CX14</f>
        <v>0</v>
      </c>
      <c r="H59" s="42">
        <f>SmtRes!CZ14</f>
        <v>80020.98</v>
      </c>
      <c r="I59" s="41">
        <f>SmtRes!AI14</f>
        <v>1.02</v>
      </c>
      <c r="J59" s="42">
        <f t="shared" si="1"/>
        <v>81621.399999999994</v>
      </c>
      <c r="K59" s="41"/>
      <c r="L59" s="42">
        <f>SmtRes!DF14</f>
        <v>0</v>
      </c>
    </row>
    <row r="60" spans="1:83" ht="14.25" x14ac:dyDescent="0.2">
      <c r="A60" s="38"/>
      <c r="B60" s="38" t="s">
        <v>640</v>
      </c>
      <c r="C60" s="38" t="s">
        <v>642</v>
      </c>
      <c r="D60" s="39" t="s">
        <v>374</v>
      </c>
      <c r="E60" s="40">
        <v>0.06</v>
      </c>
      <c r="F60" s="40">
        <f t="shared" si="0"/>
        <v>0</v>
      </c>
      <c r="G60" s="40">
        <f>SmtRes!CX15</f>
        <v>0</v>
      </c>
      <c r="H60" s="42">
        <f>SmtRes!CZ15</f>
        <v>1031.73</v>
      </c>
      <c r="I60" s="41">
        <f>SmtRes!AI15</f>
        <v>1.27</v>
      </c>
      <c r="J60" s="42">
        <f t="shared" si="1"/>
        <v>1310.3</v>
      </c>
      <c r="K60" s="41"/>
      <c r="L60" s="42">
        <f>SmtRes!DF15</f>
        <v>0</v>
      </c>
    </row>
    <row r="61" spans="1:83" ht="28.5" x14ac:dyDescent="0.2">
      <c r="A61" s="38"/>
      <c r="B61" s="38" t="str">
        <f>EtalonRes!I9</f>
        <v>05.1.02.07</v>
      </c>
      <c r="C61" s="38" t="str">
        <f>EtalonRes!K9</f>
        <v>Стойка железобетонная вибрированная для опор</v>
      </c>
      <c r="D61" s="39" t="str">
        <f>EtalonRes!O9</f>
        <v>ШТ</v>
      </c>
      <c r="E61" s="40">
        <f>EtalonRes!X9</f>
        <v>0</v>
      </c>
      <c r="F61" s="40">
        <f t="shared" si="0"/>
        <v>0</v>
      </c>
      <c r="G61" s="40">
        <f>ROUND(EtalonRes!AG9*Source!I28, 7)</f>
        <v>0</v>
      </c>
      <c r="H61" s="42"/>
      <c r="I61" s="41"/>
      <c r="J61" s="42"/>
      <c r="K61" s="41"/>
      <c r="L61" s="42"/>
    </row>
    <row r="62" spans="1:83" ht="14.25" x14ac:dyDescent="0.2">
      <c r="A62" s="38"/>
      <c r="B62" s="38" t="str">
        <f>EtalonRes!I10</f>
        <v>07.2.02.05</v>
      </c>
      <c r="C62" s="38" t="str">
        <f>EtalonRes!K10</f>
        <v>Траверсы стальные</v>
      </c>
      <c r="D62" s="39" t="str">
        <f>EtalonRes!O10</f>
        <v>т</v>
      </c>
      <c r="E62" s="40">
        <f>EtalonRes!X10</f>
        <v>0</v>
      </c>
      <c r="F62" s="40">
        <f t="shared" si="0"/>
        <v>0</v>
      </c>
      <c r="G62" s="40">
        <f>ROUND(EtalonRes!AG10*Source!I28, 7)</f>
        <v>0</v>
      </c>
      <c r="H62" s="42"/>
      <c r="I62" s="41"/>
      <c r="J62" s="42"/>
      <c r="K62" s="41"/>
      <c r="L62" s="42"/>
    </row>
    <row r="63" spans="1:83" ht="14.25" x14ac:dyDescent="0.2">
      <c r="A63" s="38"/>
      <c r="B63" s="38" t="str">
        <f>EtalonRes!I11</f>
        <v>07.2.07.13</v>
      </c>
      <c r="C63" s="38" t="str">
        <f>EtalonRes!K11</f>
        <v>Хомуты стальные</v>
      </c>
      <c r="D63" s="39" t="str">
        <f>EtalonRes!O11</f>
        <v>кг</v>
      </c>
      <c r="E63" s="40">
        <f>EtalonRes!X11</f>
        <v>0</v>
      </c>
      <c r="F63" s="40">
        <f t="shared" si="0"/>
        <v>0</v>
      </c>
      <c r="G63" s="40">
        <f>ROUND(EtalonRes!AG11*Source!I28, 7)</f>
        <v>0</v>
      </c>
      <c r="H63" s="42"/>
      <c r="I63" s="41"/>
      <c r="J63" s="42"/>
      <c r="K63" s="41"/>
      <c r="L63" s="42"/>
    </row>
    <row r="64" spans="1:83" ht="14.25" x14ac:dyDescent="0.2">
      <c r="A64" s="38"/>
      <c r="B64" s="38" t="str">
        <f>EtalonRes!I12</f>
        <v>08.3.04.02</v>
      </c>
      <c r="C64" s="38" t="str">
        <f>EtalonRes!K12</f>
        <v>Сталь стержневая диаметром до 10 мм</v>
      </c>
      <c r="D64" s="39" t="str">
        <f>EtalonRes!O12</f>
        <v>т</v>
      </c>
      <c r="E64" s="40">
        <f>EtalonRes!X12</f>
        <v>0</v>
      </c>
      <c r="F64" s="40">
        <f t="shared" si="0"/>
        <v>0</v>
      </c>
      <c r="G64" s="40">
        <f>ROUND(EtalonRes!AG12*Source!I28, 7)</f>
        <v>0</v>
      </c>
      <c r="H64" s="42"/>
      <c r="I64" s="41"/>
      <c r="J64" s="42"/>
      <c r="K64" s="41"/>
      <c r="L64" s="42"/>
    </row>
    <row r="65" spans="1:83" ht="14.25" x14ac:dyDescent="0.2">
      <c r="A65" s="38"/>
      <c r="B65" s="38" t="str">
        <f>EtalonRes!I16</f>
        <v>22.2.01.04</v>
      </c>
      <c r="C65" s="38" t="str">
        <f>EtalonRes!K16</f>
        <v>Изоляторы штыревые</v>
      </c>
      <c r="D65" s="39" t="str">
        <f>EtalonRes!O16</f>
        <v>ШТ</v>
      </c>
      <c r="E65" s="40">
        <f>EtalonRes!X16</f>
        <v>0</v>
      </c>
      <c r="F65" s="40">
        <f t="shared" si="0"/>
        <v>0</v>
      </c>
      <c r="G65" s="40">
        <f>ROUND(EtalonRes!AG16*Source!I28, 7)</f>
        <v>0</v>
      </c>
      <c r="H65" s="42"/>
      <c r="I65" s="41"/>
      <c r="J65" s="42"/>
      <c r="K65" s="41"/>
      <c r="L65" s="42"/>
    </row>
    <row r="66" spans="1:83" ht="14.25" x14ac:dyDescent="0.2">
      <c r="A66" s="38"/>
      <c r="B66" s="38" t="str">
        <f>EtalonRes!I17</f>
        <v>22.2.02.21</v>
      </c>
      <c r="C66" s="38" t="str">
        <f>EtalonRes!K17</f>
        <v>Штыри</v>
      </c>
      <c r="D66" s="39" t="str">
        <f>EtalonRes!O17</f>
        <v>ШТ</v>
      </c>
      <c r="E66" s="40">
        <f>EtalonRes!X17</f>
        <v>0</v>
      </c>
      <c r="F66" s="40">
        <f t="shared" si="0"/>
        <v>0</v>
      </c>
      <c r="G66" s="40">
        <f>ROUND(EtalonRes!AG17*Source!I28, 7)</f>
        <v>0</v>
      </c>
      <c r="H66" s="42"/>
      <c r="I66" s="41"/>
      <c r="J66" s="42"/>
      <c r="K66" s="41"/>
      <c r="L66" s="42"/>
    </row>
    <row r="67" spans="1:83" ht="14.25" x14ac:dyDescent="0.2">
      <c r="A67" s="38"/>
      <c r="B67" s="38" t="str">
        <f>EtalonRes!I18</f>
        <v>22.2.02.23</v>
      </c>
      <c r="C67" s="48" t="str">
        <f>EtalonRes!K18</f>
        <v>Металлические плакаты</v>
      </c>
      <c r="D67" s="49" t="str">
        <f>EtalonRes!O18</f>
        <v>ШТ</v>
      </c>
      <c r="E67" s="50">
        <f>EtalonRes!X18</f>
        <v>0.1</v>
      </c>
      <c r="F67" s="50">
        <f t="shared" si="0"/>
        <v>0</v>
      </c>
      <c r="G67" s="50">
        <f>ROUND(EtalonRes!AG18*Source!I28, 7)</f>
        <v>0</v>
      </c>
      <c r="H67" s="51"/>
      <c r="I67" s="52"/>
      <c r="J67" s="51"/>
      <c r="K67" s="52"/>
      <c r="L67" s="51"/>
    </row>
    <row r="68" spans="1:83" ht="15" x14ac:dyDescent="0.2">
      <c r="A68" s="38"/>
      <c r="B68" s="38"/>
      <c r="C68" s="55" t="s">
        <v>794</v>
      </c>
      <c r="D68" s="39"/>
      <c r="E68" s="40"/>
      <c r="F68" s="40"/>
      <c r="G68" s="40"/>
      <c r="H68" s="42"/>
      <c r="I68" s="41"/>
      <c r="J68" s="42"/>
      <c r="K68" s="41"/>
      <c r="L68" s="42">
        <f>L46+L48+L49+L54</f>
        <v>73304.94</v>
      </c>
    </row>
    <row r="69" spans="1:83" ht="14.25" x14ac:dyDescent="0.2">
      <c r="A69" s="38"/>
      <c r="B69" s="38"/>
      <c r="C69" s="38" t="s">
        <v>795</v>
      </c>
      <c r="D69" s="39"/>
      <c r="E69" s="40"/>
      <c r="F69" s="40"/>
      <c r="G69" s="40"/>
      <c r="H69" s="42"/>
      <c r="I69" s="41"/>
      <c r="J69" s="42"/>
      <c r="K69" s="41"/>
      <c r="L69" s="42">
        <f>SUM(AR43:AR72)+SUM(AS43:AS72)+SUM(AT43:AT72)+SUM(AU43:AU72)+SUM(AV43:AV72)</f>
        <v>39916.67</v>
      </c>
    </row>
    <row r="70" spans="1:83" ht="14.25" x14ac:dyDescent="0.2">
      <c r="A70" s="38"/>
      <c r="B70" s="38" t="s">
        <v>30</v>
      </c>
      <c r="C70" s="38" t="s">
        <v>796</v>
      </c>
      <c r="D70" s="39" t="s">
        <v>370</v>
      </c>
      <c r="E70" s="40">
        <f>Source!BZ28</f>
        <v>103</v>
      </c>
      <c r="F70" s="40"/>
      <c r="G70" s="40">
        <f>Source!AT28</f>
        <v>103</v>
      </c>
      <c r="H70" s="42"/>
      <c r="I70" s="41"/>
      <c r="J70" s="42"/>
      <c r="K70" s="41"/>
      <c r="L70" s="42">
        <f>SUM(AZ43:AZ72)</f>
        <v>41114.17</v>
      </c>
    </row>
    <row r="71" spans="1:83" ht="14.25" x14ac:dyDescent="0.2">
      <c r="A71" s="48"/>
      <c r="B71" s="48" t="s">
        <v>31</v>
      </c>
      <c r="C71" s="48" t="s">
        <v>797</v>
      </c>
      <c r="D71" s="49" t="s">
        <v>370</v>
      </c>
      <c r="E71" s="50">
        <f>Source!CA28</f>
        <v>60</v>
      </c>
      <c r="F71" s="50"/>
      <c r="G71" s="50">
        <f>Source!AU28</f>
        <v>60</v>
      </c>
      <c r="H71" s="51"/>
      <c r="I71" s="52"/>
      <c r="J71" s="51"/>
      <c r="K71" s="52"/>
      <c r="L71" s="51">
        <f>SUM(BA43:BA72)</f>
        <v>23950</v>
      </c>
    </row>
    <row r="72" spans="1:83" ht="15" x14ac:dyDescent="0.2">
      <c r="C72" s="80" t="s">
        <v>798</v>
      </c>
      <c r="D72" s="80"/>
      <c r="E72" s="80"/>
      <c r="F72" s="80"/>
      <c r="G72" s="80"/>
      <c r="H72" s="80"/>
      <c r="I72" s="81">
        <f>K72/E43</f>
        <v>5534.7644000000009</v>
      </c>
      <c r="J72" s="81"/>
      <c r="K72" s="81">
        <f>L46+L48+L54+L70+L71+L49</f>
        <v>138369.11000000002</v>
      </c>
      <c r="L72" s="81"/>
      <c r="AD72">
        <f>ROUND((Source!AT28/100)*((ROUND(SUMIF(SmtRes!AQ1:'SmtRes'!AQ18,"=1",SmtRes!AD1:'SmtRes'!AD18)*Source!I28, 2)+ROUND(SUMIF(SmtRes!AQ1:'SmtRes'!AQ18,"=1",SmtRes!AC1:'SmtRes'!AC18)*Source!I28, 2))), 2)</f>
        <v>37796.370000000003</v>
      </c>
      <c r="AE72">
        <f>ROUND((Source!AU28/100)*((ROUND(SUMIF(SmtRes!AQ1:'SmtRes'!AQ18,"=1",SmtRes!AD1:'SmtRes'!AD18)*Source!I28, 2)+ROUND(SUMIF(SmtRes!AQ1:'SmtRes'!AQ18,"=1",SmtRes!AC1:'SmtRes'!AC18)*Source!I28, 2))), 2)</f>
        <v>22017.3</v>
      </c>
      <c r="AN72" s="53">
        <f>L46+L48+L54+L70+L71+L49</f>
        <v>138369.11000000002</v>
      </c>
      <c r="AO72" s="53">
        <f>L48</f>
        <v>33388.270000000004</v>
      </c>
      <c r="AQ72" t="s">
        <v>799</v>
      </c>
      <c r="AR72" s="53">
        <f>L46</f>
        <v>28307.82</v>
      </c>
      <c r="AT72" s="53">
        <f>L49</f>
        <v>11608.85</v>
      </c>
      <c r="AV72" t="s">
        <v>799</v>
      </c>
      <c r="AW72" s="53">
        <f>L54</f>
        <v>0</v>
      </c>
      <c r="AZ72">
        <f>Source!X28</f>
        <v>41114.17</v>
      </c>
      <c r="BA72">
        <f>Source!Y28</f>
        <v>23950</v>
      </c>
      <c r="CD72">
        <v>1</v>
      </c>
    </row>
    <row r="73" spans="1:83" ht="42.75" x14ac:dyDescent="0.2">
      <c r="A73" s="36" t="s">
        <v>60</v>
      </c>
      <c r="B73" s="38" t="s">
        <v>800</v>
      </c>
      <c r="C73" s="38" t="str">
        <f>Source!G37</f>
        <v>Затраты на бурение котлованов, учтенные нормами: 33-04-001-01, 33-04-003-01</v>
      </c>
      <c r="D73" s="39" t="str">
        <f>Source!H37</f>
        <v>ШТ</v>
      </c>
      <c r="E73" s="40">
        <f>Source!K37</f>
        <v>-25</v>
      </c>
      <c r="F73" s="40"/>
      <c r="G73" s="40">
        <f>Source!I37</f>
        <v>-25</v>
      </c>
      <c r="H73" s="42"/>
      <c r="I73" s="41"/>
      <c r="J73" s="42"/>
      <c r="K73" s="41"/>
      <c r="L73" s="42"/>
    </row>
    <row r="74" spans="1:83" ht="15" x14ac:dyDescent="0.2">
      <c r="A74" s="37"/>
      <c r="B74" s="40">
        <v>1</v>
      </c>
      <c r="C74" s="37" t="s">
        <v>788</v>
      </c>
      <c r="D74" s="39" t="s">
        <v>614</v>
      </c>
      <c r="E74" s="46"/>
      <c r="F74" s="40"/>
      <c r="G74" s="46">
        <f>Source!U37</f>
        <v>-5.5</v>
      </c>
      <c r="H74" s="40"/>
      <c r="I74" s="40"/>
      <c r="J74" s="40"/>
      <c r="K74" s="40"/>
      <c r="L74" s="47">
        <f>SUM(L75:L75)-SUMIF(CE75:CE75, 1, L75:L75)</f>
        <v>-2422.86</v>
      </c>
    </row>
    <row r="75" spans="1:83" ht="28.5" x14ac:dyDescent="0.2">
      <c r="A75" s="38"/>
      <c r="B75" s="38" t="s">
        <v>612</v>
      </c>
      <c r="C75" s="38" t="s">
        <v>613</v>
      </c>
      <c r="D75" s="39" t="s">
        <v>614</v>
      </c>
      <c r="E75" s="40">
        <v>0.22</v>
      </c>
      <c r="F75" s="40"/>
      <c r="G75" s="40">
        <f>SmtRes!CX19</f>
        <v>-5.5</v>
      </c>
      <c r="H75" s="42"/>
      <c r="I75" s="41"/>
      <c r="J75" s="42">
        <f>SmtRes!CZ19</f>
        <v>440.52</v>
      </c>
      <c r="K75" s="41"/>
      <c r="L75" s="42">
        <f>SmtRes!DI19</f>
        <v>-2422.86</v>
      </c>
    </row>
    <row r="76" spans="1:83" ht="15" x14ac:dyDescent="0.2">
      <c r="A76" s="37"/>
      <c r="B76" s="40">
        <v>2</v>
      </c>
      <c r="C76" s="37" t="s">
        <v>789</v>
      </c>
      <c r="D76" s="39"/>
      <c r="E76" s="46"/>
      <c r="F76" s="40"/>
      <c r="G76" s="46"/>
      <c r="H76" s="40"/>
      <c r="I76" s="40"/>
      <c r="J76" s="40"/>
      <c r="K76" s="40"/>
      <c r="L76" s="47">
        <f>SUM(L77:L79)-SUMIF(CE77:CE79, 1, L77:L79)</f>
        <v>-10417.970000000001</v>
      </c>
    </row>
    <row r="77" spans="1:83" ht="15" x14ac:dyDescent="0.2">
      <c r="A77" s="37"/>
      <c r="B77" s="40"/>
      <c r="C77" s="37" t="s">
        <v>792</v>
      </c>
      <c r="D77" s="39" t="s">
        <v>614</v>
      </c>
      <c r="E77" s="46"/>
      <c r="F77" s="40"/>
      <c r="G77" s="46">
        <f>Source!V37</f>
        <v>-5.75</v>
      </c>
      <c r="H77" s="40"/>
      <c r="I77" s="40"/>
      <c r="J77" s="40"/>
      <c r="K77" s="40"/>
      <c r="L77" s="47">
        <f>SUMIF(CE78:CE79, 1, L78:L79)</f>
        <v>-3158.59</v>
      </c>
      <c r="CE77">
        <v>1</v>
      </c>
    </row>
    <row r="78" spans="1:83" ht="42.75" x14ac:dyDescent="0.2">
      <c r="A78" s="38"/>
      <c r="B78" s="38" t="s">
        <v>617</v>
      </c>
      <c r="C78" s="38" t="s">
        <v>619</v>
      </c>
      <c r="D78" s="39" t="s">
        <v>398</v>
      </c>
      <c r="E78" s="40">
        <v>0.23</v>
      </c>
      <c r="F78" s="40"/>
      <c r="G78" s="40">
        <f>SmtRes!CX21</f>
        <v>-5.75</v>
      </c>
      <c r="H78" s="42"/>
      <c r="I78" s="41"/>
      <c r="J78" s="42">
        <f>SmtRes!CZ21</f>
        <v>1811.82</v>
      </c>
      <c r="K78" s="41"/>
      <c r="L78" s="42">
        <f>SmtRes!DG21</f>
        <v>-10417.969999999999</v>
      </c>
    </row>
    <row r="79" spans="1:83" ht="28.5" x14ac:dyDescent="0.2">
      <c r="A79" s="38"/>
      <c r="B79" s="38" t="s">
        <v>620</v>
      </c>
      <c r="C79" s="48" t="s">
        <v>790</v>
      </c>
      <c r="D79" s="49" t="s">
        <v>614</v>
      </c>
      <c r="E79" s="50">
        <f>SmtRes!DO21*SmtRes!AT21</f>
        <v>0.23</v>
      </c>
      <c r="F79" s="50"/>
      <c r="G79" s="50">
        <f>SmtRes!DO21*SmtRes!CX21</f>
        <v>-5.75</v>
      </c>
      <c r="H79" s="51"/>
      <c r="I79" s="52"/>
      <c r="J79" s="51">
        <f>ROUND(SmtRes!AG21/SmtRes!DO21, 2)</f>
        <v>549.32000000000005</v>
      </c>
      <c r="K79" s="52"/>
      <c r="L79" s="51">
        <f>SmtRes!DH21</f>
        <v>-3158.59</v>
      </c>
      <c r="CE79">
        <v>1</v>
      </c>
    </row>
    <row r="80" spans="1:83" ht="15" x14ac:dyDescent="0.2">
      <c r="A80" s="38"/>
      <c r="B80" s="38"/>
      <c r="C80" s="55" t="s">
        <v>794</v>
      </c>
      <c r="D80" s="39"/>
      <c r="E80" s="40"/>
      <c r="F80" s="40"/>
      <c r="G80" s="40"/>
      <c r="H80" s="42"/>
      <c r="I80" s="41"/>
      <c r="J80" s="42"/>
      <c r="K80" s="41"/>
      <c r="L80" s="42">
        <f>L74+L76+L77</f>
        <v>-15999.420000000002</v>
      </c>
    </row>
    <row r="81" spans="1:83" ht="14.25" x14ac:dyDescent="0.2">
      <c r="A81" s="38"/>
      <c r="B81" s="38"/>
      <c r="C81" s="38" t="s">
        <v>795</v>
      </c>
      <c r="D81" s="39"/>
      <c r="E81" s="40"/>
      <c r="F81" s="40"/>
      <c r="G81" s="40"/>
      <c r="H81" s="42"/>
      <c r="I81" s="41"/>
      <c r="J81" s="42"/>
      <c r="K81" s="41"/>
      <c r="L81" s="42">
        <f>SUM(AR73:AR84)+SUM(AS73:AS84)+SUM(AT73:AT84)+SUM(AU73:AU84)+SUM(AV73:AV84)</f>
        <v>-5581.4500000000007</v>
      </c>
    </row>
    <row r="82" spans="1:83" ht="14.25" x14ac:dyDescent="0.2">
      <c r="A82" s="38"/>
      <c r="B82" s="38" t="s">
        <v>30</v>
      </c>
      <c r="C82" s="38" t="s">
        <v>796</v>
      </c>
      <c r="D82" s="39" t="s">
        <v>370</v>
      </c>
      <c r="E82" s="40">
        <f>Source!BZ37</f>
        <v>103</v>
      </c>
      <c r="F82" s="40"/>
      <c r="G82" s="40">
        <f>Source!AT37</f>
        <v>103</v>
      </c>
      <c r="H82" s="42"/>
      <c r="I82" s="41"/>
      <c r="J82" s="42"/>
      <c r="K82" s="41"/>
      <c r="L82" s="42">
        <f>SUM(AZ73:AZ84)</f>
        <v>-5748.89</v>
      </c>
    </row>
    <row r="83" spans="1:83" ht="14.25" x14ac:dyDescent="0.2">
      <c r="A83" s="48"/>
      <c r="B83" s="48" t="s">
        <v>31</v>
      </c>
      <c r="C83" s="48" t="s">
        <v>797</v>
      </c>
      <c r="D83" s="49" t="s">
        <v>370</v>
      </c>
      <c r="E83" s="50">
        <f>Source!CA37</f>
        <v>60</v>
      </c>
      <c r="F83" s="50"/>
      <c r="G83" s="50">
        <f>Source!AU37</f>
        <v>60</v>
      </c>
      <c r="H83" s="51"/>
      <c r="I83" s="52"/>
      <c r="J83" s="51"/>
      <c r="K83" s="52"/>
      <c r="L83" s="51">
        <f>SUM(BA73:BA84)</f>
        <v>-3348.87</v>
      </c>
    </row>
    <row r="84" spans="1:83" ht="15" x14ac:dyDescent="0.2">
      <c r="C84" s="80" t="s">
        <v>798</v>
      </c>
      <c r="D84" s="80"/>
      <c r="E84" s="80"/>
      <c r="F84" s="80"/>
      <c r="G84" s="80"/>
      <c r="H84" s="80"/>
      <c r="I84" s="81">
        <f>K84/E73</f>
        <v>1003.8872</v>
      </c>
      <c r="J84" s="81"/>
      <c r="K84" s="81">
        <f>L74+L76+L82+L83+L77</f>
        <v>-25097.18</v>
      </c>
      <c r="L84" s="81"/>
      <c r="AD84">
        <f>ROUND((Source!AT37/100)*((ROUND(SUMIF(SmtRes!AQ19:'SmtRes'!AQ21,"=1",SmtRes!AD19:'SmtRes'!AD21)*Source!I37, 2)+ROUND(SUMIF(SmtRes!AQ19:'SmtRes'!AQ21,"=1",SmtRes!AC19:'SmtRes'!AC21)*Source!I37, 2))), 2)</f>
        <v>-25488.38</v>
      </c>
      <c r="AE84">
        <f>ROUND((Source!AU37/100)*((ROUND(SUMIF(SmtRes!AQ19:'SmtRes'!AQ21,"=1",SmtRes!AD19:'SmtRes'!AD21)*Source!I37, 2)+ROUND(SUMIF(SmtRes!AQ19:'SmtRes'!AQ21,"=1",SmtRes!AC19:'SmtRes'!AC21)*Source!I37, 2))), 2)</f>
        <v>-14847.6</v>
      </c>
      <c r="AN84" s="53">
        <f>L74+L76+L82+L83+L77</f>
        <v>-25097.18</v>
      </c>
      <c r="AO84" s="53">
        <f>L76</f>
        <v>-10417.970000000001</v>
      </c>
      <c r="AQ84" t="s">
        <v>799</v>
      </c>
      <c r="AR84" s="53">
        <f>L74</f>
        <v>-2422.86</v>
      </c>
      <c r="AT84" s="53">
        <f>L77</f>
        <v>-3158.59</v>
      </c>
      <c r="AV84" t="s">
        <v>799</v>
      </c>
      <c r="AW84">
        <f>0</f>
        <v>0</v>
      </c>
      <c r="AZ84">
        <f>Source!X37</f>
        <v>-5748.89</v>
      </c>
      <c r="BA84">
        <f>Source!Y37</f>
        <v>-3348.87</v>
      </c>
      <c r="CD84">
        <v>1</v>
      </c>
    </row>
    <row r="85" spans="1:83" ht="93.75" x14ac:dyDescent="0.2">
      <c r="A85" s="36" t="s">
        <v>64</v>
      </c>
      <c r="B85" s="38" t="s">
        <v>800</v>
      </c>
      <c r="C85" s="38" t="s">
        <v>801</v>
      </c>
      <c r="D85" s="39" t="str">
        <f>Source!H38</f>
        <v>ШТ</v>
      </c>
      <c r="E85" s="40">
        <f>Source!K38</f>
        <v>25</v>
      </c>
      <c r="F85" s="40"/>
      <c r="G85" s="40">
        <f>Source!I38</f>
        <v>25</v>
      </c>
      <c r="H85" s="42"/>
      <c r="I85" s="41"/>
      <c r="J85" s="42"/>
      <c r="K85" s="41"/>
      <c r="L85" s="42"/>
    </row>
    <row r="86" spans="1:83" ht="63.75" x14ac:dyDescent="0.2">
      <c r="B86" s="45" t="str">
        <f>Source!EO38</f>
        <v>Поправка: Прил.33.4, п.3. 6.</v>
      </c>
      <c r="C86" s="45" t="str">
        <f>Source!CN38</f>
        <v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</v>
      </c>
    </row>
    <row r="87" spans="1:83" ht="15" x14ac:dyDescent="0.2">
      <c r="A87" s="37"/>
      <c r="B87" s="40">
        <v>1</v>
      </c>
      <c r="C87" s="37" t="s">
        <v>788</v>
      </c>
      <c r="D87" s="39" t="s">
        <v>614</v>
      </c>
      <c r="E87" s="46"/>
      <c r="F87" s="40"/>
      <c r="G87" s="46">
        <f>Source!U38</f>
        <v>6.875</v>
      </c>
      <c r="H87" s="40"/>
      <c r="I87" s="40"/>
      <c r="J87" s="40"/>
      <c r="K87" s="40"/>
      <c r="L87" s="47">
        <f>SUM(L88:L88)-SUMIF(CE88:CE88, 1, L88:L88)</f>
        <v>3028.58</v>
      </c>
    </row>
    <row r="88" spans="1:83" ht="28.5" x14ac:dyDescent="0.2">
      <c r="A88" s="38"/>
      <c r="B88" s="38" t="s">
        <v>612</v>
      </c>
      <c r="C88" s="38" t="s">
        <v>613</v>
      </c>
      <c r="D88" s="39" t="s">
        <v>614</v>
      </c>
      <c r="E88" s="40">
        <v>0.22</v>
      </c>
      <c r="F88" s="40">
        <f>ROUND(1.25,7)</f>
        <v>1.25</v>
      </c>
      <c r="G88" s="40">
        <f>SmtRes!CX22</f>
        <v>6.875</v>
      </c>
      <c r="H88" s="42"/>
      <c r="I88" s="41"/>
      <c r="J88" s="42">
        <f>SmtRes!CZ22</f>
        <v>440.52</v>
      </c>
      <c r="K88" s="41"/>
      <c r="L88" s="42">
        <f>SmtRes!DI22</f>
        <v>3028.58</v>
      </c>
    </row>
    <row r="89" spans="1:83" ht="15" x14ac:dyDescent="0.2">
      <c r="A89" s="37"/>
      <c r="B89" s="40">
        <v>2</v>
      </c>
      <c r="C89" s="37" t="s">
        <v>789</v>
      </c>
      <c r="D89" s="39"/>
      <c r="E89" s="46"/>
      <c r="F89" s="40"/>
      <c r="G89" s="46"/>
      <c r="H89" s="40"/>
      <c r="I89" s="40"/>
      <c r="J89" s="40"/>
      <c r="K89" s="40"/>
      <c r="L89" s="47">
        <f>SUM(L90:L92)-SUMIF(CE90:CE92, 1, L90:L92)</f>
        <v>13022.459999999995</v>
      </c>
    </row>
    <row r="90" spans="1:83" ht="15" x14ac:dyDescent="0.2">
      <c r="A90" s="37"/>
      <c r="B90" s="40"/>
      <c r="C90" s="37" t="s">
        <v>792</v>
      </c>
      <c r="D90" s="39" t="s">
        <v>614</v>
      </c>
      <c r="E90" s="46"/>
      <c r="F90" s="40"/>
      <c r="G90" s="46">
        <f>Source!V38</f>
        <v>7.1875</v>
      </c>
      <c r="H90" s="40"/>
      <c r="I90" s="40"/>
      <c r="J90" s="40"/>
      <c r="K90" s="40"/>
      <c r="L90" s="47">
        <f>SUMIF(CE91:CE92, 1, L91:L92)</f>
        <v>3948.24</v>
      </c>
      <c r="CE90">
        <v>1</v>
      </c>
    </row>
    <row r="91" spans="1:83" ht="42.75" x14ac:dyDescent="0.2">
      <c r="A91" s="38"/>
      <c r="B91" s="38" t="s">
        <v>617</v>
      </c>
      <c r="C91" s="38" t="s">
        <v>619</v>
      </c>
      <c r="D91" s="39" t="s">
        <v>398</v>
      </c>
      <c r="E91" s="40">
        <v>0.23</v>
      </c>
      <c r="F91" s="40">
        <f>ROUND(1.25,7)</f>
        <v>1.25</v>
      </c>
      <c r="G91" s="40">
        <f>SmtRes!CX24</f>
        <v>7.1875</v>
      </c>
      <c r="H91" s="42"/>
      <c r="I91" s="41"/>
      <c r="J91" s="42">
        <f>SmtRes!CZ24</f>
        <v>1811.82</v>
      </c>
      <c r="K91" s="41"/>
      <c r="L91" s="42">
        <f>SmtRes!DG24</f>
        <v>13022.46</v>
      </c>
    </row>
    <row r="92" spans="1:83" ht="28.5" x14ac:dyDescent="0.2">
      <c r="A92" s="38"/>
      <c r="B92" s="38" t="s">
        <v>620</v>
      </c>
      <c r="C92" s="48" t="s">
        <v>790</v>
      </c>
      <c r="D92" s="49" t="s">
        <v>614</v>
      </c>
      <c r="E92" s="50">
        <f>SmtRes!DO24*SmtRes!AT24</f>
        <v>0.23</v>
      </c>
      <c r="F92" s="50">
        <f>ROUND(1.25,7)</f>
        <v>1.25</v>
      </c>
      <c r="G92" s="50">
        <f>SmtRes!DO24*SmtRes!CX24</f>
        <v>7.1875</v>
      </c>
      <c r="H92" s="51"/>
      <c r="I92" s="52"/>
      <c r="J92" s="51">
        <f>ROUND(SmtRes!AG24/SmtRes!DO24, 2)</f>
        <v>549.32000000000005</v>
      </c>
      <c r="K92" s="52"/>
      <c r="L92" s="51">
        <f>SmtRes!DH24</f>
        <v>3948.24</v>
      </c>
      <c r="CE92">
        <v>1</v>
      </c>
    </row>
    <row r="93" spans="1:83" ht="15" x14ac:dyDescent="0.2">
      <c r="A93" s="38"/>
      <c r="B93" s="38"/>
      <c r="C93" s="55" t="s">
        <v>794</v>
      </c>
      <c r="D93" s="39"/>
      <c r="E93" s="40"/>
      <c r="F93" s="40"/>
      <c r="G93" s="40"/>
      <c r="H93" s="42"/>
      <c r="I93" s="41"/>
      <c r="J93" s="42"/>
      <c r="K93" s="41"/>
      <c r="L93" s="42">
        <f>L87+L89+L90</f>
        <v>19999.279999999995</v>
      </c>
    </row>
    <row r="94" spans="1:83" ht="14.25" x14ac:dyDescent="0.2">
      <c r="A94" s="38"/>
      <c r="B94" s="38"/>
      <c r="C94" s="38" t="s">
        <v>795</v>
      </c>
      <c r="D94" s="39"/>
      <c r="E94" s="40"/>
      <c r="F94" s="40"/>
      <c r="G94" s="40"/>
      <c r="H94" s="42"/>
      <c r="I94" s="41"/>
      <c r="J94" s="42"/>
      <c r="K94" s="41"/>
      <c r="L94" s="42">
        <f>SUM(AR85:AR97)+SUM(AS85:AS97)+SUM(AT85:AT97)+SUM(AU85:AU97)+SUM(AV85:AV97)</f>
        <v>6976.82</v>
      </c>
    </row>
    <row r="95" spans="1:83" ht="14.25" x14ac:dyDescent="0.2">
      <c r="A95" s="38"/>
      <c r="B95" s="38" t="s">
        <v>30</v>
      </c>
      <c r="C95" s="38" t="s">
        <v>796</v>
      </c>
      <c r="D95" s="39" t="s">
        <v>370</v>
      </c>
      <c r="E95" s="40">
        <f>Source!BZ38</f>
        <v>103</v>
      </c>
      <c r="F95" s="40"/>
      <c r="G95" s="40">
        <f>Source!AT38</f>
        <v>103</v>
      </c>
      <c r="H95" s="42"/>
      <c r="I95" s="41"/>
      <c r="J95" s="42"/>
      <c r="K95" s="41"/>
      <c r="L95" s="42">
        <f>SUM(AZ85:AZ97)</f>
        <v>7186.12</v>
      </c>
    </row>
    <row r="96" spans="1:83" ht="14.25" x14ac:dyDescent="0.2">
      <c r="A96" s="48"/>
      <c r="B96" s="48" t="s">
        <v>31</v>
      </c>
      <c r="C96" s="48" t="s">
        <v>797</v>
      </c>
      <c r="D96" s="49" t="s">
        <v>370</v>
      </c>
      <c r="E96" s="50">
        <f>Source!CA38</f>
        <v>60</v>
      </c>
      <c r="F96" s="50"/>
      <c r="G96" s="50">
        <f>Source!AU38</f>
        <v>60</v>
      </c>
      <c r="H96" s="51"/>
      <c r="I96" s="52"/>
      <c r="J96" s="51"/>
      <c r="K96" s="52"/>
      <c r="L96" s="51">
        <f>SUM(BA85:BA97)</f>
        <v>4186.09</v>
      </c>
    </row>
    <row r="97" spans="1:83" ht="15" x14ac:dyDescent="0.2">
      <c r="C97" s="80" t="s">
        <v>798</v>
      </c>
      <c r="D97" s="80"/>
      <c r="E97" s="80"/>
      <c r="F97" s="80"/>
      <c r="G97" s="80"/>
      <c r="H97" s="80"/>
      <c r="I97" s="81">
        <f>K97/E85</f>
        <v>1254.8596</v>
      </c>
      <c r="J97" s="81"/>
      <c r="K97" s="81">
        <f>L87+L89+L95+L96+L90</f>
        <v>31371.489999999998</v>
      </c>
      <c r="L97" s="81"/>
      <c r="AD97">
        <f>ROUND((Source!AT38/100)*((ROUND(SUMIF(SmtRes!AQ22:'SmtRes'!AQ24,"=1",SmtRes!AD22:'SmtRes'!AD24)*Source!I38, 2)+ROUND(SUMIF(SmtRes!AQ22:'SmtRes'!AQ24,"=1",SmtRes!AC22:'SmtRes'!AC24)*Source!I38, 2))), 2)</f>
        <v>25488.38</v>
      </c>
      <c r="AE97">
        <f>ROUND((Source!AU38/100)*((ROUND(SUMIF(SmtRes!AQ22:'SmtRes'!AQ24,"=1",SmtRes!AD22:'SmtRes'!AD24)*Source!I38, 2)+ROUND(SUMIF(SmtRes!AQ22:'SmtRes'!AQ24,"=1",SmtRes!AC22:'SmtRes'!AC24)*Source!I38, 2))), 2)</f>
        <v>14847.6</v>
      </c>
      <c r="AN97" s="53">
        <f>L87+L89+L95+L96+L90</f>
        <v>31371.489999999998</v>
      </c>
      <c r="AO97" s="53">
        <f>L89</f>
        <v>13022.459999999995</v>
      </c>
      <c r="AQ97" t="s">
        <v>799</v>
      </c>
      <c r="AR97" s="53">
        <f>L87</f>
        <v>3028.58</v>
      </c>
      <c r="AT97" s="53">
        <f>L90</f>
        <v>3948.24</v>
      </c>
      <c r="AV97" t="s">
        <v>799</v>
      </c>
      <c r="AW97">
        <f>0</f>
        <v>0</v>
      </c>
      <c r="AZ97">
        <f>Source!X38</f>
        <v>7186.12</v>
      </c>
      <c r="BA97">
        <f>Source!Y38</f>
        <v>4186.09</v>
      </c>
      <c r="CD97">
        <v>1</v>
      </c>
    </row>
    <row r="98" spans="1:83" ht="95.25" x14ac:dyDescent="0.2">
      <c r="A98" s="36" t="s">
        <v>68</v>
      </c>
      <c r="B98" s="38" t="s">
        <v>802</v>
      </c>
      <c r="C98" s="38" t="s">
        <v>803</v>
      </c>
      <c r="D98" s="39" t="str">
        <f>Source!H39</f>
        <v>ШТ</v>
      </c>
      <c r="E98" s="40">
        <f>Source!K39</f>
        <v>4</v>
      </c>
      <c r="F98" s="40"/>
      <c r="G98" s="40">
        <f>Source!I39</f>
        <v>4</v>
      </c>
      <c r="H98" s="42"/>
      <c r="I98" s="41"/>
      <c r="J98" s="42"/>
      <c r="K98" s="41"/>
      <c r="L98" s="42"/>
    </row>
    <row r="99" spans="1:83" ht="14.25" x14ac:dyDescent="0.2">
      <c r="C99" s="44" t="str">
        <f>Source!CB39</f>
        <v>(прим-но без траверс)</v>
      </c>
    </row>
    <row r="100" spans="1:83" ht="51" x14ac:dyDescent="0.2">
      <c r="B100" s="45" t="str">
        <f>Source!EO39</f>
        <v>Поправка: Прил.33.4, п.3. 4.2</v>
      </c>
      <c r="C100" s="45" t="str">
        <f>Source!CN39</f>
        <v>Поправка: Прил.33.4, п.3. 4.2  Наименование: При установке железобетонных опор с крюками-скобами или крюками-кронштейнами</v>
      </c>
    </row>
    <row r="101" spans="1:83" ht="15" x14ac:dyDescent="0.2">
      <c r="A101" s="37"/>
      <c r="B101" s="40">
        <v>1</v>
      </c>
      <c r="C101" s="37" t="s">
        <v>788</v>
      </c>
      <c r="D101" s="39" t="s">
        <v>614</v>
      </c>
      <c r="E101" s="46"/>
      <c r="F101" s="40"/>
      <c r="G101" s="46">
        <f>Source!U39</f>
        <v>22.006399999999999</v>
      </c>
      <c r="H101" s="40"/>
      <c r="I101" s="40"/>
      <c r="J101" s="40"/>
      <c r="K101" s="40"/>
      <c r="L101" s="47">
        <f>SUM(L102:L102)-SUMIF(CE102:CE102, 1, L102:L102)</f>
        <v>9694.26</v>
      </c>
    </row>
    <row r="102" spans="1:83" ht="28.5" x14ac:dyDescent="0.2">
      <c r="A102" s="38"/>
      <c r="B102" s="38" t="s">
        <v>612</v>
      </c>
      <c r="C102" s="38" t="s">
        <v>613</v>
      </c>
      <c r="D102" s="39" t="s">
        <v>614</v>
      </c>
      <c r="E102" s="40">
        <v>5.98</v>
      </c>
      <c r="F102" s="40">
        <f>ROUND(0.92,7)</f>
        <v>0.92</v>
      </c>
      <c r="G102" s="40">
        <f>SmtRes!CX25</f>
        <v>22.006399999999999</v>
      </c>
      <c r="H102" s="42"/>
      <c r="I102" s="41"/>
      <c r="J102" s="42">
        <f>SmtRes!CZ25</f>
        <v>440.52</v>
      </c>
      <c r="K102" s="41"/>
      <c r="L102" s="42">
        <f>SmtRes!DI25</f>
        <v>9694.26</v>
      </c>
    </row>
    <row r="103" spans="1:83" ht="15" x14ac:dyDescent="0.2">
      <c r="A103" s="37"/>
      <c r="B103" s="40">
        <v>2</v>
      </c>
      <c r="C103" s="37" t="s">
        <v>789</v>
      </c>
      <c r="D103" s="39"/>
      <c r="E103" s="46"/>
      <c r="F103" s="40"/>
      <c r="G103" s="46"/>
      <c r="H103" s="40"/>
      <c r="I103" s="40"/>
      <c r="J103" s="40"/>
      <c r="K103" s="40"/>
      <c r="L103" s="47">
        <f>SUM(L104:L108)-SUMIF(CE104:CE108, 1, L104:L108)</f>
        <v>12467.170000000002</v>
      </c>
    </row>
    <row r="104" spans="1:83" ht="15" x14ac:dyDescent="0.2">
      <c r="A104" s="37"/>
      <c r="B104" s="40"/>
      <c r="C104" s="37" t="s">
        <v>792</v>
      </c>
      <c r="D104" s="39" t="s">
        <v>614</v>
      </c>
      <c r="E104" s="46"/>
      <c r="F104" s="40"/>
      <c r="G104" s="46">
        <f>Source!V39</f>
        <v>8</v>
      </c>
      <c r="H104" s="40"/>
      <c r="I104" s="40"/>
      <c r="J104" s="40"/>
      <c r="K104" s="40"/>
      <c r="L104" s="47">
        <f>SUMIF(CE105:CE108, 1, L105:L108)</f>
        <v>4280.42</v>
      </c>
      <c r="CE104">
        <v>1</v>
      </c>
    </row>
    <row r="105" spans="1:83" ht="42.75" x14ac:dyDescent="0.2">
      <c r="A105" s="38"/>
      <c r="B105" s="38" t="s">
        <v>617</v>
      </c>
      <c r="C105" s="38" t="s">
        <v>619</v>
      </c>
      <c r="D105" s="39" t="s">
        <v>398</v>
      </c>
      <c r="E105" s="40">
        <v>1.6</v>
      </c>
      <c r="F105" s="40"/>
      <c r="G105" s="40">
        <f>SmtRes!CX27</f>
        <v>6.4</v>
      </c>
      <c r="H105" s="42"/>
      <c r="I105" s="41"/>
      <c r="J105" s="42">
        <f>SmtRes!CZ27</f>
        <v>1811.82</v>
      </c>
      <c r="K105" s="41"/>
      <c r="L105" s="42">
        <f>SmtRes!DG27</f>
        <v>11595.65</v>
      </c>
    </row>
    <row r="106" spans="1:83" ht="28.5" x14ac:dyDescent="0.2">
      <c r="A106" s="38"/>
      <c r="B106" s="38" t="s">
        <v>620</v>
      </c>
      <c r="C106" s="38" t="s">
        <v>790</v>
      </c>
      <c r="D106" s="39" t="s">
        <v>614</v>
      </c>
      <c r="E106" s="40">
        <f>SmtRes!DO27*SmtRes!AT27</f>
        <v>1.6</v>
      </c>
      <c r="F106" s="40"/>
      <c r="G106" s="40">
        <f>SmtRes!DO27*SmtRes!CX27</f>
        <v>6.4</v>
      </c>
      <c r="H106" s="42"/>
      <c r="I106" s="41"/>
      <c r="J106" s="42">
        <f>ROUND(SmtRes!AG27/SmtRes!DO27, 2)</f>
        <v>549.32000000000005</v>
      </c>
      <c r="K106" s="41"/>
      <c r="L106" s="42">
        <f>SmtRes!DH27</f>
        <v>3515.65</v>
      </c>
      <c r="CE106">
        <v>1</v>
      </c>
    </row>
    <row r="107" spans="1:83" ht="28.5" x14ac:dyDescent="0.2">
      <c r="A107" s="38"/>
      <c r="B107" s="38" t="s">
        <v>621</v>
      </c>
      <c r="C107" s="38" t="s">
        <v>623</v>
      </c>
      <c r="D107" s="39" t="s">
        <v>398</v>
      </c>
      <c r="E107" s="40">
        <v>0.4</v>
      </c>
      <c r="F107" s="40"/>
      <c r="G107" s="40">
        <f>SmtRes!CX28</f>
        <v>1.6</v>
      </c>
      <c r="H107" s="42"/>
      <c r="I107" s="41"/>
      <c r="J107" s="42">
        <f>SmtRes!CZ28</f>
        <v>544.70000000000005</v>
      </c>
      <c r="K107" s="41"/>
      <c r="L107" s="42">
        <f>SmtRes!DG28</f>
        <v>871.52</v>
      </c>
    </row>
    <row r="108" spans="1:83" ht="28.5" x14ac:dyDescent="0.2">
      <c r="A108" s="38"/>
      <c r="B108" s="38" t="s">
        <v>624</v>
      </c>
      <c r="C108" s="38" t="s">
        <v>791</v>
      </c>
      <c r="D108" s="39" t="s">
        <v>614</v>
      </c>
      <c r="E108" s="40">
        <f>SmtRes!DO28*SmtRes!AT28</f>
        <v>0.4</v>
      </c>
      <c r="F108" s="40"/>
      <c r="G108" s="40">
        <f>SmtRes!DO28*SmtRes!CX28</f>
        <v>1.6</v>
      </c>
      <c r="H108" s="42"/>
      <c r="I108" s="41"/>
      <c r="J108" s="42">
        <f>ROUND(SmtRes!AG28/SmtRes!DO28, 2)</f>
        <v>477.98</v>
      </c>
      <c r="K108" s="41"/>
      <c r="L108" s="42">
        <f>SmtRes!DH28</f>
        <v>764.77</v>
      </c>
      <c r="CE108">
        <v>1</v>
      </c>
    </row>
    <row r="109" spans="1:83" ht="15" x14ac:dyDescent="0.2">
      <c r="A109" s="37"/>
      <c r="B109" s="40">
        <v>4</v>
      </c>
      <c r="C109" s="37" t="s">
        <v>793</v>
      </c>
      <c r="D109" s="39"/>
      <c r="E109" s="46"/>
      <c r="F109" s="40"/>
      <c r="G109" s="46"/>
      <c r="H109" s="40"/>
      <c r="I109" s="40"/>
      <c r="J109" s="40"/>
      <c r="K109" s="40"/>
      <c r="L109" s="47">
        <f>SUM(L110:L115)-SUMIF(CE110:CE115, 1, L110:L115)</f>
        <v>0</v>
      </c>
    </row>
    <row r="110" spans="1:83" ht="14.25" x14ac:dyDescent="0.2">
      <c r="A110" s="38"/>
      <c r="B110" s="38" t="s">
        <v>625</v>
      </c>
      <c r="C110" s="38" t="s">
        <v>627</v>
      </c>
      <c r="D110" s="39" t="s">
        <v>35</v>
      </c>
      <c r="E110" s="40">
        <v>0.1</v>
      </c>
      <c r="F110" s="40">
        <f t="shared" ref="F110:F124" si="2">ROUND(0,7)</f>
        <v>0</v>
      </c>
      <c r="G110" s="40">
        <f>SmtRes!CX29</f>
        <v>0</v>
      </c>
      <c r="H110" s="42">
        <f>SmtRes!CZ29</f>
        <v>238.29</v>
      </c>
      <c r="I110" s="41">
        <f>SmtRes!AI29</f>
        <v>2.0699999999999998</v>
      </c>
      <c r="J110" s="42">
        <f t="shared" ref="J110:J115" si="3">ROUND(H110*I110, 2)</f>
        <v>493.26</v>
      </c>
      <c r="K110" s="41"/>
      <c r="L110" s="42">
        <f>SmtRes!DF29</f>
        <v>0</v>
      </c>
    </row>
    <row r="111" spans="1:83" ht="14.25" x14ac:dyDescent="0.2">
      <c r="A111" s="38"/>
      <c r="B111" s="38" t="s">
        <v>628</v>
      </c>
      <c r="C111" s="38" t="s">
        <v>630</v>
      </c>
      <c r="D111" s="39" t="s">
        <v>35</v>
      </c>
      <c r="E111" s="40">
        <v>0.03</v>
      </c>
      <c r="F111" s="40">
        <f t="shared" si="2"/>
        <v>0</v>
      </c>
      <c r="G111" s="40">
        <f>SmtRes!CX30</f>
        <v>0</v>
      </c>
      <c r="H111" s="42">
        <f>SmtRes!CZ30</f>
        <v>80.02</v>
      </c>
      <c r="I111" s="41">
        <f>SmtRes!AI30</f>
        <v>2.0699999999999998</v>
      </c>
      <c r="J111" s="42">
        <f t="shared" si="3"/>
        <v>165.64</v>
      </c>
      <c r="K111" s="41"/>
      <c r="L111" s="42">
        <f>SmtRes!DF30</f>
        <v>0</v>
      </c>
    </row>
    <row r="112" spans="1:83" ht="14.25" x14ac:dyDescent="0.2">
      <c r="A112" s="38"/>
      <c r="B112" s="38" t="s">
        <v>631</v>
      </c>
      <c r="C112" s="38" t="s">
        <v>633</v>
      </c>
      <c r="D112" s="39" t="s">
        <v>35</v>
      </c>
      <c r="E112" s="40">
        <v>0.02</v>
      </c>
      <c r="F112" s="40">
        <f t="shared" si="2"/>
        <v>0</v>
      </c>
      <c r="G112" s="40">
        <f>SmtRes!CX32</f>
        <v>0</v>
      </c>
      <c r="H112" s="42">
        <f>SmtRes!CZ32</f>
        <v>56.11</v>
      </c>
      <c r="I112" s="41">
        <f>SmtRes!AI32</f>
        <v>1.58</v>
      </c>
      <c r="J112" s="42">
        <f t="shared" si="3"/>
        <v>88.65</v>
      </c>
      <c r="K112" s="41"/>
      <c r="L112" s="42">
        <f>SmtRes!DF32</f>
        <v>0</v>
      </c>
    </row>
    <row r="113" spans="1:12" ht="14.25" x14ac:dyDescent="0.2">
      <c r="A113" s="38"/>
      <c r="B113" s="38" t="s">
        <v>634</v>
      </c>
      <c r="C113" s="38" t="s">
        <v>636</v>
      </c>
      <c r="D113" s="39" t="s">
        <v>44</v>
      </c>
      <c r="E113" s="40">
        <v>4.0000000000000002E-4</v>
      </c>
      <c r="F113" s="40">
        <f t="shared" si="2"/>
        <v>0</v>
      </c>
      <c r="G113" s="40">
        <f>SmtRes!CX37</f>
        <v>0</v>
      </c>
      <c r="H113" s="42">
        <f>SmtRes!CZ37</f>
        <v>61265.39</v>
      </c>
      <c r="I113" s="41">
        <f>SmtRes!AI37</f>
        <v>1.3</v>
      </c>
      <c r="J113" s="42">
        <f t="shared" si="3"/>
        <v>79645.009999999995</v>
      </c>
      <c r="K113" s="41"/>
      <c r="L113" s="42">
        <f>SmtRes!DF37</f>
        <v>0</v>
      </c>
    </row>
    <row r="114" spans="1:12" ht="14.25" x14ac:dyDescent="0.2">
      <c r="A114" s="38"/>
      <c r="B114" s="38" t="s">
        <v>637</v>
      </c>
      <c r="C114" s="38" t="s">
        <v>639</v>
      </c>
      <c r="D114" s="39" t="s">
        <v>44</v>
      </c>
      <c r="E114" s="40">
        <v>1E-4</v>
      </c>
      <c r="F114" s="40">
        <f t="shared" si="2"/>
        <v>0</v>
      </c>
      <c r="G114" s="40">
        <f>SmtRes!CX38</f>
        <v>0</v>
      </c>
      <c r="H114" s="42">
        <f>SmtRes!CZ38</f>
        <v>80020.98</v>
      </c>
      <c r="I114" s="41">
        <f>SmtRes!AI38</f>
        <v>1.02</v>
      </c>
      <c r="J114" s="42">
        <f t="shared" si="3"/>
        <v>81621.399999999994</v>
      </c>
      <c r="K114" s="41"/>
      <c r="L114" s="42">
        <f>SmtRes!DF38</f>
        <v>0</v>
      </c>
    </row>
    <row r="115" spans="1:12" ht="14.25" x14ac:dyDescent="0.2">
      <c r="A115" s="38"/>
      <c r="B115" s="38" t="s">
        <v>640</v>
      </c>
      <c r="C115" s="38" t="s">
        <v>642</v>
      </c>
      <c r="D115" s="39" t="s">
        <v>374</v>
      </c>
      <c r="E115" s="40">
        <v>0.06</v>
      </c>
      <c r="F115" s="40">
        <f t="shared" si="2"/>
        <v>0</v>
      </c>
      <c r="G115" s="40">
        <f>SmtRes!CX39</f>
        <v>0</v>
      </c>
      <c r="H115" s="42">
        <f>SmtRes!CZ39</f>
        <v>1031.73</v>
      </c>
      <c r="I115" s="41">
        <f>SmtRes!AI39</f>
        <v>1.27</v>
      </c>
      <c r="J115" s="42">
        <f t="shared" si="3"/>
        <v>1310.3</v>
      </c>
      <c r="K115" s="41"/>
      <c r="L115" s="42">
        <f>SmtRes!DF39</f>
        <v>0</v>
      </c>
    </row>
    <row r="116" spans="1:12" ht="28.5" x14ac:dyDescent="0.2">
      <c r="A116" s="38"/>
      <c r="B116" s="38" t="str">
        <f>EtalonRes!I33</f>
        <v>05.1.02.07</v>
      </c>
      <c r="C116" s="38" t="str">
        <f>EtalonRes!K33</f>
        <v>Стойка железобетонная вибрированная для опор</v>
      </c>
      <c r="D116" s="39" t="str">
        <f>EtalonRes!O33</f>
        <v>ШТ</v>
      </c>
      <c r="E116" s="40">
        <f>EtalonRes!X33</f>
        <v>0</v>
      </c>
      <c r="F116" s="40">
        <f t="shared" si="2"/>
        <v>0</v>
      </c>
      <c r="G116" s="40">
        <f>ROUND(EtalonRes!AG33*Source!I39, 7)</f>
        <v>0</v>
      </c>
      <c r="H116" s="42"/>
      <c r="I116" s="41"/>
      <c r="J116" s="42"/>
      <c r="K116" s="41"/>
      <c r="L116" s="42"/>
    </row>
    <row r="117" spans="1:12" ht="14.25" x14ac:dyDescent="0.2">
      <c r="A117" s="38"/>
      <c r="B117" s="38" t="str">
        <f>EtalonRes!I34</f>
        <v>07.2.02.05</v>
      </c>
      <c r="C117" s="38" t="str">
        <f>EtalonRes!K34</f>
        <v>Траверсы стальные</v>
      </c>
      <c r="D117" s="39" t="str">
        <f>EtalonRes!O34</f>
        <v>т</v>
      </c>
      <c r="E117" s="40">
        <f>EtalonRes!X34</f>
        <v>0</v>
      </c>
      <c r="F117" s="40">
        <f t="shared" si="2"/>
        <v>0</v>
      </c>
      <c r="G117" s="40">
        <f>ROUND(EtalonRes!AG34*Source!I39, 7)</f>
        <v>0</v>
      </c>
      <c r="H117" s="42"/>
      <c r="I117" s="41"/>
      <c r="J117" s="42"/>
      <c r="K117" s="41"/>
      <c r="L117" s="42"/>
    </row>
    <row r="118" spans="1:12" ht="14.25" x14ac:dyDescent="0.2">
      <c r="A118" s="38"/>
      <c r="B118" s="38" t="str">
        <f>EtalonRes!I35</f>
        <v>07.2.07.13</v>
      </c>
      <c r="C118" s="38" t="str">
        <f>EtalonRes!K35</f>
        <v>Хомуты стальные</v>
      </c>
      <c r="D118" s="39" t="str">
        <f>EtalonRes!O35</f>
        <v>кг</v>
      </c>
      <c r="E118" s="40">
        <f>EtalonRes!X35</f>
        <v>0</v>
      </c>
      <c r="F118" s="40">
        <f t="shared" si="2"/>
        <v>0</v>
      </c>
      <c r="G118" s="40">
        <f>ROUND(EtalonRes!AG35*Source!I39, 7)</f>
        <v>0</v>
      </c>
      <c r="H118" s="42"/>
      <c r="I118" s="41"/>
      <c r="J118" s="42"/>
      <c r="K118" s="41"/>
      <c r="L118" s="42"/>
    </row>
    <row r="119" spans="1:12" ht="14.25" x14ac:dyDescent="0.2">
      <c r="A119" s="38"/>
      <c r="B119" s="38" t="str">
        <f>EtalonRes!I36</f>
        <v>08.3.04.02</v>
      </c>
      <c r="C119" s="38" t="str">
        <f>EtalonRes!K36</f>
        <v>Сталь стержневая диаметром до 10 мм</v>
      </c>
      <c r="D119" s="39" t="str">
        <f>EtalonRes!O36</f>
        <v>т</v>
      </c>
      <c r="E119" s="40">
        <f>EtalonRes!X36</f>
        <v>0</v>
      </c>
      <c r="F119" s="40">
        <f t="shared" si="2"/>
        <v>0</v>
      </c>
      <c r="G119" s="40">
        <f>ROUND(EtalonRes!AG36*Source!I39, 7)</f>
        <v>0</v>
      </c>
      <c r="H119" s="42"/>
      <c r="I119" s="41"/>
      <c r="J119" s="42"/>
      <c r="K119" s="41"/>
      <c r="L119" s="42"/>
    </row>
    <row r="120" spans="1:12" ht="14.25" x14ac:dyDescent="0.2">
      <c r="A120" s="38"/>
      <c r="B120" s="38" t="str">
        <f>EtalonRes!I40</f>
        <v>22.2.01.04</v>
      </c>
      <c r="C120" s="38" t="str">
        <f>EtalonRes!K40</f>
        <v>Изоляторы штыревые</v>
      </c>
      <c r="D120" s="39" t="str">
        <f>EtalonRes!O40</f>
        <v>ШТ</v>
      </c>
      <c r="E120" s="40">
        <f>EtalonRes!X40</f>
        <v>0</v>
      </c>
      <c r="F120" s="40">
        <f t="shared" si="2"/>
        <v>0</v>
      </c>
      <c r="G120" s="40">
        <f>ROUND(EtalonRes!AG40*Source!I39, 7)</f>
        <v>0</v>
      </c>
      <c r="H120" s="42"/>
      <c r="I120" s="41"/>
      <c r="J120" s="42"/>
      <c r="K120" s="41"/>
      <c r="L120" s="42"/>
    </row>
    <row r="121" spans="1:12" ht="14.25" x14ac:dyDescent="0.2">
      <c r="A121" s="38"/>
      <c r="B121" s="38" t="str">
        <f>EtalonRes!I41</f>
        <v>22.2.02.07</v>
      </c>
      <c r="C121" s="38" t="str">
        <f>EtalonRes!K41</f>
        <v>Детали крепления стальные</v>
      </c>
      <c r="D121" s="39" t="str">
        <f>EtalonRes!O41</f>
        <v>кг</v>
      </c>
      <c r="E121" s="40">
        <f>EtalonRes!X41</f>
        <v>0</v>
      </c>
      <c r="F121" s="40">
        <f t="shared" si="2"/>
        <v>0</v>
      </c>
      <c r="G121" s="40">
        <f>ROUND(EtalonRes!AG41*Source!I39, 7)</f>
        <v>0</v>
      </c>
      <c r="H121" s="42"/>
      <c r="I121" s="41"/>
      <c r="J121" s="42"/>
      <c r="K121" s="41"/>
      <c r="L121" s="42"/>
    </row>
    <row r="122" spans="1:12" ht="14.25" x14ac:dyDescent="0.2">
      <c r="A122" s="38"/>
      <c r="B122" s="38" t="str">
        <f>EtalonRes!I42</f>
        <v>22.2.02.09</v>
      </c>
      <c r="C122" s="38" t="str">
        <f>EtalonRes!K42</f>
        <v>Детали крепления стальные</v>
      </c>
      <c r="D122" s="39" t="str">
        <f>EtalonRes!O42</f>
        <v>кг</v>
      </c>
      <c r="E122" s="40">
        <f>EtalonRes!X42</f>
        <v>0</v>
      </c>
      <c r="F122" s="40">
        <f t="shared" si="2"/>
        <v>0</v>
      </c>
      <c r="G122" s="40">
        <f>ROUND(EtalonRes!AG42*Source!I39, 7)</f>
        <v>0</v>
      </c>
      <c r="H122" s="42"/>
      <c r="I122" s="41"/>
      <c r="J122" s="42"/>
      <c r="K122" s="41"/>
      <c r="L122" s="42"/>
    </row>
    <row r="123" spans="1:12" ht="14.25" x14ac:dyDescent="0.2">
      <c r="A123" s="38"/>
      <c r="B123" s="38" t="str">
        <f>EtalonRes!I43</f>
        <v>22.2.02.21</v>
      </c>
      <c r="C123" s="38" t="str">
        <f>EtalonRes!K43</f>
        <v>Штыри</v>
      </c>
      <c r="D123" s="39" t="str">
        <f>EtalonRes!O43</f>
        <v>ШТ</v>
      </c>
      <c r="E123" s="40">
        <f>EtalonRes!X43</f>
        <v>0</v>
      </c>
      <c r="F123" s="40">
        <f t="shared" si="2"/>
        <v>0</v>
      </c>
      <c r="G123" s="40">
        <f>ROUND(EtalonRes!AG43*Source!I39, 7)</f>
        <v>0</v>
      </c>
      <c r="H123" s="42"/>
      <c r="I123" s="41"/>
      <c r="J123" s="42"/>
      <c r="K123" s="41"/>
      <c r="L123" s="42"/>
    </row>
    <row r="124" spans="1:12" ht="14.25" x14ac:dyDescent="0.2">
      <c r="A124" s="38"/>
      <c r="B124" s="38" t="str">
        <f>EtalonRes!I44</f>
        <v>22.2.02.23</v>
      </c>
      <c r="C124" s="48" t="str">
        <f>EtalonRes!K44</f>
        <v>Металлические плакаты</v>
      </c>
      <c r="D124" s="49" t="str">
        <f>EtalonRes!O44</f>
        <v>ШТ</v>
      </c>
      <c r="E124" s="50">
        <f>EtalonRes!X44</f>
        <v>0.1</v>
      </c>
      <c r="F124" s="50">
        <f t="shared" si="2"/>
        <v>0</v>
      </c>
      <c r="G124" s="50">
        <f>ROUND(EtalonRes!AG44*Source!I39, 7)</f>
        <v>0</v>
      </c>
      <c r="H124" s="51"/>
      <c r="I124" s="52"/>
      <c r="J124" s="51"/>
      <c r="K124" s="52"/>
      <c r="L124" s="51"/>
    </row>
    <row r="125" spans="1:12" ht="15" x14ac:dyDescent="0.2">
      <c r="A125" s="38"/>
      <c r="B125" s="38"/>
      <c r="C125" s="55" t="s">
        <v>794</v>
      </c>
      <c r="D125" s="39"/>
      <c r="E125" s="40"/>
      <c r="F125" s="40"/>
      <c r="G125" s="40"/>
      <c r="H125" s="42"/>
      <c r="I125" s="41"/>
      <c r="J125" s="42"/>
      <c r="K125" s="41"/>
      <c r="L125" s="42">
        <f>L101+L103+L104+L109</f>
        <v>26441.85</v>
      </c>
    </row>
    <row r="126" spans="1:12" ht="14.25" x14ac:dyDescent="0.2">
      <c r="A126" s="38"/>
      <c r="B126" s="38"/>
      <c r="C126" s="38" t="s">
        <v>795</v>
      </c>
      <c r="D126" s="39"/>
      <c r="E126" s="40"/>
      <c r="F126" s="40"/>
      <c r="G126" s="40"/>
      <c r="H126" s="42"/>
      <c r="I126" s="41"/>
      <c r="J126" s="42"/>
      <c r="K126" s="41"/>
      <c r="L126" s="42">
        <f>SUM(AR98:AR129)+SUM(AS98:AS129)+SUM(AT98:AT129)+SUM(AU98:AU129)+SUM(AV98:AV129)</f>
        <v>13974.68</v>
      </c>
    </row>
    <row r="127" spans="1:12" ht="14.25" x14ac:dyDescent="0.2">
      <c r="A127" s="38"/>
      <c r="B127" s="38" t="s">
        <v>30</v>
      </c>
      <c r="C127" s="38" t="s">
        <v>796</v>
      </c>
      <c r="D127" s="39" t="s">
        <v>370</v>
      </c>
      <c r="E127" s="40">
        <f>Source!BZ39</f>
        <v>103</v>
      </c>
      <c r="F127" s="40"/>
      <c r="G127" s="40">
        <f>Source!AT39</f>
        <v>103</v>
      </c>
      <c r="H127" s="42"/>
      <c r="I127" s="41"/>
      <c r="J127" s="42"/>
      <c r="K127" s="41"/>
      <c r="L127" s="42">
        <f>SUM(AZ98:AZ129)</f>
        <v>14393.92</v>
      </c>
    </row>
    <row r="128" spans="1:12" ht="14.25" x14ac:dyDescent="0.2">
      <c r="A128" s="48"/>
      <c r="B128" s="48" t="s">
        <v>31</v>
      </c>
      <c r="C128" s="48" t="s">
        <v>797</v>
      </c>
      <c r="D128" s="49" t="s">
        <v>370</v>
      </c>
      <c r="E128" s="50">
        <f>Source!CA39</f>
        <v>60</v>
      </c>
      <c r="F128" s="50"/>
      <c r="G128" s="50">
        <f>Source!AU39</f>
        <v>60</v>
      </c>
      <c r="H128" s="51"/>
      <c r="I128" s="52"/>
      <c r="J128" s="51"/>
      <c r="K128" s="52"/>
      <c r="L128" s="51">
        <f>SUM(BA98:BA129)</f>
        <v>8384.81</v>
      </c>
    </row>
    <row r="129" spans="1:83" ht="15" x14ac:dyDescent="0.2">
      <c r="C129" s="80" t="s">
        <v>798</v>
      </c>
      <c r="D129" s="80"/>
      <c r="E129" s="80"/>
      <c r="F129" s="80"/>
      <c r="G129" s="80"/>
      <c r="H129" s="80"/>
      <c r="I129" s="81">
        <f>K129/E98</f>
        <v>12305.144999999999</v>
      </c>
      <c r="J129" s="81"/>
      <c r="K129" s="81">
        <f>L101+L103+L109+L127+L128+L104</f>
        <v>49220.579999999994</v>
      </c>
      <c r="L129" s="81"/>
      <c r="AD129">
        <f>ROUND((Source!AT39/100)*((ROUND(SUMIF(SmtRes!AQ25:'SmtRes'!AQ44,"=1",SmtRes!AD25:'SmtRes'!AD44)*Source!I39, 2)+ROUND(SUMIF(SmtRes!AQ25:'SmtRes'!AQ44,"=1",SmtRes!AC25:'SmtRes'!AC44)*Source!I39, 2))), 2)</f>
        <v>6047.42</v>
      </c>
      <c r="AE129">
        <f>ROUND((Source!AU39/100)*((ROUND(SUMIF(SmtRes!AQ25:'SmtRes'!AQ44,"=1",SmtRes!AD25:'SmtRes'!AD44)*Source!I39, 2)+ROUND(SUMIF(SmtRes!AQ25:'SmtRes'!AQ44,"=1",SmtRes!AC25:'SmtRes'!AC44)*Source!I39, 2))), 2)</f>
        <v>3522.77</v>
      </c>
      <c r="AN129" s="53">
        <f>L101+L103+L109+L127+L128+L104</f>
        <v>49220.579999999994</v>
      </c>
      <c r="AO129" s="53">
        <f>L103</f>
        <v>12467.170000000002</v>
      </c>
      <c r="AQ129" t="s">
        <v>799</v>
      </c>
      <c r="AR129" s="53">
        <f>L101</f>
        <v>9694.26</v>
      </c>
      <c r="AT129" s="53">
        <f>L104</f>
        <v>4280.42</v>
      </c>
      <c r="AV129" t="s">
        <v>799</v>
      </c>
      <c r="AW129" s="53">
        <f>L109</f>
        <v>0</v>
      </c>
      <c r="AZ129">
        <f>Source!X39</f>
        <v>14393.92</v>
      </c>
      <c r="BA129">
        <f>Source!Y39</f>
        <v>8384.81</v>
      </c>
      <c r="CD129">
        <v>1</v>
      </c>
    </row>
    <row r="130" spans="1:83" ht="28.5" x14ac:dyDescent="0.2">
      <c r="A130" s="36" t="s">
        <v>88</v>
      </c>
      <c r="B130" s="38" t="s">
        <v>804</v>
      </c>
      <c r="C130" s="38" t="str">
        <f>Source!G50</f>
        <v>Затраты на бурение котлованов, учтенные нормой: 33-04-003-02</v>
      </c>
      <c r="D130" s="39" t="str">
        <f>Source!H50</f>
        <v>ШТ</v>
      </c>
      <c r="E130" s="40">
        <f>Source!K50</f>
        <v>-4</v>
      </c>
      <c r="F130" s="40"/>
      <c r="G130" s="40">
        <f>Source!I50</f>
        <v>-4</v>
      </c>
      <c r="H130" s="42"/>
      <c r="I130" s="41"/>
      <c r="J130" s="42"/>
      <c r="K130" s="41"/>
      <c r="L130" s="42"/>
    </row>
    <row r="131" spans="1:83" ht="15" x14ac:dyDescent="0.2">
      <c r="A131" s="37"/>
      <c r="B131" s="40">
        <v>1</v>
      </c>
      <c r="C131" s="37" t="s">
        <v>788</v>
      </c>
      <c r="D131" s="39" t="s">
        <v>614</v>
      </c>
      <c r="E131" s="46"/>
      <c r="F131" s="40"/>
      <c r="G131" s="46">
        <f>Source!U50</f>
        <v>-3.32</v>
      </c>
      <c r="H131" s="40"/>
      <c r="I131" s="40"/>
      <c r="J131" s="40"/>
      <c r="K131" s="40"/>
      <c r="L131" s="47">
        <f>SUM(L132:L132)-SUMIF(CE132:CE132, 1, L132:L132)</f>
        <v>-1462.53</v>
      </c>
    </row>
    <row r="132" spans="1:83" ht="28.5" x14ac:dyDescent="0.2">
      <c r="A132" s="38"/>
      <c r="B132" s="38" t="s">
        <v>612</v>
      </c>
      <c r="C132" s="38" t="s">
        <v>613</v>
      </c>
      <c r="D132" s="39" t="s">
        <v>614</v>
      </c>
      <c r="E132" s="40">
        <v>0.83</v>
      </c>
      <c r="F132" s="40"/>
      <c r="G132" s="40">
        <f>SmtRes!CX45</f>
        <v>-3.32</v>
      </c>
      <c r="H132" s="42"/>
      <c r="I132" s="41"/>
      <c r="J132" s="42">
        <f>SmtRes!CZ45</f>
        <v>440.52</v>
      </c>
      <c r="K132" s="41"/>
      <c r="L132" s="42">
        <f>SmtRes!DI45</f>
        <v>-1462.53</v>
      </c>
    </row>
    <row r="133" spans="1:83" ht="15" x14ac:dyDescent="0.2">
      <c r="A133" s="37"/>
      <c r="B133" s="40">
        <v>2</v>
      </c>
      <c r="C133" s="37" t="s">
        <v>789</v>
      </c>
      <c r="D133" s="39"/>
      <c r="E133" s="46"/>
      <c r="F133" s="40"/>
      <c r="G133" s="46"/>
      <c r="H133" s="40"/>
      <c r="I133" s="40"/>
      <c r="J133" s="40"/>
      <c r="K133" s="40"/>
      <c r="L133" s="47">
        <f>SUM(L134:L136)-SUMIF(CE134:CE136, 1, L134:L136)</f>
        <v>-3345.78</v>
      </c>
    </row>
    <row r="134" spans="1:83" ht="15" x14ac:dyDescent="0.2">
      <c r="A134" s="37"/>
      <c r="B134" s="40"/>
      <c r="C134" s="37" t="s">
        <v>792</v>
      </c>
      <c r="D134" s="39" t="s">
        <v>614</v>
      </c>
      <c r="E134" s="46"/>
      <c r="F134" s="40"/>
      <c r="G134" s="46">
        <f>Source!V50</f>
        <v>-2.84</v>
      </c>
      <c r="H134" s="40"/>
      <c r="I134" s="40"/>
      <c r="J134" s="40"/>
      <c r="K134" s="40"/>
      <c r="L134" s="47">
        <f>SUMIF(CE135:CE136, 1, L135:L136)</f>
        <v>-1560.07</v>
      </c>
      <c r="CE134">
        <v>1</v>
      </c>
    </row>
    <row r="135" spans="1:83" ht="71.25" x14ac:dyDescent="0.2">
      <c r="A135" s="38"/>
      <c r="B135" s="38" t="s">
        <v>643</v>
      </c>
      <c r="C135" s="38" t="s">
        <v>645</v>
      </c>
      <c r="D135" s="39" t="s">
        <v>398</v>
      </c>
      <c r="E135" s="40">
        <v>0.71</v>
      </c>
      <c r="F135" s="40"/>
      <c r="G135" s="40">
        <f>SmtRes!CX47</f>
        <v>-2.84</v>
      </c>
      <c r="H135" s="42">
        <f>SmtRes!CZ47</f>
        <v>998.38</v>
      </c>
      <c r="I135" s="41">
        <f>SmtRes!AJ47</f>
        <v>1.18</v>
      </c>
      <c r="J135" s="42">
        <f>ROUND(H135*I135, 2)</f>
        <v>1178.0899999999999</v>
      </c>
      <c r="K135" s="41"/>
      <c r="L135" s="42">
        <f>SmtRes!DG47</f>
        <v>-3345.78</v>
      </c>
    </row>
    <row r="136" spans="1:83" ht="28.5" x14ac:dyDescent="0.2">
      <c r="A136" s="38"/>
      <c r="B136" s="38" t="s">
        <v>620</v>
      </c>
      <c r="C136" s="48" t="s">
        <v>790</v>
      </c>
      <c r="D136" s="49" t="s">
        <v>614</v>
      </c>
      <c r="E136" s="50">
        <f>SmtRes!DO47*SmtRes!AT47</f>
        <v>0.71</v>
      </c>
      <c r="F136" s="50"/>
      <c r="G136" s="50">
        <f>SmtRes!DO47*SmtRes!CX47</f>
        <v>-2.84</v>
      </c>
      <c r="H136" s="51"/>
      <c r="I136" s="52"/>
      <c r="J136" s="51">
        <f>ROUND(SmtRes!AG47/SmtRes!DO47, 2)</f>
        <v>549.32000000000005</v>
      </c>
      <c r="K136" s="52"/>
      <c r="L136" s="51">
        <f>SmtRes!DH47</f>
        <v>-1560.07</v>
      </c>
      <c r="CE136">
        <v>1</v>
      </c>
    </row>
    <row r="137" spans="1:83" ht="15" x14ac:dyDescent="0.2">
      <c r="A137" s="38"/>
      <c r="B137" s="38"/>
      <c r="C137" s="55" t="s">
        <v>794</v>
      </c>
      <c r="D137" s="39"/>
      <c r="E137" s="40"/>
      <c r="F137" s="40"/>
      <c r="G137" s="40"/>
      <c r="H137" s="42"/>
      <c r="I137" s="41"/>
      <c r="J137" s="42"/>
      <c r="K137" s="41"/>
      <c r="L137" s="42">
        <f>L131+L133+L134</f>
        <v>-6368.38</v>
      </c>
    </row>
    <row r="138" spans="1:83" ht="14.25" x14ac:dyDescent="0.2">
      <c r="A138" s="38"/>
      <c r="B138" s="38"/>
      <c r="C138" s="38" t="s">
        <v>795</v>
      </c>
      <c r="D138" s="39"/>
      <c r="E138" s="40"/>
      <c r="F138" s="40"/>
      <c r="G138" s="40"/>
      <c r="H138" s="42"/>
      <c r="I138" s="41"/>
      <c r="J138" s="42"/>
      <c r="K138" s="41"/>
      <c r="L138" s="42">
        <f>SUM(AR130:AR141)+SUM(AS130:AS141)+SUM(AT130:AT141)+SUM(AU130:AU141)+SUM(AV130:AV141)</f>
        <v>-3022.6</v>
      </c>
    </row>
    <row r="139" spans="1:83" ht="14.25" x14ac:dyDescent="0.2">
      <c r="A139" s="38"/>
      <c r="B139" s="38" t="s">
        <v>30</v>
      </c>
      <c r="C139" s="38" t="s">
        <v>796</v>
      </c>
      <c r="D139" s="39" t="s">
        <v>370</v>
      </c>
      <c r="E139" s="40">
        <f>Source!BZ50</f>
        <v>103</v>
      </c>
      <c r="F139" s="40"/>
      <c r="G139" s="40">
        <f>Source!AT50</f>
        <v>103</v>
      </c>
      <c r="H139" s="42"/>
      <c r="I139" s="41"/>
      <c r="J139" s="42"/>
      <c r="K139" s="41"/>
      <c r="L139" s="42">
        <f>SUM(AZ130:AZ141)</f>
        <v>-3113.28</v>
      </c>
    </row>
    <row r="140" spans="1:83" ht="14.25" x14ac:dyDescent="0.2">
      <c r="A140" s="48"/>
      <c r="B140" s="48" t="s">
        <v>31</v>
      </c>
      <c r="C140" s="48" t="s">
        <v>797</v>
      </c>
      <c r="D140" s="49" t="s">
        <v>370</v>
      </c>
      <c r="E140" s="50">
        <f>Source!CA50</f>
        <v>60</v>
      </c>
      <c r="F140" s="50"/>
      <c r="G140" s="50">
        <f>Source!AU50</f>
        <v>60</v>
      </c>
      <c r="H140" s="51"/>
      <c r="I140" s="52"/>
      <c r="J140" s="51"/>
      <c r="K140" s="52"/>
      <c r="L140" s="51">
        <f>SUM(BA130:BA141)</f>
        <v>-1813.56</v>
      </c>
    </row>
    <row r="141" spans="1:83" ht="15" x14ac:dyDescent="0.2">
      <c r="C141" s="80" t="s">
        <v>798</v>
      </c>
      <c r="D141" s="80"/>
      <c r="E141" s="80"/>
      <c r="F141" s="80"/>
      <c r="G141" s="80"/>
      <c r="H141" s="80"/>
      <c r="I141" s="81">
        <f>K141/E130</f>
        <v>2823.8049999999998</v>
      </c>
      <c r="J141" s="81"/>
      <c r="K141" s="81">
        <f>L131+L133+L139+L140+L134</f>
        <v>-11295.22</v>
      </c>
      <c r="L141" s="81"/>
      <c r="AD141">
        <f>ROUND((Source!AT50/100)*((ROUND(SUMIF(SmtRes!AQ45:'SmtRes'!AQ47,"=1",SmtRes!AD45:'SmtRes'!AD47)*Source!I50, 2)+ROUND(SUMIF(SmtRes!AQ45:'SmtRes'!AQ47,"=1",SmtRes!AC45:'SmtRes'!AC47)*Source!I50, 2))), 2)</f>
        <v>-4078.14</v>
      </c>
      <c r="AE141">
        <f>ROUND((Source!AU50/100)*((ROUND(SUMIF(SmtRes!AQ45:'SmtRes'!AQ47,"=1",SmtRes!AD45:'SmtRes'!AD47)*Source!I50, 2)+ROUND(SUMIF(SmtRes!AQ45:'SmtRes'!AQ47,"=1",SmtRes!AC45:'SmtRes'!AC47)*Source!I50, 2))), 2)</f>
        <v>-2375.62</v>
      </c>
      <c r="AN141" s="53">
        <f>L131+L133+L139+L140+L134</f>
        <v>-11295.22</v>
      </c>
      <c r="AO141" s="53">
        <f>L133</f>
        <v>-3345.78</v>
      </c>
      <c r="AQ141" t="s">
        <v>799</v>
      </c>
      <c r="AR141" s="53">
        <f>L131</f>
        <v>-1462.53</v>
      </c>
      <c r="AT141" s="53">
        <f>L134</f>
        <v>-1560.07</v>
      </c>
      <c r="AV141" t="s">
        <v>799</v>
      </c>
      <c r="AW141">
        <f>0</f>
        <v>0</v>
      </c>
      <c r="AZ141">
        <f>Source!X50</f>
        <v>-3113.28</v>
      </c>
      <c r="BA141">
        <f>Source!Y50</f>
        <v>-1813.56</v>
      </c>
      <c r="CD141">
        <v>1</v>
      </c>
    </row>
    <row r="142" spans="1:83" ht="79.5" x14ac:dyDescent="0.2">
      <c r="A142" s="36" t="s">
        <v>92</v>
      </c>
      <c r="B142" s="38" t="s">
        <v>804</v>
      </c>
      <c r="C142" s="38" t="s">
        <v>805</v>
      </c>
      <c r="D142" s="39" t="str">
        <f>Source!H51</f>
        <v>ШТ</v>
      </c>
      <c r="E142" s="40">
        <f>Source!K51</f>
        <v>4</v>
      </c>
      <c r="F142" s="40"/>
      <c r="G142" s="40">
        <f>Source!I51</f>
        <v>4</v>
      </c>
      <c r="H142" s="42"/>
      <c r="I142" s="41"/>
      <c r="J142" s="42"/>
      <c r="K142" s="41"/>
      <c r="L142" s="42"/>
    </row>
    <row r="143" spans="1:83" ht="63.75" x14ac:dyDescent="0.2">
      <c r="B143" s="45" t="str">
        <f>Source!EO51</f>
        <v>Поправка: Прил.33.4, п.3. 6.</v>
      </c>
      <c r="C143" s="45" t="str">
        <f>Source!CN51</f>
        <v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</v>
      </c>
    </row>
    <row r="144" spans="1:83" ht="15" x14ac:dyDescent="0.2">
      <c r="A144" s="37"/>
      <c r="B144" s="40">
        <v>1</v>
      </c>
      <c r="C144" s="37" t="s">
        <v>788</v>
      </c>
      <c r="D144" s="39" t="s">
        <v>614</v>
      </c>
      <c r="E144" s="46"/>
      <c r="F144" s="40"/>
      <c r="G144" s="46">
        <f>Source!U51</f>
        <v>4.1500000000000004</v>
      </c>
      <c r="H144" s="40"/>
      <c r="I144" s="40"/>
      <c r="J144" s="40"/>
      <c r="K144" s="40"/>
      <c r="L144" s="47">
        <f>SUM(L145:L145)-SUMIF(CE145:CE145, 1, L145:L145)</f>
        <v>1828.16</v>
      </c>
    </row>
    <row r="145" spans="1:83" ht="28.5" x14ac:dyDescent="0.2">
      <c r="A145" s="38"/>
      <c r="B145" s="38" t="s">
        <v>612</v>
      </c>
      <c r="C145" s="38" t="s">
        <v>613</v>
      </c>
      <c r="D145" s="39" t="s">
        <v>614</v>
      </c>
      <c r="E145" s="40">
        <v>0.83</v>
      </c>
      <c r="F145" s="40">
        <f>ROUND(1.25,7)</f>
        <v>1.25</v>
      </c>
      <c r="G145" s="40">
        <f>SmtRes!CX48</f>
        <v>4.1500000000000004</v>
      </c>
      <c r="H145" s="42"/>
      <c r="I145" s="41"/>
      <c r="J145" s="42">
        <f>SmtRes!CZ48</f>
        <v>440.52</v>
      </c>
      <c r="K145" s="41"/>
      <c r="L145" s="42">
        <f>SmtRes!DI48</f>
        <v>1828.16</v>
      </c>
    </row>
    <row r="146" spans="1:83" ht="15" x14ac:dyDescent="0.2">
      <c r="A146" s="37"/>
      <c r="B146" s="40">
        <v>2</v>
      </c>
      <c r="C146" s="37" t="s">
        <v>789</v>
      </c>
      <c r="D146" s="39"/>
      <c r="E146" s="46"/>
      <c r="F146" s="40"/>
      <c r="G146" s="46"/>
      <c r="H146" s="40"/>
      <c r="I146" s="40"/>
      <c r="J146" s="40"/>
      <c r="K146" s="40"/>
      <c r="L146" s="47">
        <f>SUM(L147:L149)-SUMIF(CE147:CE149, 1, L147:L149)</f>
        <v>4182.2200000000012</v>
      </c>
    </row>
    <row r="147" spans="1:83" ht="15" x14ac:dyDescent="0.2">
      <c r="A147" s="37"/>
      <c r="B147" s="40"/>
      <c r="C147" s="37" t="s">
        <v>792</v>
      </c>
      <c r="D147" s="39" t="s">
        <v>614</v>
      </c>
      <c r="E147" s="46"/>
      <c r="F147" s="40"/>
      <c r="G147" s="46">
        <f>Source!V51</f>
        <v>3.55</v>
      </c>
      <c r="H147" s="40"/>
      <c r="I147" s="40"/>
      <c r="J147" s="40"/>
      <c r="K147" s="40"/>
      <c r="L147" s="47">
        <f>SUMIF(CE148:CE149, 1, L148:L149)</f>
        <v>1950.09</v>
      </c>
      <c r="CE147">
        <v>1</v>
      </c>
    </row>
    <row r="148" spans="1:83" ht="71.25" x14ac:dyDescent="0.2">
      <c r="A148" s="38"/>
      <c r="B148" s="38" t="s">
        <v>643</v>
      </c>
      <c r="C148" s="38" t="s">
        <v>645</v>
      </c>
      <c r="D148" s="39" t="s">
        <v>398</v>
      </c>
      <c r="E148" s="40">
        <v>0.71</v>
      </c>
      <c r="F148" s="40">
        <f>ROUND(1.25,7)</f>
        <v>1.25</v>
      </c>
      <c r="G148" s="40">
        <f>SmtRes!CX50</f>
        <v>3.55</v>
      </c>
      <c r="H148" s="42">
        <f>SmtRes!CZ50</f>
        <v>998.38</v>
      </c>
      <c r="I148" s="41">
        <f>SmtRes!AJ50</f>
        <v>1.18</v>
      </c>
      <c r="J148" s="42">
        <f>ROUND(H148*I148, 2)</f>
        <v>1178.0899999999999</v>
      </c>
      <c r="K148" s="41"/>
      <c r="L148" s="42">
        <f>SmtRes!DG50</f>
        <v>4182.22</v>
      </c>
    </row>
    <row r="149" spans="1:83" ht="28.5" x14ac:dyDescent="0.2">
      <c r="A149" s="38"/>
      <c r="B149" s="38" t="s">
        <v>620</v>
      </c>
      <c r="C149" s="48" t="s">
        <v>790</v>
      </c>
      <c r="D149" s="49" t="s">
        <v>614</v>
      </c>
      <c r="E149" s="50">
        <f>SmtRes!DO50*SmtRes!AT50</f>
        <v>0.71</v>
      </c>
      <c r="F149" s="50">
        <f>ROUND(1.25,7)</f>
        <v>1.25</v>
      </c>
      <c r="G149" s="50">
        <f>SmtRes!DO50*SmtRes!CX50</f>
        <v>3.55</v>
      </c>
      <c r="H149" s="51"/>
      <c r="I149" s="52"/>
      <c r="J149" s="51">
        <f>ROUND(SmtRes!AG50/SmtRes!DO50, 2)</f>
        <v>549.32000000000005</v>
      </c>
      <c r="K149" s="52"/>
      <c r="L149" s="51">
        <f>SmtRes!DH50</f>
        <v>1950.09</v>
      </c>
      <c r="CE149">
        <v>1</v>
      </c>
    </row>
    <row r="150" spans="1:83" ht="15" x14ac:dyDescent="0.2">
      <c r="A150" s="38"/>
      <c r="B150" s="38"/>
      <c r="C150" s="55" t="s">
        <v>794</v>
      </c>
      <c r="D150" s="39"/>
      <c r="E150" s="40"/>
      <c r="F150" s="40"/>
      <c r="G150" s="40"/>
      <c r="H150" s="42"/>
      <c r="I150" s="41"/>
      <c r="J150" s="42"/>
      <c r="K150" s="41"/>
      <c r="L150" s="42">
        <f>L144+L146+L147</f>
        <v>7960.4700000000012</v>
      </c>
    </row>
    <row r="151" spans="1:83" ht="14.25" x14ac:dyDescent="0.2">
      <c r="A151" s="38"/>
      <c r="B151" s="38"/>
      <c r="C151" s="38" t="s">
        <v>795</v>
      </c>
      <c r="D151" s="39"/>
      <c r="E151" s="40"/>
      <c r="F151" s="40"/>
      <c r="G151" s="40"/>
      <c r="H151" s="42"/>
      <c r="I151" s="41"/>
      <c r="J151" s="42"/>
      <c r="K151" s="41"/>
      <c r="L151" s="42">
        <f>SUM(AR142:AR154)+SUM(AS142:AS154)+SUM(AT142:AT154)+SUM(AU142:AU154)+SUM(AV142:AV154)</f>
        <v>3778.25</v>
      </c>
    </row>
    <row r="152" spans="1:83" ht="14.25" x14ac:dyDescent="0.2">
      <c r="A152" s="38"/>
      <c r="B152" s="38" t="s">
        <v>30</v>
      </c>
      <c r="C152" s="38" t="s">
        <v>796</v>
      </c>
      <c r="D152" s="39" t="s">
        <v>370</v>
      </c>
      <c r="E152" s="40">
        <f>Source!BZ51</f>
        <v>103</v>
      </c>
      <c r="F152" s="40"/>
      <c r="G152" s="40">
        <f>Source!AT51</f>
        <v>103</v>
      </c>
      <c r="H152" s="42"/>
      <c r="I152" s="41"/>
      <c r="J152" s="42"/>
      <c r="K152" s="41"/>
      <c r="L152" s="42">
        <f>SUM(AZ142:AZ154)</f>
        <v>3891.6</v>
      </c>
    </row>
    <row r="153" spans="1:83" ht="14.25" x14ac:dyDescent="0.2">
      <c r="A153" s="48"/>
      <c r="B153" s="48" t="s">
        <v>31</v>
      </c>
      <c r="C153" s="48" t="s">
        <v>797</v>
      </c>
      <c r="D153" s="49" t="s">
        <v>370</v>
      </c>
      <c r="E153" s="50">
        <f>Source!CA51</f>
        <v>60</v>
      </c>
      <c r="F153" s="50"/>
      <c r="G153" s="50">
        <f>Source!AU51</f>
        <v>60</v>
      </c>
      <c r="H153" s="51"/>
      <c r="I153" s="52"/>
      <c r="J153" s="51"/>
      <c r="K153" s="52"/>
      <c r="L153" s="51">
        <f>SUM(BA142:BA154)</f>
        <v>2266.9499999999998</v>
      </c>
    </row>
    <row r="154" spans="1:83" ht="15" x14ac:dyDescent="0.2">
      <c r="C154" s="80" t="s">
        <v>798</v>
      </c>
      <c r="D154" s="80"/>
      <c r="E154" s="80"/>
      <c r="F154" s="80"/>
      <c r="G154" s="80"/>
      <c r="H154" s="80"/>
      <c r="I154" s="81">
        <f>K154/E142</f>
        <v>3529.7550000000001</v>
      </c>
      <c r="J154" s="81"/>
      <c r="K154" s="81">
        <f>L144+L146+L152+L153+L147</f>
        <v>14119.02</v>
      </c>
      <c r="L154" s="81"/>
      <c r="AD154">
        <f>ROUND((Source!AT51/100)*((ROUND(SUMIF(SmtRes!AQ48:'SmtRes'!AQ50,"=1",SmtRes!AD48:'SmtRes'!AD50)*Source!I51, 2)+ROUND(SUMIF(SmtRes!AQ48:'SmtRes'!AQ50,"=1",SmtRes!AC48:'SmtRes'!AC50)*Source!I51, 2))), 2)</f>
        <v>4078.14</v>
      </c>
      <c r="AE154">
        <f>ROUND((Source!AU51/100)*((ROUND(SUMIF(SmtRes!AQ48:'SmtRes'!AQ50,"=1",SmtRes!AD48:'SmtRes'!AD50)*Source!I51, 2)+ROUND(SUMIF(SmtRes!AQ48:'SmtRes'!AQ50,"=1",SmtRes!AC48:'SmtRes'!AC50)*Source!I51, 2))), 2)</f>
        <v>2375.62</v>
      </c>
      <c r="AN154" s="53">
        <f>L144+L146+L152+L153+L147</f>
        <v>14119.02</v>
      </c>
      <c r="AO154" s="53">
        <f>L146</f>
        <v>4182.2200000000012</v>
      </c>
      <c r="AQ154" t="s">
        <v>799</v>
      </c>
      <c r="AR154" s="53">
        <f>L144</f>
        <v>1828.16</v>
      </c>
      <c r="AT154" s="53">
        <f>L147</f>
        <v>1950.09</v>
      </c>
      <c r="AV154" t="s">
        <v>799</v>
      </c>
      <c r="AW154">
        <f>0</f>
        <v>0</v>
      </c>
      <c r="AZ154">
        <f>Source!X51</f>
        <v>3891.6</v>
      </c>
      <c r="BA154">
        <f>Source!Y51</f>
        <v>2266.9499999999998</v>
      </c>
      <c r="CD154">
        <v>1</v>
      </c>
    </row>
    <row r="155" spans="1:83" ht="82.5" x14ac:dyDescent="0.2">
      <c r="A155" s="36" t="s">
        <v>93</v>
      </c>
      <c r="B155" s="38" t="s">
        <v>802</v>
      </c>
      <c r="C155" s="38" t="s">
        <v>806</v>
      </c>
      <c r="D155" s="39" t="str">
        <f>Source!H52</f>
        <v>ШТ</v>
      </c>
      <c r="E155" s="40">
        <f>Source!K52</f>
        <v>1</v>
      </c>
      <c r="F155" s="40"/>
      <c r="G155" s="40">
        <f>Source!I52</f>
        <v>1</v>
      </c>
      <c r="H155" s="42"/>
      <c r="I155" s="41"/>
      <c r="J155" s="42"/>
      <c r="K155" s="41"/>
      <c r="L155" s="42"/>
    </row>
    <row r="156" spans="1:83" ht="15" x14ac:dyDescent="0.2">
      <c r="A156" s="37"/>
      <c r="B156" s="40">
        <v>1</v>
      </c>
      <c r="C156" s="37" t="s">
        <v>788</v>
      </c>
      <c r="D156" s="39" t="s">
        <v>614</v>
      </c>
      <c r="E156" s="46"/>
      <c r="F156" s="40"/>
      <c r="G156" s="46">
        <f>Source!U52</f>
        <v>5.98</v>
      </c>
      <c r="H156" s="40"/>
      <c r="I156" s="40"/>
      <c r="J156" s="40"/>
      <c r="K156" s="40"/>
      <c r="L156" s="47">
        <f>SUM(L157:L157)-SUMIF(CE157:CE157, 1, L157:L157)</f>
        <v>2634.31</v>
      </c>
    </row>
    <row r="157" spans="1:83" ht="28.5" x14ac:dyDescent="0.2">
      <c r="A157" s="38"/>
      <c r="B157" s="38" t="s">
        <v>612</v>
      </c>
      <c r="C157" s="38" t="s">
        <v>613</v>
      </c>
      <c r="D157" s="39" t="s">
        <v>614</v>
      </c>
      <c r="E157" s="40">
        <v>5.98</v>
      </c>
      <c r="F157" s="40"/>
      <c r="G157" s="40">
        <f>SmtRes!CX51</f>
        <v>5.98</v>
      </c>
      <c r="H157" s="42"/>
      <c r="I157" s="41"/>
      <c r="J157" s="42">
        <f>SmtRes!CZ51</f>
        <v>440.52</v>
      </c>
      <c r="K157" s="41"/>
      <c r="L157" s="42">
        <f>SmtRes!DI51</f>
        <v>2634.31</v>
      </c>
    </row>
    <row r="158" spans="1:83" ht="15" x14ac:dyDescent="0.2">
      <c r="A158" s="37"/>
      <c r="B158" s="40">
        <v>2</v>
      </c>
      <c r="C158" s="37" t="s">
        <v>789</v>
      </c>
      <c r="D158" s="39"/>
      <c r="E158" s="46"/>
      <c r="F158" s="40"/>
      <c r="G158" s="46"/>
      <c r="H158" s="40"/>
      <c r="I158" s="40"/>
      <c r="J158" s="40"/>
      <c r="K158" s="40"/>
      <c r="L158" s="47">
        <f>SUM(L159:L163)-SUMIF(CE159:CE163, 1, L159:L163)</f>
        <v>3116.79</v>
      </c>
    </row>
    <row r="159" spans="1:83" ht="15" x14ac:dyDescent="0.2">
      <c r="A159" s="37"/>
      <c r="B159" s="40"/>
      <c r="C159" s="37" t="s">
        <v>792</v>
      </c>
      <c r="D159" s="39" t="s">
        <v>614</v>
      </c>
      <c r="E159" s="46"/>
      <c r="F159" s="40"/>
      <c r="G159" s="46">
        <f>Source!V52</f>
        <v>2</v>
      </c>
      <c r="H159" s="40"/>
      <c r="I159" s="40"/>
      <c r="J159" s="40"/>
      <c r="K159" s="40"/>
      <c r="L159" s="47">
        <f>SUMIF(CE160:CE163, 1, L160:L163)</f>
        <v>1070.0999999999999</v>
      </c>
      <c r="CE159">
        <v>1</v>
      </c>
    </row>
    <row r="160" spans="1:83" ht="42.75" x14ac:dyDescent="0.2">
      <c r="A160" s="38"/>
      <c r="B160" s="38" t="s">
        <v>617</v>
      </c>
      <c r="C160" s="38" t="s">
        <v>619</v>
      </c>
      <c r="D160" s="39" t="s">
        <v>398</v>
      </c>
      <c r="E160" s="40">
        <v>1.6</v>
      </c>
      <c r="F160" s="40"/>
      <c r="G160" s="40">
        <f>SmtRes!CX53</f>
        <v>1.6</v>
      </c>
      <c r="H160" s="42"/>
      <c r="I160" s="41"/>
      <c r="J160" s="42">
        <f>SmtRes!CZ53</f>
        <v>1811.82</v>
      </c>
      <c r="K160" s="41"/>
      <c r="L160" s="42">
        <f>SmtRes!DG53</f>
        <v>2898.91</v>
      </c>
    </row>
    <row r="161" spans="1:83" ht="28.5" x14ac:dyDescent="0.2">
      <c r="A161" s="38"/>
      <c r="B161" s="38" t="s">
        <v>620</v>
      </c>
      <c r="C161" s="38" t="s">
        <v>790</v>
      </c>
      <c r="D161" s="39" t="s">
        <v>614</v>
      </c>
      <c r="E161" s="40">
        <f>SmtRes!DO53*SmtRes!AT53</f>
        <v>1.6</v>
      </c>
      <c r="F161" s="40"/>
      <c r="G161" s="40">
        <f>SmtRes!DO53*SmtRes!CX53</f>
        <v>1.6</v>
      </c>
      <c r="H161" s="42"/>
      <c r="I161" s="41"/>
      <c r="J161" s="42">
        <f>ROUND(SmtRes!AG53/SmtRes!DO53, 2)</f>
        <v>549.32000000000005</v>
      </c>
      <c r="K161" s="41"/>
      <c r="L161" s="42">
        <f>SmtRes!DH53</f>
        <v>878.91</v>
      </c>
      <c r="CE161">
        <v>1</v>
      </c>
    </row>
    <row r="162" spans="1:83" ht="28.5" x14ac:dyDescent="0.2">
      <c r="A162" s="38"/>
      <c r="B162" s="38" t="s">
        <v>621</v>
      </c>
      <c r="C162" s="38" t="s">
        <v>623</v>
      </c>
      <c r="D162" s="39" t="s">
        <v>398</v>
      </c>
      <c r="E162" s="40">
        <v>0.4</v>
      </c>
      <c r="F162" s="40"/>
      <c r="G162" s="40">
        <f>SmtRes!CX54</f>
        <v>0.4</v>
      </c>
      <c r="H162" s="42"/>
      <c r="I162" s="41"/>
      <c r="J162" s="42">
        <f>SmtRes!CZ54</f>
        <v>544.70000000000005</v>
      </c>
      <c r="K162" s="41"/>
      <c r="L162" s="42">
        <f>SmtRes!DG54</f>
        <v>217.88</v>
      </c>
    </row>
    <row r="163" spans="1:83" ht="28.5" x14ac:dyDescent="0.2">
      <c r="A163" s="38"/>
      <c r="B163" s="38" t="s">
        <v>624</v>
      </c>
      <c r="C163" s="38" t="s">
        <v>791</v>
      </c>
      <c r="D163" s="39" t="s">
        <v>614</v>
      </c>
      <c r="E163" s="40">
        <f>SmtRes!DO54*SmtRes!AT54</f>
        <v>0.4</v>
      </c>
      <c r="F163" s="40"/>
      <c r="G163" s="40">
        <f>SmtRes!DO54*SmtRes!CX54</f>
        <v>0.4</v>
      </c>
      <c r="H163" s="42"/>
      <c r="I163" s="41"/>
      <c r="J163" s="42">
        <f>ROUND(SmtRes!AG54/SmtRes!DO54, 2)</f>
        <v>477.98</v>
      </c>
      <c r="K163" s="41"/>
      <c r="L163" s="42">
        <f>SmtRes!DH54</f>
        <v>191.19</v>
      </c>
      <c r="CE163">
        <v>1</v>
      </c>
    </row>
    <row r="164" spans="1:83" ht="15" x14ac:dyDescent="0.2">
      <c r="A164" s="37"/>
      <c r="B164" s="40">
        <v>4</v>
      </c>
      <c r="C164" s="37" t="s">
        <v>793</v>
      </c>
      <c r="D164" s="39"/>
      <c r="E164" s="46"/>
      <c r="F164" s="40"/>
      <c r="G164" s="46"/>
      <c r="H164" s="40"/>
      <c r="I164" s="40"/>
      <c r="J164" s="40"/>
      <c r="K164" s="40"/>
      <c r="L164" s="47">
        <f>SUM(L165:L170)-SUMIF(CE165:CE170, 1, L165:L170)</f>
        <v>0</v>
      </c>
    </row>
    <row r="165" spans="1:83" ht="14.25" x14ac:dyDescent="0.2">
      <c r="A165" s="38"/>
      <c r="B165" s="38" t="s">
        <v>625</v>
      </c>
      <c r="C165" s="38" t="s">
        <v>627</v>
      </c>
      <c r="D165" s="39" t="s">
        <v>35</v>
      </c>
      <c r="E165" s="40">
        <v>0.1</v>
      </c>
      <c r="F165" s="40">
        <f t="shared" ref="F165:F179" si="4">ROUND(0,7)</f>
        <v>0</v>
      </c>
      <c r="G165" s="40">
        <f>SmtRes!CX55</f>
        <v>0</v>
      </c>
      <c r="H165" s="42">
        <f>SmtRes!CZ55</f>
        <v>238.29</v>
      </c>
      <c r="I165" s="41">
        <f>SmtRes!AI55</f>
        <v>2.0699999999999998</v>
      </c>
      <c r="J165" s="42">
        <f t="shared" ref="J165:J170" si="5">ROUND(H165*I165, 2)</f>
        <v>493.26</v>
      </c>
      <c r="K165" s="41"/>
      <c r="L165" s="42">
        <f>SmtRes!DF55</f>
        <v>0</v>
      </c>
    </row>
    <row r="166" spans="1:83" ht="14.25" x14ac:dyDescent="0.2">
      <c r="A166" s="38"/>
      <c r="B166" s="38" t="s">
        <v>628</v>
      </c>
      <c r="C166" s="38" t="s">
        <v>630</v>
      </c>
      <c r="D166" s="39" t="s">
        <v>35</v>
      </c>
      <c r="E166" s="40">
        <v>0.03</v>
      </c>
      <c r="F166" s="40">
        <f t="shared" si="4"/>
        <v>0</v>
      </c>
      <c r="G166" s="40">
        <f>SmtRes!CX56</f>
        <v>0</v>
      </c>
      <c r="H166" s="42">
        <f>SmtRes!CZ56</f>
        <v>80.02</v>
      </c>
      <c r="I166" s="41">
        <f>SmtRes!AI56</f>
        <v>2.0699999999999998</v>
      </c>
      <c r="J166" s="42">
        <f t="shared" si="5"/>
        <v>165.64</v>
      </c>
      <c r="K166" s="41"/>
      <c r="L166" s="42">
        <f>SmtRes!DF56</f>
        <v>0</v>
      </c>
    </row>
    <row r="167" spans="1:83" ht="14.25" x14ac:dyDescent="0.2">
      <c r="A167" s="38"/>
      <c r="B167" s="38" t="s">
        <v>631</v>
      </c>
      <c r="C167" s="38" t="s">
        <v>633</v>
      </c>
      <c r="D167" s="39" t="s">
        <v>35</v>
      </c>
      <c r="E167" s="40">
        <v>0.02</v>
      </c>
      <c r="F167" s="40">
        <f t="shared" si="4"/>
        <v>0</v>
      </c>
      <c r="G167" s="40">
        <f>SmtRes!CX58</f>
        <v>0</v>
      </c>
      <c r="H167" s="42">
        <f>SmtRes!CZ58</f>
        <v>56.11</v>
      </c>
      <c r="I167" s="41">
        <f>SmtRes!AI58</f>
        <v>1.58</v>
      </c>
      <c r="J167" s="42">
        <f t="shared" si="5"/>
        <v>88.65</v>
      </c>
      <c r="K167" s="41"/>
      <c r="L167" s="42">
        <f>SmtRes!DF58</f>
        <v>0</v>
      </c>
    </row>
    <row r="168" spans="1:83" ht="14.25" x14ac:dyDescent="0.2">
      <c r="A168" s="38"/>
      <c r="B168" s="38" t="s">
        <v>634</v>
      </c>
      <c r="C168" s="38" t="s">
        <v>636</v>
      </c>
      <c r="D168" s="39" t="s">
        <v>44</v>
      </c>
      <c r="E168" s="40">
        <v>4.0000000000000002E-4</v>
      </c>
      <c r="F168" s="40">
        <f t="shared" si="4"/>
        <v>0</v>
      </c>
      <c r="G168" s="40">
        <f>SmtRes!CX63</f>
        <v>0</v>
      </c>
      <c r="H168" s="42">
        <f>SmtRes!CZ63</f>
        <v>61265.39</v>
      </c>
      <c r="I168" s="41">
        <f>SmtRes!AI63</f>
        <v>1.3</v>
      </c>
      <c r="J168" s="42">
        <f t="shared" si="5"/>
        <v>79645.009999999995</v>
      </c>
      <c r="K168" s="41"/>
      <c r="L168" s="42">
        <f>SmtRes!DF63</f>
        <v>0</v>
      </c>
    </row>
    <row r="169" spans="1:83" ht="14.25" x14ac:dyDescent="0.2">
      <c r="A169" s="38"/>
      <c r="B169" s="38" t="s">
        <v>637</v>
      </c>
      <c r="C169" s="38" t="s">
        <v>639</v>
      </c>
      <c r="D169" s="39" t="s">
        <v>44</v>
      </c>
      <c r="E169" s="40">
        <v>1E-4</v>
      </c>
      <c r="F169" s="40">
        <f t="shared" si="4"/>
        <v>0</v>
      </c>
      <c r="G169" s="40">
        <f>SmtRes!CX64</f>
        <v>0</v>
      </c>
      <c r="H169" s="42">
        <f>SmtRes!CZ64</f>
        <v>80020.98</v>
      </c>
      <c r="I169" s="41">
        <f>SmtRes!AI64</f>
        <v>1.02</v>
      </c>
      <c r="J169" s="42">
        <f t="shared" si="5"/>
        <v>81621.399999999994</v>
      </c>
      <c r="K169" s="41"/>
      <c r="L169" s="42">
        <f>SmtRes!DF64</f>
        <v>0</v>
      </c>
    </row>
    <row r="170" spans="1:83" ht="14.25" x14ac:dyDescent="0.2">
      <c r="A170" s="38"/>
      <c r="B170" s="38" t="s">
        <v>640</v>
      </c>
      <c r="C170" s="38" t="s">
        <v>642</v>
      </c>
      <c r="D170" s="39" t="s">
        <v>374</v>
      </c>
      <c r="E170" s="40">
        <v>0.06</v>
      </c>
      <c r="F170" s="40">
        <f t="shared" si="4"/>
        <v>0</v>
      </c>
      <c r="G170" s="40">
        <f>SmtRes!CX65</f>
        <v>0</v>
      </c>
      <c r="H170" s="42">
        <f>SmtRes!CZ65</f>
        <v>1031.73</v>
      </c>
      <c r="I170" s="41">
        <f>SmtRes!AI65</f>
        <v>1.27</v>
      </c>
      <c r="J170" s="42">
        <f t="shared" si="5"/>
        <v>1310.3</v>
      </c>
      <c r="K170" s="41"/>
      <c r="L170" s="42">
        <f>SmtRes!DF65</f>
        <v>0</v>
      </c>
    </row>
    <row r="171" spans="1:83" ht="28.5" x14ac:dyDescent="0.2">
      <c r="A171" s="38"/>
      <c r="B171" s="38" t="str">
        <f>EtalonRes!I59</f>
        <v>05.1.02.07</v>
      </c>
      <c r="C171" s="38" t="str">
        <f>EtalonRes!K59</f>
        <v>Стойка железобетонная вибрированная для опор</v>
      </c>
      <c r="D171" s="39" t="str">
        <f>EtalonRes!O59</f>
        <v>ШТ</v>
      </c>
      <c r="E171" s="40">
        <f>EtalonRes!X59</f>
        <v>0</v>
      </c>
      <c r="F171" s="40">
        <f t="shared" si="4"/>
        <v>0</v>
      </c>
      <c r="G171" s="40">
        <f>ROUND(EtalonRes!AG59*Source!I52, 7)</f>
        <v>0</v>
      </c>
      <c r="H171" s="42"/>
      <c r="I171" s="41"/>
      <c r="J171" s="42"/>
      <c r="K171" s="41"/>
      <c r="L171" s="42"/>
    </row>
    <row r="172" spans="1:83" ht="14.25" x14ac:dyDescent="0.2">
      <c r="A172" s="38"/>
      <c r="B172" s="38" t="str">
        <f>EtalonRes!I60</f>
        <v>07.2.02.05</v>
      </c>
      <c r="C172" s="38" t="str">
        <f>EtalonRes!K60</f>
        <v>Траверсы стальные</v>
      </c>
      <c r="D172" s="39" t="str">
        <f>EtalonRes!O60</f>
        <v>т</v>
      </c>
      <c r="E172" s="40">
        <f>EtalonRes!X60</f>
        <v>0</v>
      </c>
      <c r="F172" s="40">
        <f t="shared" si="4"/>
        <v>0</v>
      </c>
      <c r="G172" s="40">
        <f>ROUND(EtalonRes!AG60*Source!I52, 7)</f>
        <v>0</v>
      </c>
      <c r="H172" s="42"/>
      <c r="I172" s="41"/>
      <c r="J172" s="42"/>
      <c r="K172" s="41"/>
      <c r="L172" s="42"/>
    </row>
    <row r="173" spans="1:83" ht="14.25" x14ac:dyDescent="0.2">
      <c r="A173" s="38"/>
      <c r="B173" s="38" t="str">
        <f>EtalonRes!I61</f>
        <v>07.2.07.13</v>
      </c>
      <c r="C173" s="38" t="str">
        <f>EtalonRes!K61</f>
        <v>Хомуты стальные</v>
      </c>
      <c r="D173" s="39" t="str">
        <f>EtalonRes!O61</f>
        <v>кг</v>
      </c>
      <c r="E173" s="40">
        <f>EtalonRes!X61</f>
        <v>0</v>
      </c>
      <c r="F173" s="40">
        <f t="shared" si="4"/>
        <v>0</v>
      </c>
      <c r="G173" s="40">
        <f>ROUND(EtalonRes!AG61*Source!I52, 7)</f>
        <v>0</v>
      </c>
      <c r="H173" s="42"/>
      <c r="I173" s="41"/>
      <c r="J173" s="42"/>
      <c r="K173" s="41"/>
      <c r="L173" s="42"/>
    </row>
    <row r="174" spans="1:83" ht="14.25" x14ac:dyDescent="0.2">
      <c r="A174" s="38"/>
      <c r="B174" s="38" t="str">
        <f>EtalonRes!I62</f>
        <v>08.3.04.02</v>
      </c>
      <c r="C174" s="38" t="str">
        <f>EtalonRes!K62</f>
        <v>Сталь стержневая диаметром до 10 мм</v>
      </c>
      <c r="D174" s="39" t="str">
        <f>EtalonRes!O62</f>
        <v>т</v>
      </c>
      <c r="E174" s="40">
        <f>EtalonRes!X62</f>
        <v>0</v>
      </c>
      <c r="F174" s="40">
        <f t="shared" si="4"/>
        <v>0</v>
      </c>
      <c r="G174" s="40">
        <f>ROUND(EtalonRes!AG62*Source!I52, 7)</f>
        <v>0</v>
      </c>
      <c r="H174" s="42"/>
      <c r="I174" s="41"/>
      <c r="J174" s="42"/>
      <c r="K174" s="41"/>
      <c r="L174" s="42"/>
    </row>
    <row r="175" spans="1:83" ht="14.25" x14ac:dyDescent="0.2">
      <c r="A175" s="38"/>
      <c r="B175" s="38" t="str">
        <f>EtalonRes!I66</f>
        <v>22.2.01.04</v>
      </c>
      <c r="C175" s="38" t="str">
        <f>EtalonRes!K66</f>
        <v>Изоляторы штыревые</v>
      </c>
      <c r="D175" s="39" t="str">
        <f>EtalonRes!O66</f>
        <v>ШТ</v>
      </c>
      <c r="E175" s="40">
        <f>EtalonRes!X66</f>
        <v>0</v>
      </c>
      <c r="F175" s="40">
        <f t="shared" si="4"/>
        <v>0</v>
      </c>
      <c r="G175" s="40">
        <f>ROUND(EtalonRes!AG66*Source!I52, 7)</f>
        <v>0</v>
      </c>
      <c r="H175" s="42"/>
      <c r="I175" s="41"/>
      <c r="J175" s="42"/>
      <c r="K175" s="41"/>
      <c r="L175" s="42"/>
    </row>
    <row r="176" spans="1:83" ht="14.25" x14ac:dyDescent="0.2">
      <c r="A176" s="38"/>
      <c r="B176" s="38" t="str">
        <f>EtalonRes!I67</f>
        <v>22.2.02.07</v>
      </c>
      <c r="C176" s="38" t="str">
        <f>EtalonRes!K67</f>
        <v>Детали крепления стальные</v>
      </c>
      <c r="D176" s="39" t="str">
        <f>EtalonRes!O67</f>
        <v>кг</v>
      </c>
      <c r="E176" s="40">
        <f>EtalonRes!X67</f>
        <v>0</v>
      </c>
      <c r="F176" s="40">
        <f t="shared" si="4"/>
        <v>0</v>
      </c>
      <c r="G176" s="40">
        <f>ROUND(EtalonRes!AG67*Source!I52, 7)</f>
        <v>0</v>
      </c>
      <c r="H176" s="42"/>
      <c r="I176" s="41"/>
      <c r="J176" s="42"/>
      <c r="K176" s="41"/>
      <c r="L176" s="42"/>
    </row>
    <row r="177" spans="1:83" ht="14.25" x14ac:dyDescent="0.2">
      <c r="A177" s="38"/>
      <c r="B177" s="38" t="str">
        <f>EtalonRes!I68</f>
        <v>22.2.02.09</v>
      </c>
      <c r="C177" s="38" t="str">
        <f>EtalonRes!K68</f>
        <v>Детали крепления стальные</v>
      </c>
      <c r="D177" s="39" t="str">
        <f>EtalonRes!O68</f>
        <v>кг</v>
      </c>
      <c r="E177" s="40">
        <f>EtalonRes!X68</f>
        <v>0</v>
      </c>
      <c r="F177" s="40">
        <f t="shared" si="4"/>
        <v>0</v>
      </c>
      <c r="G177" s="40">
        <f>ROUND(EtalonRes!AG68*Source!I52, 7)</f>
        <v>0</v>
      </c>
      <c r="H177" s="42"/>
      <c r="I177" s="41"/>
      <c r="J177" s="42"/>
      <c r="K177" s="41"/>
      <c r="L177" s="42"/>
    </row>
    <row r="178" spans="1:83" ht="14.25" x14ac:dyDescent="0.2">
      <c r="A178" s="38"/>
      <c r="B178" s="38" t="str">
        <f>EtalonRes!I69</f>
        <v>22.2.02.21</v>
      </c>
      <c r="C178" s="38" t="str">
        <f>EtalonRes!K69</f>
        <v>Штыри</v>
      </c>
      <c r="D178" s="39" t="str">
        <f>EtalonRes!O69</f>
        <v>ШТ</v>
      </c>
      <c r="E178" s="40">
        <f>EtalonRes!X69</f>
        <v>0</v>
      </c>
      <c r="F178" s="40">
        <f t="shared" si="4"/>
        <v>0</v>
      </c>
      <c r="G178" s="40">
        <f>ROUND(EtalonRes!AG69*Source!I52, 7)</f>
        <v>0</v>
      </c>
      <c r="H178" s="42"/>
      <c r="I178" s="41"/>
      <c r="J178" s="42"/>
      <c r="K178" s="41"/>
      <c r="L178" s="42"/>
    </row>
    <row r="179" spans="1:83" ht="14.25" x14ac:dyDescent="0.2">
      <c r="A179" s="38"/>
      <c r="B179" s="38" t="str">
        <f>EtalonRes!I70</f>
        <v>22.2.02.23</v>
      </c>
      <c r="C179" s="48" t="str">
        <f>EtalonRes!K70</f>
        <v>Металлические плакаты</v>
      </c>
      <c r="D179" s="49" t="str">
        <f>EtalonRes!O70</f>
        <v>ШТ</v>
      </c>
      <c r="E179" s="50">
        <f>EtalonRes!X70</f>
        <v>0.1</v>
      </c>
      <c r="F179" s="50">
        <f t="shared" si="4"/>
        <v>0</v>
      </c>
      <c r="G179" s="50">
        <f>ROUND(EtalonRes!AG70*Source!I52, 7)</f>
        <v>0</v>
      </c>
      <c r="H179" s="51"/>
      <c r="I179" s="52"/>
      <c r="J179" s="51"/>
      <c r="K179" s="52"/>
      <c r="L179" s="51"/>
    </row>
    <row r="180" spans="1:83" ht="15" x14ac:dyDescent="0.2">
      <c r="A180" s="38"/>
      <c r="B180" s="38"/>
      <c r="C180" s="55" t="s">
        <v>794</v>
      </c>
      <c r="D180" s="39"/>
      <c r="E180" s="40"/>
      <c r="F180" s="40"/>
      <c r="G180" s="40"/>
      <c r="H180" s="42"/>
      <c r="I180" s="41"/>
      <c r="J180" s="42"/>
      <c r="K180" s="41"/>
      <c r="L180" s="42">
        <f>L156+L158+L159+L164</f>
        <v>6821.2000000000007</v>
      </c>
    </row>
    <row r="181" spans="1:83" ht="14.25" x14ac:dyDescent="0.2">
      <c r="A181" s="38"/>
      <c r="B181" s="38"/>
      <c r="C181" s="38" t="s">
        <v>795</v>
      </c>
      <c r="D181" s="39"/>
      <c r="E181" s="40"/>
      <c r="F181" s="40"/>
      <c r="G181" s="40"/>
      <c r="H181" s="42"/>
      <c r="I181" s="41"/>
      <c r="J181" s="42"/>
      <c r="K181" s="41"/>
      <c r="L181" s="42">
        <f>SUM(AR155:AR184)+SUM(AS155:AS184)+SUM(AT155:AT184)+SUM(AU155:AU184)+SUM(AV155:AV184)</f>
        <v>3704.41</v>
      </c>
    </row>
    <row r="182" spans="1:83" ht="14.25" x14ac:dyDescent="0.2">
      <c r="A182" s="38"/>
      <c r="B182" s="38" t="s">
        <v>30</v>
      </c>
      <c r="C182" s="38" t="s">
        <v>796</v>
      </c>
      <c r="D182" s="39" t="s">
        <v>370</v>
      </c>
      <c r="E182" s="40">
        <f>Source!BZ52</f>
        <v>103</v>
      </c>
      <c r="F182" s="40"/>
      <c r="G182" s="40">
        <f>Source!AT52</f>
        <v>103</v>
      </c>
      <c r="H182" s="42"/>
      <c r="I182" s="41"/>
      <c r="J182" s="42"/>
      <c r="K182" s="41"/>
      <c r="L182" s="42">
        <f>SUM(AZ155:AZ184)</f>
        <v>3815.54</v>
      </c>
    </row>
    <row r="183" spans="1:83" ht="14.25" x14ac:dyDescent="0.2">
      <c r="A183" s="48"/>
      <c r="B183" s="48" t="s">
        <v>31</v>
      </c>
      <c r="C183" s="48" t="s">
        <v>797</v>
      </c>
      <c r="D183" s="49" t="s">
        <v>370</v>
      </c>
      <c r="E183" s="50">
        <f>Source!CA52</f>
        <v>60</v>
      </c>
      <c r="F183" s="50"/>
      <c r="G183" s="50">
        <f>Source!AU52</f>
        <v>60</v>
      </c>
      <c r="H183" s="51"/>
      <c r="I183" s="52"/>
      <c r="J183" s="51"/>
      <c r="K183" s="52"/>
      <c r="L183" s="51">
        <f>SUM(BA155:BA184)</f>
        <v>2222.65</v>
      </c>
    </row>
    <row r="184" spans="1:83" ht="15" x14ac:dyDescent="0.2">
      <c r="C184" s="80" t="s">
        <v>798</v>
      </c>
      <c r="D184" s="80"/>
      <c r="E184" s="80"/>
      <c r="F184" s="80"/>
      <c r="G184" s="80"/>
      <c r="H184" s="80"/>
      <c r="I184" s="81">
        <f>K184/E155</f>
        <v>12859.39</v>
      </c>
      <c r="J184" s="81"/>
      <c r="K184" s="81">
        <f>L156+L158+L164+L182+L183+L159</f>
        <v>12859.39</v>
      </c>
      <c r="L184" s="81"/>
      <c r="AD184">
        <f>ROUND((Source!AT52/100)*((ROUND(SUMIF(SmtRes!AQ51:'SmtRes'!AQ70,"=1",SmtRes!AD51:'SmtRes'!AD70)*Source!I52, 2)+ROUND(SUMIF(SmtRes!AQ51:'SmtRes'!AQ70,"=1",SmtRes!AC51:'SmtRes'!AC70)*Source!I52, 2))), 2)</f>
        <v>1511.85</v>
      </c>
      <c r="AE184">
        <f>ROUND((Source!AU52/100)*((ROUND(SUMIF(SmtRes!AQ51:'SmtRes'!AQ70,"=1",SmtRes!AD51:'SmtRes'!AD70)*Source!I52, 2)+ROUND(SUMIF(SmtRes!AQ51:'SmtRes'!AQ70,"=1",SmtRes!AC51:'SmtRes'!AC70)*Source!I52, 2))), 2)</f>
        <v>880.69</v>
      </c>
      <c r="AN184" s="53">
        <f>L156+L158+L164+L182+L183+L159</f>
        <v>12859.39</v>
      </c>
      <c r="AO184" s="53">
        <f>L158</f>
        <v>3116.79</v>
      </c>
      <c r="AQ184" t="s">
        <v>799</v>
      </c>
      <c r="AR184" s="53">
        <f>L156</f>
        <v>2634.31</v>
      </c>
      <c r="AT184" s="53">
        <f>L159</f>
        <v>1070.0999999999999</v>
      </c>
      <c r="AV184" t="s">
        <v>799</v>
      </c>
      <c r="AW184" s="53">
        <f>L164</f>
        <v>0</v>
      </c>
      <c r="AZ184">
        <f>Source!X52</f>
        <v>3815.54</v>
      </c>
      <c r="BA184">
        <f>Source!Y52</f>
        <v>2222.65</v>
      </c>
      <c r="CD184">
        <v>1</v>
      </c>
    </row>
    <row r="185" spans="1:83" ht="28.5" x14ac:dyDescent="0.2">
      <c r="A185" s="36" t="s">
        <v>104</v>
      </c>
      <c r="B185" s="38" t="s">
        <v>804</v>
      </c>
      <c r="C185" s="38" t="str">
        <f>Source!G63</f>
        <v>Затраты на бурение котлованов, учтенные нормой: 33-04-003-02</v>
      </c>
      <c r="D185" s="39" t="str">
        <f>Source!H63</f>
        <v>ШТ</v>
      </c>
      <c r="E185" s="40">
        <f>Source!K63</f>
        <v>-1</v>
      </c>
      <c r="F185" s="40"/>
      <c r="G185" s="40">
        <f>Source!I63</f>
        <v>-1</v>
      </c>
      <c r="H185" s="42"/>
      <c r="I185" s="41"/>
      <c r="J185" s="42"/>
      <c r="K185" s="41"/>
      <c r="L185" s="42"/>
    </row>
    <row r="186" spans="1:83" ht="15" x14ac:dyDescent="0.2">
      <c r="A186" s="37"/>
      <c r="B186" s="40">
        <v>1</v>
      </c>
      <c r="C186" s="37" t="s">
        <v>788</v>
      </c>
      <c r="D186" s="39" t="s">
        <v>614</v>
      </c>
      <c r="E186" s="46"/>
      <c r="F186" s="40"/>
      <c r="G186" s="46">
        <f>Source!U63</f>
        <v>-0.83</v>
      </c>
      <c r="H186" s="40"/>
      <c r="I186" s="40"/>
      <c r="J186" s="40"/>
      <c r="K186" s="40"/>
      <c r="L186" s="47">
        <f>SUM(L187:L187)-SUMIF(CE187:CE187, 1, L187:L187)</f>
        <v>-365.63</v>
      </c>
    </row>
    <row r="187" spans="1:83" ht="28.5" x14ac:dyDescent="0.2">
      <c r="A187" s="38"/>
      <c r="B187" s="38" t="s">
        <v>612</v>
      </c>
      <c r="C187" s="38" t="s">
        <v>613</v>
      </c>
      <c r="D187" s="39" t="s">
        <v>614</v>
      </c>
      <c r="E187" s="40">
        <v>0.83</v>
      </c>
      <c r="F187" s="40"/>
      <c r="G187" s="40">
        <f>SmtRes!CX71</f>
        <v>-0.83</v>
      </c>
      <c r="H187" s="42"/>
      <c r="I187" s="41"/>
      <c r="J187" s="42">
        <f>SmtRes!CZ71</f>
        <v>440.52</v>
      </c>
      <c r="K187" s="41"/>
      <c r="L187" s="42">
        <f>SmtRes!DI71</f>
        <v>-365.63</v>
      </c>
    </row>
    <row r="188" spans="1:83" ht="15" x14ac:dyDescent="0.2">
      <c r="A188" s="37"/>
      <c r="B188" s="40">
        <v>2</v>
      </c>
      <c r="C188" s="37" t="s">
        <v>789</v>
      </c>
      <c r="D188" s="39"/>
      <c r="E188" s="46"/>
      <c r="F188" s="40"/>
      <c r="G188" s="46"/>
      <c r="H188" s="40"/>
      <c r="I188" s="40"/>
      <c r="J188" s="40"/>
      <c r="K188" s="40"/>
      <c r="L188" s="47">
        <f>SUM(L189:L191)-SUMIF(CE189:CE191, 1, L189:L191)</f>
        <v>-836.44</v>
      </c>
    </row>
    <row r="189" spans="1:83" ht="15" x14ac:dyDescent="0.2">
      <c r="A189" s="37"/>
      <c r="B189" s="40"/>
      <c r="C189" s="37" t="s">
        <v>792</v>
      </c>
      <c r="D189" s="39" t="s">
        <v>614</v>
      </c>
      <c r="E189" s="46"/>
      <c r="F189" s="40"/>
      <c r="G189" s="46">
        <f>Source!V63</f>
        <v>-0.71</v>
      </c>
      <c r="H189" s="40"/>
      <c r="I189" s="40"/>
      <c r="J189" s="40"/>
      <c r="K189" s="40"/>
      <c r="L189" s="47">
        <f>SUMIF(CE190:CE191, 1, L190:L191)</f>
        <v>-390.02</v>
      </c>
      <c r="CE189">
        <v>1</v>
      </c>
    </row>
    <row r="190" spans="1:83" ht="71.25" x14ac:dyDescent="0.2">
      <c r="A190" s="38"/>
      <c r="B190" s="38" t="s">
        <v>643</v>
      </c>
      <c r="C190" s="38" t="s">
        <v>645</v>
      </c>
      <c r="D190" s="39" t="s">
        <v>398</v>
      </c>
      <c r="E190" s="40">
        <v>0.71</v>
      </c>
      <c r="F190" s="40"/>
      <c r="G190" s="40">
        <f>SmtRes!CX73</f>
        <v>-0.71</v>
      </c>
      <c r="H190" s="42">
        <f>SmtRes!CZ73</f>
        <v>998.38</v>
      </c>
      <c r="I190" s="41">
        <f>SmtRes!AJ73</f>
        <v>1.18</v>
      </c>
      <c r="J190" s="42">
        <f>ROUND(H190*I190, 2)</f>
        <v>1178.0899999999999</v>
      </c>
      <c r="K190" s="41"/>
      <c r="L190" s="42">
        <f>SmtRes!DG73</f>
        <v>-836.44</v>
      </c>
    </row>
    <row r="191" spans="1:83" ht="28.5" x14ac:dyDescent="0.2">
      <c r="A191" s="38"/>
      <c r="B191" s="38" t="s">
        <v>620</v>
      </c>
      <c r="C191" s="48" t="s">
        <v>790</v>
      </c>
      <c r="D191" s="49" t="s">
        <v>614</v>
      </c>
      <c r="E191" s="50">
        <f>SmtRes!DO73*SmtRes!AT73</f>
        <v>0.71</v>
      </c>
      <c r="F191" s="50"/>
      <c r="G191" s="50">
        <f>SmtRes!DO73*SmtRes!CX73</f>
        <v>-0.71</v>
      </c>
      <c r="H191" s="51"/>
      <c r="I191" s="52"/>
      <c r="J191" s="51">
        <f>ROUND(SmtRes!AG73/SmtRes!DO73, 2)</f>
        <v>549.32000000000005</v>
      </c>
      <c r="K191" s="52"/>
      <c r="L191" s="51">
        <f>SmtRes!DH73</f>
        <v>-390.02</v>
      </c>
      <c r="CE191">
        <v>1</v>
      </c>
    </row>
    <row r="192" spans="1:83" ht="15" x14ac:dyDescent="0.2">
      <c r="A192" s="38"/>
      <c r="B192" s="38"/>
      <c r="C192" s="55" t="s">
        <v>794</v>
      </c>
      <c r="D192" s="39"/>
      <c r="E192" s="40"/>
      <c r="F192" s="40"/>
      <c r="G192" s="40"/>
      <c r="H192" s="42"/>
      <c r="I192" s="41"/>
      <c r="J192" s="42"/>
      <c r="K192" s="41"/>
      <c r="L192" s="42">
        <f>L186+L188+L189</f>
        <v>-1592.0900000000001</v>
      </c>
    </row>
    <row r="193" spans="1:83" ht="14.25" x14ac:dyDescent="0.2">
      <c r="A193" s="38"/>
      <c r="B193" s="38"/>
      <c r="C193" s="38" t="s">
        <v>795</v>
      </c>
      <c r="D193" s="39"/>
      <c r="E193" s="40"/>
      <c r="F193" s="40"/>
      <c r="G193" s="40"/>
      <c r="H193" s="42"/>
      <c r="I193" s="41"/>
      <c r="J193" s="42"/>
      <c r="K193" s="41"/>
      <c r="L193" s="42">
        <f>SUM(AR185:AR196)+SUM(AS185:AS196)+SUM(AT185:AT196)+SUM(AU185:AU196)+SUM(AV185:AV196)</f>
        <v>-755.65</v>
      </c>
    </row>
    <row r="194" spans="1:83" ht="14.25" x14ac:dyDescent="0.2">
      <c r="A194" s="38"/>
      <c r="B194" s="38" t="s">
        <v>30</v>
      </c>
      <c r="C194" s="38" t="s">
        <v>796</v>
      </c>
      <c r="D194" s="39" t="s">
        <v>370</v>
      </c>
      <c r="E194" s="40">
        <f>Source!BZ63</f>
        <v>103</v>
      </c>
      <c r="F194" s="40"/>
      <c r="G194" s="40">
        <f>Source!AT63</f>
        <v>103</v>
      </c>
      <c r="H194" s="42"/>
      <c r="I194" s="41"/>
      <c r="J194" s="42"/>
      <c r="K194" s="41"/>
      <c r="L194" s="42">
        <f>SUM(AZ185:AZ196)</f>
        <v>-778.32</v>
      </c>
    </row>
    <row r="195" spans="1:83" ht="14.25" x14ac:dyDescent="0.2">
      <c r="A195" s="48"/>
      <c r="B195" s="48" t="s">
        <v>31</v>
      </c>
      <c r="C195" s="48" t="s">
        <v>797</v>
      </c>
      <c r="D195" s="49" t="s">
        <v>370</v>
      </c>
      <c r="E195" s="50">
        <f>Source!CA63</f>
        <v>60</v>
      </c>
      <c r="F195" s="50"/>
      <c r="G195" s="50">
        <f>Source!AU63</f>
        <v>60</v>
      </c>
      <c r="H195" s="51"/>
      <c r="I195" s="52"/>
      <c r="J195" s="51"/>
      <c r="K195" s="52"/>
      <c r="L195" s="51">
        <f>SUM(BA185:BA196)</f>
        <v>-453.39</v>
      </c>
    </row>
    <row r="196" spans="1:83" ht="15" x14ac:dyDescent="0.2">
      <c r="C196" s="80" t="s">
        <v>798</v>
      </c>
      <c r="D196" s="80"/>
      <c r="E196" s="80"/>
      <c r="F196" s="80"/>
      <c r="G196" s="80"/>
      <c r="H196" s="80"/>
      <c r="I196" s="81">
        <f>K196/E185</f>
        <v>2823.8</v>
      </c>
      <c r="J196" s="81"/>
      <c r="K196" s="81">
        <f>L186+L188+L194+L195+L189</f>
        <v>-2823.8</v>
      </c>
      <c r="L196" s="81"/>
      <c r="AD196">
        <f>ROUND((Source!AT63/100)*((ROUND(SUMIF(SmtRes!AQ71:'SmtRes'!AQ73,"=1",SmtRes!AD71:'SmtRes'!AD73)*Source!I63, 2)+ROUND(SUMIF(SmtRes!AQ71:'SmtRes'!AQ73,"=1",SmtRes!AC71:'SmtRes'!AC73)*Source!I63, 2))), 2)</f>
        <v>-1019.54</v>
      </c>
      <c r="AE196">
        <f>ROUND((Source!AU63/100)*((ROUND(SUMIF(SmtRes!AQ71:'SmtRes'!AQ73,"=1",SmtRes!AD71:'SmtRes'!AD73)*Source!I63, 2)+ROUND(SUMIF(SmtRes!AQ71:'SmtRes'!AQ73,"=1",SmtRes!AC71:'SmtRes'!AC73)*Source!I63, 2))), 2)</f>
        <v>-593.9</v>
      </c>
      <c r="AN196" s="53">
        <f>L186+L188+L194+L195+L189</f>
        <v>-2823.8</v>
      </c>
      <c r="AO196" s="53">
        <f>L188</f>
        <v>-836.44</v>
      </c>
      <c r="AQ196" t="s">
        <v>799</v>
      </c>
      <c r="AR196" s="53">
        <f>L186</f>
        <v>-365.63</v>
      </c>
      <c r="AT196" s="53">
        <f>L189</f>
        <v>-390.02</v>
      </c>
      <c r="AV196" t="s">
        <v>799</v>
      </c>
      <c r="AW196">
        <f>0</f>
        <v>0</v>
      </c>
      <c r="AZ196">
        <f>Source!X63</f>
        <v>-778.32</v>
      </c>
      <c r="BA196">
        <f>Source!Y63</f>
        <v>-453.39</v>
      </c>
      <c r="CD196">
        <v>1</v>
      </c>
    </row>
    <row r="197" spans="1:83" ht="79.5" x14ac:dyDescent="0.2">
      <c r="A197" s="36" t="s">
        <v>105</v>
      </c>
      <c r="B197" s="38" t="s">
        <v>804</v>
      </c>
      <c r="C197" s="38" t="s">
        <v>805</v>
      </c>
      <c r="D197" s="39" t="str">
        <f>Source!H64</f>
        <v>ШТ</v>
      </c>
      <c r="E197" s="40">
        <f>Source!K64</f>
        <v>1</v>
      </c>
      <c r="F197" s="40"/>
      <c r="G197" s="40">
        <f>Source!I64</f>
        <v>1</v>
      </c>
      <c r="H197" s="42"/>
      <c r="I197" s="41"/>
      <c r="J197" s="42"/>
      <c r="K197" s="41"/>
      <c r="L197" s="42"/>
    </row>
    <row r="198" spans="1:83" ht="63.75" x14ac:dyDescent="0.2">
      <c r="B198" s="45" t="str">
        <f>Source!EO64</f>
        <v>Поправка: Прил.33.4, п.3. 6.</v>
      </c>
      <c r="C198" s="45" t="str">
        <f>Source!CN64</f>
        <v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</v>
      </c>
    </row>
    <row r="199" spans="1:83" ht="15" x14ac:dyDescent="0.2">
      <c r="A199" s="37"/>
      <c r="B199" s="40">
        <v>1</v>
      </c>
      <c r="C199" s="37" t="s">
        <v>788</v>
      </c>
      <c r="D199" s="39" t="s">
        <v>614</v>
      </c>
      <c r="E199" s="46"/>
      <c r="F199" s="40"/>
      <c r="G199" s="46">
        <f>Source!U64</f>
        <v>1.0375000000000001</v>
      </c>
      <c r="H199" s="40"/>
      <c r="I199" s="40"/>
      <c r="J199" s="40"/>
      <c r="K199" s="40"/>
      <c r="L199" s="47">
        <f>SUM(L200:L200)-SUMIF(CE200:CE200, 1, L200:L200)</f>
        <v>457.04</v>
      </c>
    </row>
    <row r="200" spans="1:83" ht="28.5" x14ac:dyDescent="0.2">
      <c r="A200" s="38"/>
      <c r="B200" s="38" t="s">
        <v>612</v>
      </c>
      <c r="C200" s="38" t="s">
        <v>613</v>
      </c>
      <c r="D200" s="39" t="s">
        <v>614</v>
      </c>
      <c r="E200" s="40">
        <v>0.83</v>
      </c>
      <c r="F200" s="40">
        <f>ROUND(1.25,7)</f>
        <v>1.25</v>
      </c>
      <c r="G200" s="40">
        <f>SmtRes!CX74</f>
        <v>1.0375000000000001</v>
      </c>
      <c r="H200" s="42"/>
      <c r="I200" s="41"/>
      <c r="J200" s="42">
        <f>SmtRes!CZ74</f>
        <v>440.52</v>
      </c>
      <c r="K200" s="41"/>
      <c r="L200" s="42">
        <f>SmtRes!DI74</f>
        <v>457.04</v>
      </c>
    </row>
    <row r="201" spans="1:83" ht="15" x14ac:dyDescent="0.2">
      <c r="A201" s="37"/>
      <c r="B201" s="40">
        <v>2</v>
      </c>
      <c r="C201" s="37" t="s">
        <v>789</v>
      </c>
      <c r="D201" s="39"/>
      <c r="E201" s="46"/>
      <c r="F201" s="40"/>
      <c r="G201" s="46"/>
      <c r="H201" s="40"/>
      <c r="I201" s="40"/>
      <c r="J201" s="40"/>
      <c r="K201" s="40"/>
      <c r="L201" s="47">
        <f>SUM(L202:L204)-SUMIF(CE202:CE204, 1, L202:L204)</f>
        <v>1045.55</v>
      </c>
    </row>
    <row r="202" spans="1:83" ht="15" x14ac:dyDescent="0.2">
      <c r="A202" s="37"/>
      <c r="B202" s="40"/>
      <c r="C202" s="37" t="s">
        <v>792</v>
      </c>
      <c r="D202" s="39" t="s">
        <v>614</v>
      </c>
      <c r="E202" s="46"/>
      <c r="F202" s="40"/>
      <c r="G202" s="46">
        <f>Source!V64</f>
        <v>0.88749999999999996</v>
      </c>
      <c r="H202" s="40"/>
      <c r="I202" s="40"/>
      <c r="J202" s="40"/>
      <c r="K202" s="40"/>
      <c r="L202" s="47">
        <f>SUMIF(CE203:CE204, 1, L203:L204)</f>
        <v>487.52</v>
      </c>
      <c r="CE202">
        <v>1</v>
      </c>
    </row>
    <row r="203" spans="1:83" ht="71.25" x14ac:dyDescent="0.2">
      <c r="A203" s="38"/>
      <c r="B203" s="38" t="s">
        <v>643</v>
      </c>
      <c r="C203" s="38" t="s">
        <v>645</v>
      </c>
      <c r="D203" s="39" t="s">
        <v>398</v>
      </c>
      <c r="E203" s="40">
        <v>0.71</v>
      </c>
      <c r="F203" s="40">
        <f>ROUND(1.25,7)</f>
        <v>1.25</v>
      </c>
      <c r="G203" s="40">
        <f>SmtRes!CX76</f>
        <v>0.88749999999999996</v>
      </c>
      <c r="H203" s="42">
        <f>SmtRes!CZ76</f>
        <v>998.38</v>
      </c>
      <c r="I203" s="41">
        <f>SmtRes!AJ76</f>
        <v>1.18</v>
      </c>
      <c r="J203" s="42">
        <f>ROUND(H203*I203, 2)</f>
        <v>1178.0899999999999</v>
      </c>
      <c r="K203" s="41"/>
      <c r="L203" s="42">
        <f>SmtRes!DG76</f>
        <v>1045.55</v>
      </c>
    </row>
    <row r="204" spans="1:83" ht="28.5" x14ac:dyDescent="0.2">
      <c r="A204" s="38"/>
      <c r="B204" s="38" t="s">
        <v>620</v>
      </c>
      <c r="C204" s="48" t="s">
        <v>790</v>
      </c>
      <c r="D204" s="49" t="s">
        <v>614</v>
      </c>
      <c r="E204" s="50">
        <f>SmtRes!DO76*SmtRes!AT76</f>
        <v>0.71</v>
      </c>
      <c r="F204" s="50">
        <f>ROUND(1.25,7)</f>
        <v>1.25</v>
      </c>
      <c r="G204" s="50">
        <f>SmtRes!DO76*SmtRes!CX76</f>
        <v>0.88749999999999996</v>
      </c>
      <c r="H204" s="51"/>
      <c r="I204" s="52"/>
      <c r="J204" s="51">
        <f>ROUND(SmtRes!AG76/SmtRes!DO76, 2)</f>
        <v>549.32000000000005</v>
      </c>
      <c r="K204" s="52"/>
      <c r="L204" s="51">
        <f>SmtRes!DH76</f>
        <v>487.52</v>
      </c>
      <c r="CE204">
        <v>1</v>
      </c>
    </row>
    <row r="205" spans="1:83" ht="15" x14ac:dyDescent="0.2">
      <c r="A205" s="38"/>
      <c r="B205" s="38"/>
      <c r="C205" s="55" t="s">
        <v>794</v>
      </c>
      <c r="D205" s="39"/>
      <c r="E205" s="40"/>
      <c r="F205" s="40"/>
      <c r="G205" s="40"/>
      <c r="H205" s="42"/>
      <c r="I205" s="41"/>
      <c r="J205" s="42"/>
      <c r="K205" s="41"/>
      <c r="L205" s="42">
        <f>L199+L201+L202</f>
        <v>1990.11</v>
      </c>
    </row>
    <row r="206" spans="1:83" ht="14.25" x14ac:dyDescent="0.2">
      <c r="A206" s="38"/>
      <c r="B206" s="38"/>
      <c r="C206" s="38" t="s">
        <v>795</v>
      </c>
      <c r="D206" s="39"/>
      <c r="E206" s="40"/>
      <c r="F206" s="40"/>
      <c r="G206" s="40"/>
      <c r="H206" s="42"/>
      <c r="I206" s="41"/>
      <c r="J206" s="42"/>
      <c r="K206" s="41"/>
      <c r="L206" s="42">
        <f>SUM(AR197:AR209)+SUM(AS197:AS209)+SUM(AT197:AT209)+SUM(AU197:AU209)+SUM(AV197:AV209)</f>
        <v>944.56</v>
      </c>
    </row>
    <row r="207" spans="1:83" ht="14.25" x14ac:dyDescent="0.2">
      <c r="A207" s="38"/>
      <c r="B207" s="38" t="s">
        <v>30</v>
      </c>
      <c r="C207" s="38" t="s">
        <v>796</v>
      </c>
      <c r="D207" s="39" t="s">
        <v>370</v>
      </c>
      <c r="E207" s="40">
        <f>Source!BZ64</f>
        <v>103</v>
      </c>
      <c r="F207" s="40"/>
      <c r="G207" s="40">
        <f>Source!AT64</f>
        <v>103</v>
      </c>
      <c r="H207" s="42"/>
      <c r="I207" s="41"/>
      <c r="J207" s="42"/>
      <c r="K207" s="41"/>
      <c r="L207" s="42">
        <f>SUM(AZ197:AZ209)</f>
        <v>972.9</v>
      </c>
    </row>
    <row r="208" spans="1:83" ht="14.25" x14ac:dyDescent="0.2">
      <c r="A208" s="48"/>
      <c r="B208" s="48" t="s">
        <v>31</v>
      </c>
      <c r="C208" s="48" t="s">
        <v>797</v>
      </c>
      <c r="D208" s="49" t="s">
        <v>370</v>
      </c>
      <c r="E208" s="50">
        <f>Source!CA64</f>
        <v>60</v>
      </c>
      <c r="F208" s="50"/>
      <c r="G208" s="50">
        <f>Source!AU64</f>
        <v>60</v>
      </c>
      <c r="H208" s="51"/>
      <c r="I208" s="52"/>
      <c r="J208" s="51"/>
      <c r="K208" s="52"/>
      <c r="L208" s="51">
        <f>SUM(BA197:BA209)</f>
        <v>566.74</v>
      </c>
    </row>
    <row r="209" spans="1:83" ht="15" x14ac:dyDescent="0.2">
      <c r="C209" s="80" t="s">
        <v>798</v>
      </c>
      <c r="D209" s="80"/>
      <c r="E209" s="80"/>
      <c r="F209" s="80"/>
      <c r="G209" s="80"/>
      <c r="H209" s="80"/>
      <c r="I209" s="81">
        <f>K209/E197</f>
        <v>3529.7499999999995</v>
      </c>
      <c r="J209" s="81"/>
      <c r="K209" s="81">
        <f>L199+L201+L207+L208+L202</f>
        <v>3529.7499999999995</v>
      </c>
      <c r="L209" s="81"/>
      <c r="AD209">
        <f>ROUND((Source!AT64/100)*((ROUND(SUMIF(SmtRes!AQ74:'SmtRes'!AQ76,"=1",SmtRes!AD74:'SmtRes'!AD76)*Source!I64, 2)+ROUND(SUMIF(SmtRes!AQ74:'SmtRes'!AQ76,"=1",SmtRes!AC74:'SmtRes'!AC76)*Source!I64, 2))), 2)</f>
        <v>1019.54</v>
      </c>
      <c r="AE209">
        <f>ROUND((Source!AU64/100)*((ROUND(SUMIF(SmtRes!AQ74:'SmtRes'!AQ76,"=1",SmtRes!AD74:'SmtRes'!AD76)*Source!I64, 2)+ROUND(SUMIF(SmtRes!AQ74:'SmtRes'!AQ76,"=1",SmtRes!AC74:'SmtRes'!AC76)*Source!I64, 2))), 2)</f>
        <v>593.9</v>
      </c>
      <c r="AN209" s="53">
        <f>L199+L201+L207+L208+L202</f>
        <v>3529.7499999999995</v>
      </c>
      <c r="AO209" s="53">
        <f>L201</f>
        <v>1045.55</v>
      </c>
      <c r="AQ209" t="s">
        <v>799</v>
      </c>
      <c r="AR209" s="53">
        <f>L199</f>
        <v>457.04</v>
      </c>
      <c r="AT209" s="53">
        <f>L202</f>
        <v>487.52</v>
      </c>
      <c r="AV209" t="s">
        <v>799</v>
      </c>
      <c r="AW209">
        <f>0</f>
        <v>0</v>
      </c>
      <c r="AZ209">
        <f>Source!X64</f>
        <v>972.9</v>
      </c>
      <c r="BA209">
        <f>Source!Y64</f>
        <v>566.74</v>
      </c>
      <c r="CD209">
        <v>1</v>
      </c>
    </row>
    <row r="210" spans="1:83" ht="95.25" x14ac:dyDescent="0.2">
      <c r="A210" s="36" t="s">
        <v>106</v>
      </c>
      <c r="B210" s="38" t="s">
        <v>802</v>
      </c>
      <c r="C210" s="38" t="s">
        <v>803</v>
      </c>
      <c r="D210" s="39" t="str">
        <f>Source!H65</f>
        <v>ШТ</v>
      </c>
      <c r="E210" s="40">
        <f>Source!K65</f>
        <v>1</v>
      </c>
      <c r="F210" s="40"/>
      <c r="G210" s="40">
        <f>Source!I65</f>
        <v>1</v>
      </c>
      <c r="H210" s="42"/>
      <c r="I210" s="41"/>
      <c r="J210" s="42"/>
      <c r="K210" s="41"/>
      <c r="L210" s="42"/>
    </row>
    <row r="211" spans="1:83" ht="14.25" x14ac:dyDescent="0.2">
      <c r="C211" s="44" t="str">
        <f>Source!CB65</f>
        <v>(прим-но без траверс)</v>
      </c>
    </row>
    <row r="212" spans="1:83" ht="51" x14ac:dyDescent="0.2">
      <c r="B212" s="45" t="str">
        <f>Source!EO65</f>
        <v>Поправка: Прил.33.4, п.3. 4.2</v>
      </c>
      <c r="C212" s="45" t="str">
        <f>Source!CN65</f>
        <v>Поправка: Прил.33.4, п.3. 4.2  Наименование: При установке железобетонных опор с крюками-скобами или крюками-кронштейнами</v>
      </c>
    </row>
    <row r="213" spans="1:83" ht="15" x14ac:dyDescent="0.2">
      <c r="A213" s="37"/>
      <c r="B213" s="40">
        <v>1</v>
      </c>
      <c r="C213" s="37" t="s">
        <v>788</v>
      </c>
      <c r="D213" s="39" t="s">
        <v>614</v>
      </c>
      <c r="E213" s="46"/>
      <c r="F213" s="40"/>
      <c r="G213" s="46">
        <f>Source!U65</f>
        <v>5.5015999999999998</v>
      </c>
      <c r="H213" s="40"/>
      <c r="I213" s="40"/>
      <c r="J213" s="40"/>
      <c r="K213" s="40"/>
      <c r="L213" s="47">
        <f>SUM(L214:L214)-SUMIF(CE214:CE214, 1, L214:L214)</f>
        <v>2423.56</v>
      </c>
    </row>
    <row r="214" spans="1:83" ht="28.5" x14ac:dyDescent="0.2">
      <c r="A214" s="38"/>
      <c r="B214" s="38" t="s">
        <v>612</v>
      </c>
      <c r="C214" s="38" t="s">
        <v>613</v>
      </c>
      <c r="D214" s="39" t="s">
        <v>614</v>
      </c>
      <c r="E214" s="40">
        <v>5.98</v>
      </c>
      <c r="F214" s="40">
        <f>ROUND(0.92,7)</f>
        <v>0.92</v>
      </c>
      <c r="G214" s="40">
        <f>SmtRes!CX77</f>
        <v>5.5015999999999998</v>
      </c>
      <c r="H214" s="42"/>
      <c r="I214" s="41"/>
      <c r="J214" s="42">
        <f>SmtRes!CZ77</f>
        <v>440.52</v>
      </c>
      <c r="K214" s="41"/>
      <c r="L214" s="42">
        <f>SmtRes!DI77</f>
        <v>2423.56</v>
      </c>
    </row>
    <row r="215" spans="1:83" ht="15" x14ac:dyDescent="0.2">
      <c r="A215" s="37"/>
      <c r="B215" s="40">
        <v>2</v>
      </c>
      <c r="C215" s="37" t="s">
        <v>789</v>
      </c>
      <c r="D215" s="39"/>
      <c r="E215" s="46"/>
      <c r="F215" s="40"/>
      <c r="G215" s="46"/>
      <c r="H215" s="40"/>
      <c r="I215" s="40"/>
      <c r="J215" s="40"/>
      <c r="K215" s="40"/>
      <c r="L215" s="47">
        <f>SUM(L216:L220)-SUMIF(CE216:CE220, 1, L216:L220)</f>
        <v>3116.79</v>
      </c>
    </row>
    <row r="216" spans="1:83" ht="15" x14ac:dyDescent="0.2">
      <c r="A216" s="37"/>
      <c r="B216" s="40"/>
      <c r="C216" s="37" t="s">
        <v>792</v>
      </c>
      <c r="D216" s="39" t="s">
        <v>614</v>
      </c>
      <c r="E216" s="46"/>
      <c r="F216" s="40"/>
      <c r="G216" s="46">
        <f>Source!V65</f>
        <v>2</v>
      </c>
      <c r="H216" s="40"/>
      <c r="I216" s="40"/>
      <c r="J216" s="40"/>
      <c r="K216" s="40"/>
      <c r="L216" s="47">
        <f>SUMIF(CE217:CE220, 1, L217:L220)</f>
        <v>1070.0999999999999</v>
      </c>
      <c r="CE216">
        <v>1</v>
      </c>
    </row>
    <row r="217" spans="1:83" ht="42.75" x14ac:dyDescent="0.2">
      <c r="A217" s="38"/>
      <c r="B217" s="38" t="s">
        <v>617</v>
      </c>
      <c r="C217" s="38" t="s">
        <v>619</v>
      </c>
      <c r="D217" s="39" t="s">
        <v>398</v>
      </c>
      <c r="E217" s="40">
        <v>1.6</v>
      </c>
      <c r="F217" s="40"/>
      <c r="G217" s="40">
        <f>SmtRes!CX79</f>
        <v>1.6</v>
      </c>
      <c r="H217" s="42"/>
      <c r="I217" s="41"/>
      <c r="J217" s="42">
        <f>SmtRes!CZ79</f>
        <v>1811.82</v>
      </c>
      <c r="K217" s="41"/>
      <c r="L217" s="42">
        <f>SmtRes!DG79</f>
        <v>2898.91</v>
      </c>
    </row>
    <row r="218" spans="1:83" ht="28.5" x14ac:dyDescent="0.2">
      <c r="A218" s="38"/>
      <c r="B218" s="38" t="s">
        <v>620</v>
      </c>
      <c r="C218" s="38" t="s">
        <v>790</v>
      </c>
      <c r="D218" s="39" t="s">
        <v>614</v>
      </c>
      <c r="E218" s="40">
        <f>SmtRes!DO79*SmtRes!AT79</f>
        <v>1.6</v>
      </c>
      <c r="F218" s="40"/>
      <c r="G218" s="40">
        <f>SmtRes!DO79*SmtRes!CX79</f>
        <v>1.6</v>
      </c>
      <c r="H218" s="42"/>
      <c r="I218" s="41"/>
      <c r="J218" s="42">
        <f>ROUND(SmtRes!AG79/SmtRes!DO79, 2)</f>
        <v>549.32000000000005</v>
      </c>
      <c r="K218" s="41"/>
      <c r="L218" s="42">
        <f>SmtRes!DH79</f>
        <v>878.91</v>
      </c>
      <c r="CE218">
        <v>1</v>
      </c>
    </row>
    <row r="219" spans="1:83" ht="28.5" x14ac:dyDescent="0.2">
      <c r="A219" s="38"/>
      <c r="B219" s="38" t="s">
        <v>621</v>
      </c>
      <c r="C219" s="38" t="s">
        <v>623</v>
      </c>
      <c r="D219" s="39" t="s">
        <v>398</v>
      </c>
      <c r="E219" s="40">
        <v>0.4</v>
      </c>
      <c r="F219" s="40"/>
      <c r="G219" s="40">
        <f>SmtRes!CX80</f>
        <v>0.4</v>
      </c>
      <c r="H219" s="42"/>
      <c r="I219" s="41"/>
      <c r="J219" s="42">
        <f>SmtRes!CZ80</f>
        <v>544.70000000000005</v>
      </c>
      <c r="K219" s="41"/>
      <c r="L219" s="42">
        <f>SmtRes!DG80</f>
        <v>217.88</v>
      </c>
    </row>
    <row r="220" spans="1:83" ht="28.5" x14ac:dyDescent="0.2">
      <c r="A220" s="38"/>
      <c r="B220" s="38" t="s">
        <v>624</v>
      </c>
      <c r="C220" s="38" t="s">
        <v>791</v>
      </c>
      <c r="D220" s="39" t="s">
        <v>614</v>
      </c>
      <c r="E220" s="40">
        <f>SmtRes!DO80*SmtRes!AT80</f>
        <v>0.4</v>
      </c>
      <c r="F220" s="40"/>
      <c r="G220" s="40">
        <f>SmtRes!DO80*SmtRes!CX80</f>
        <v>0.4</v>
      </c>
      <c r="H220" s="42"/>
      <c r="I220" s="41"/>
      <c r="J220" s="42">
        <f>ROUND(SmtRes!AG80/SmtRes!DO80, 2)</f>
        <v>477.98</v>
      </c>
      <c r="K220" s="41"/>
      <c r="L220" s="42">
        <f>SmtRes!DH80</f>
        <v>191.19</v>
      </c>
      <c r="CE220">
        <v>1</v>
      </c>
    </row>
    <row r="221" spans="1:83" ht="15" x14ac:dyDescent="0.2">
      <c r="A221" s="37"/>
      <c r="B221" s="40">
        <v>4</v>
      </c>
      <c r="C221" s="37" t="s">
        <v>793</v>
      </c>
      <c r="D221" s="39"/>
      <c r="E221" s="46"/>
      <c r="F221" s="40"/>
      <c r="G221" s="46"/>
      <c r="H221" s="40"/>
      <c r="I221" s="40"/>
      <c r="J221" s="40"/>
      <c r="K221" s="40"/>
      <c r="L221" s="47">
        <f>SUM(L222:L227)-SUMIF(CE222:CE227, 1, L222:L227)</f>
        <v>0</v>
      </c>
    </row>
    <row r="222" spans="1:83" ht="14.25" x14ac:dyDescent="0.2">
      <c r="A222" s="38"/>
      <c r="B222" s="38" t="s">
        <v>625</v>
      </c>
      <c r="C222" s="38" t="s">
        <v>627</v>
      </c>
      <c r="D222" s="39" t="s">
        <v>35</v>
      </c>
      <c r="E222" s="40">
        <v>0.1</v>
      </c>
      <c r="F222" s="40">
        <f t="shared" ref="F222:F236" si="6">ROUND(0,7)</f>
        <v>0</v>
      </c>
      <c r="G222" s="40">
        <f>SmtRes!CX81</f>
        <v>0</v>
      </c>
      <c r="H222" s="42">
        <f>SmtRes!CZ81</f>
        <v>238.29</v>
      </c>
      <c r="I222" s="41">
        <f>SmtRes!AI81</f>
        <v>2.0699999999999998</v>
      </c>
      <c r="J222" s="42">
        <f t="shared" ref="J222:J227" si="7">ROUND(H222*I222, 2)</f>
        <v>493.26</v>
      </c>
      <c r="K222" s="41"/>
      <c r="L222" s="42">
        <f>SmtRes!DF81</f>
        <v>0</v>
      </c>
    </row>
    <row r="223" spans="1:83" ht="14.25" x14ac:dyDescent="0.2">
      <c r="A223" s="38"/>
      <c r="B223" s="38" t="s">
        <v>628</v>
      </c>
      <c r="C223" s="38" t="s">
        <v>630</v>
      </c>
      <c r="D223" s="39" t="s">
        <v>35</v>
      </c>
      <c r="E223" s="40">
        <v>0.03</v>
      </c>
      <c r="F223" s="40">
        <f t="shared" si="6"/>
        <v>0</v>
      </c>
      <c r="G223" s="40">
        <f>SmtRes!CX82</f>
        <v>0</v>
      </c>
      <c r="H223" s="42">
        <f>SmtRes!CZ82</f>
        <v>80.02</v>
      </c>
      <c r="I223" s="41">
        <f>SmtRes!AI82</f>
        <v>2.0699999999999998</v>
      </c>
      <c r="J223" s="42">
        <f t="shared" si="7"/>
        <v>165.64</v>
      </c>
      <c r="K223" s="41"/>
      <c r="L223" s="42">
        <f>SmtRes!DF82</f>
        <v>0</v>
      </c>
    </row>
    <row r="224" spans="1:83" ht="14.25" x14ac:dyDescent="0.2">
      <c r="A224" s="38"/>
      <c r="B224" s="38" t="s">
        <v>631</v>
      </c>
      <c r="C224" s="38" t="s">
        <v>633</v>
      </c>
      <c r="D224" s="39" t="s">
        <v>35</v>
      </c>
      <c r="E224" s="40">
        <v>0.02</v>
      </c>
      <c r="F224" s="40">
        <f t="shared" si="6"/>
        <v>0</v>
      </c>
      <c r="G224" s="40">
        <f>SmtRes!CX84</f>
        <v>0</v>
      </c>
      <c r="H224" s="42">
        <f>SmtRes!CZ84</f>
        <v>56.11</v>
      </c>
      <c r="I224" s="41">
        <f>SmtRes!AI84</f>
        <v>1.58</v>
      </c>
      <c r="J224" s="42">
        <f t="shared" si="7"/>
        <v>88.65</v>
      </c>
      <c r="K224" s="41"/>
      <c r="L224" s="42">
        <f>SmtRes!DF84</f>
        <v>0</v>
      </c>
    </row>
    <row r="225" spans="1:12" ht="14.25" x14ac:dyDescent="0.2">
      <c r="A225" s="38"/>
      <c r="B225" s="38" t="s">
        <v>634</v>
      </c>
      <c r="C225" s="38" t="s">
        <v>636</v>
      </c>
      <c r="D225" s="39" t="s">
        <v>44</v>
      </c>
      <c r="E225" s="40">
        <v>4.0000000000000002E-4</v>
      </c>
      <c r="F225" s="40">
        <f t="shared" si="6"/>
        <v>0</v>
      </c>
      <c r="G225" s="40">
        <f>SmtRes!CX89</f>
        <v>0</v>
      </c>
      <c r="H225" s="42">
        <f>SmtRes!CZ89</f>
        <v>61265.39</v>
      </c>
      <c r="I225" s="41">
        <f>SmtRes!AI89</f>
        <v>1.3</v>
      </c>
      <c r="J225" s="42">
        <f t="shared" si="7"/>
        <v>79645.009999999995</v>
      </c>
      <c r="K225" s="41"/>
      <c r="L225" s="42">
        <f>SmtRes!DF89</f>
        <v>0</v>
      </c>
    </row>
    <row r="226" spans="1:12" ht="14.25" x14ac:dyDescent="0.2">
      <c r="A226" s="38"/>
      <c r="B226" s="38" t="s">
        <v>637</v>
      </c>
      <c r="C226" s="38" t="s">
        <v>639</v>
      </c>
      <c r="D226" s="39" t="s">
        <v>44</v>
      </c>
      <c r="E226" s="40">
        <v>1E-4</v>
      </c>
      <c r="F226" s="40">
        <f t="shared" si="6"/>
        <v>0</v>
      </c>
      <c r="G226" s="40">
        <f>SmtRes!CX90</f>
        <v>0</v>
      </c>
      <c r="H226" s="42">
        <f>SmtRes!CZ90</f>
        <v>80020.98</v>
      </c>
      <c r="I226" s="41">
        <f>SmtRes!AI90</f>
        <v>1.02</v>
      </c>
      <c r="J226" s="42">
        <f t="shared" si="7"/>
        <v>81621.399999999994</v>
      </c>
      <c r="K226" s="41"/>
      <c r="L226" s="42">
        <f>SmtRes!DF90</f>
        <v>0</v>
      </c>
    </row>
    <row r="227" spans="1:12" ht="14.25" x14ac:dyDescent="0.2">
      <c r="A227" s="38"/>
      <c r="B227" s="38" t="s">
        <v>640</v>
      </c>
      <c r="C227" s="38" t="s">
        <v>642</v>
      </c>
      <c r="D227" s="39" t="s">
        <v>374</v>
      </c>
      <c r="E227" s="40">
        <v>0.06</v>
      </c>
      <c r="F227" s="40">
        <f t="shared" si="6"/>
        <v>0</v>
      </c>
      <c r="G227" s="40">
        <f>SmtRes!CX91</f>
        <v>0</v>
      </c>
      <c r="H227" s="42">
        <f>SmtRes!CZ91</f>
        <v>1031.73</v>
      </c>
      <c r="I227" s="41">
        <f>SmtRes!AI91</f>
        <v>1.27</v>
      </c>
      <c r="J227" s="42">
        <f t="shared" si="7"/>
        <v>1310.3</v>
      </c>
      <c r="K227" s="41"/>
      <c r="L227" s="42">
        <f>SmtRes!DF91</f>
        <v>0</v>
      </c>
    </row>
    <row r="228" spans="1:12" ht="28.5" x14ac:dyDescent="0.2">
      <c r="A228" s="38"/>
      <c r="B228" s="38" t="str">
        <f>EtalonRes!I85</f>
        <v>05.1.02.07</v>
      </c>
      <c r="C228" s="38" t="str">
        <f>EtalonRes!K85</f>
        <v>Стойка железобетонная вибрированная для опор</v>
      </c>
      <c r="D228" s="39" t="str">
        <f>EtalonRes!O85</f>
        <v>ШТ</v>
      </c>
      <c r="E228" s="40">
        <f>EtalonRes!X85</f>
        <v>0</v>
      </c>
      <c r="F228" s="40">
        <f t="shared" si="6"/>
        <v>0</v>
      </c>
      <c r="G228" s="40">
        <f>ROUND(EtalonRes!AG85*Source!I65, 7)</f>
        <v>0</v>
      </c>
      <c r="H228" s="42"/>
      <c r="I228" s="41"/>
      <c r="J228" s="42"/>
      <c r="K228" s="41"/>
      <c r="L228" s="42"/>
    </row>
    <row r="229" spans="1:12" ht="14.25" x14ac:dyDescent="0.2">
      <c r="A229" s="38"/>
      <c r="B229" s="38" t="str">
        <f>EtalonRes!I86</f>
        <v>07.2.02.05</v>
      </c>
      <c r="C229" s="38" t="str">
        <f>EtalonRes!K86</f>
        <v>Траверсы стальные</v>
      </c>
      <c r="D229" s="39" t="str">
        <f>EtalonRes!O86</f>
        <v>т</v>
      </c>
      <c r="E229" s="40">
        <f>EtalonRes!X86</f>
        <v>0</v>
      </c>
      <c r="F229" s="40">
        <f t="shared" si="6"/>
        <v>0</v>
      </c>
      <c r="G229" s="40">
        <f>ROUND(EtalonRes!AG86*Source!I65, 7)</f>
        <v>0</v>
      </c>
      <c r="H229" s="42"/>
      <c r="I229" s="41"/>
      <c r="J229" s="42"/>
      <c r="K229" s="41"/>
      <c r="L229" s="42"/>
    </row>
    <row r="230" spans="1:12" ht="14.25" x14ac:dyDescent="0.2">
      <c r="A230" s="38"/>
      <c r="B230" s="38" t="str">
        <f>EtalonRes!I87</f>
        <v>07.2.07.13</v>
      </c>
      <c r="C230" s="38" t="str">
        <f>EtalonRes!K87</f>
        <v>Хомуты стальные</v>
      </c>
      <c r="D230" s="39" t="str">
        <f>EtalonRes!O87</f>
        <v>кг</v>
      </c>
      <c r="E230" s="40">
        <f>EtalonRes!X87</f>
        <v>0</v>
      </c>
      <c r="F230" s="40">
        <f t="shared" si="6"/>
        <v>0</v>
      </c>
      <c r="G230" s="40">
        <f>ROUND(EtalonRes!AG87*Source!I65, 7)</f>
        <v>0</v>
      </c>
      <c r="H230" s="42"/>
      <c r="I230" s="41"/>
      <c r="J230" s="42"/>
      <c r="K230" s="41"/>
      <c r="L230" s="42"/>
    </row>
    <row r="231" spans="1:12" ht="14.25" x14ac:dyDescent="0.2">
      <c r="A231" s="38"/>
      <c r="B231" s="38" t="str">
        <f>EtalonRes!I88</f>
        <v>08.3.04.02</v>
      </c>
      <c r="C231" s="38" t="str">
        <f>EtalonRes!K88</f>
        <v>Сталь стержневая диаметром до 10 мм</v>
      </c>
      <c r="D231" s="39" t="str">
        <f>EtalonRes!O88</f>
        <v>т</v>
      </c>
      <c r="E231" s="40">
        <f>EtalonRes!X88</f>
        <v>0</v>
      </c>
      <c r="F231" s="40">
        <f t="shared" si="6"/>
        <v>0</v>
      </c>
      <c r="G231" s="40">
        <f>ROUND(EtalonRes!AG88*Source!I65, 7)</f>
        <v>0</v>
      </c>
      <c r="H231" s="42"/>
      <c r="I231" s="41"/>
      <c r="J231" s="42"/>
      <c r="K231" s="41"/>
      <c r="L231" s="42"/>
    </row>
    <row r="232" spans="1:12" ht="14.25" x14ac:dyDescent="0.2">
      <c r="A232" s="38"/>
      <c r="B232" s="38" t="str">
        <f>EtalonRes!I92</f>
        <v>22.2.01.04</v>
      </c>
      <c r="C232" s="38" t="str">
        <f>EtalonRes!K92</f>
        <v>Изоляторы штыревые</v>
      </c>
      <c r="D232" s="39" t="str">
        <f>EtalonRes!O92</f>
        <v>ШТ</v>
      </c>
      <c r="E232" s="40">
        <f>EtalonRes!X92</f>
        <v>0</v>
      </c>
      <c r="F232" s="40">
        <f t="shared" si="6"/>
        <v>0</v>
      </c>
      <c r="G232" s="40">
        <f>ROUND(EtalonRes!AG92*Source!I65, 7)</f>
        <v>0</v>
      </c>
      <c r="H232" s="42"/>
      <c r="I232" s="41"/>
      <c r="J232" s="42"/>
      <c r="K232" s="41"/>
      <c r="L232" s="42"/>
    </row>
    <row r="233" spans="1:12" ht="14.25" x14ac:dyDescent="0.2">
      <c r="A233" s="38"/>
      <c r="B233" s="38" t="str">
        <f>EtalonRes!I93</f>
        <v>22.2.02.07</v>
      </c>
      <c r="C233" s="38" t="str">
        <f>EtalonRes!K93</f>
        <v>Детали крепления стальные</v>
      </c>
      <c r="D233" s="39" t="str">
        <f>EtalonRes!O93</f>
        <v>кг</v>
      </c>
      <c r="E233" s="40">
        <f>EtalonRes!X93</f>
        <v>0</v>
      </c>
      <c r="F233" s="40">
        <f t="shared" si="6"/>
        <v>0</v>
      </c>
      <c r="G233" s="40">
        <f>ROUND(EtalonRes!AG93*Source!I65, 7)</f>
        <v>0</v>
      </c>
      <c r="H233" s="42"/>
      <c r="I233" s="41"/>
      <c r="J233" s="42"/>
      <c r="K233" s="41"/>
      <c r="L233" s="42"/>
    </row>
    <row r="234" spans="1:12" ht="14.25" x14ac:dyDescent="0.2">
      <c r="A234" s="38"/>
      <c r="B234" s="38" t="str">
        <f>EtalonRes!I94</f>
        <v>22.2.02.09</v>
      </c>
      <c r="C234" s="38" t="str">
        <f>EtalonRes!K94</f>
        <v>Детали крепления стальные</v>
      </c>
      <c r="D234" s="39" t="str">
        <f>EtalonRes!O94</f>
        <v>кг</v>
      </c>
      <c r="E234" s="40">
        <f>EtalonRes!X94</f>
        <v>0</v>
      </c>
      <c r="F234" s="40">
        <f t="shared" si="6"/>
        <v>0</v>
      </c>
      <c r="G234" s="40">
        <f>ROUND(EtalonRes!AG94*Source!I65, 7)</f>
        <v>0</v>
      </c>
      <c r="H234" s="42"/>
      <c r="I234" s="41"/>
      <c r="J234" s="42"/>
      <c r="K234" s="41"/>
      <c r="L234" s="42"/>
    </row>
    <row r="235" spans="1:12" ht="14.25" x14ac:dyDescent="0.2">
      <c r="A235" s="38"/>
      <c r="B235" s="38" t="str">
        <f>EtalonRes!I95</f>
        <v>22.2.02.21</v>
      </c>
      <c r="C235" s="38" t="str">
        <f>EtalonRes!K95</f>
        <v>Штыри</v>
      </c>
      <c r="D235" s="39" t="str">
        <f>EtalonRes!O95</f>
        <v>ШТ</v>
      </c>
      <c r="E235" s="40">
        <f>EtalonRes!X95</f>
        <v>0</v>
      </c>
      <c r="F235" s="40">
        <f t="shared" si="6"/>
        <v>0</v>
      </c>
      <c r="G235" s="40">
        <f>ROUND(EtalonRes!AG95*Source!I65, 7)</f>
        <v>0</v>
      </c>
      <c r="H235" s="42"/>
      <c r="I235" s="41"/>
      <c r="J235" s="42"/>
      <c r="K235" s="41"/>
      <c r="L235" s="42"/>
    </row>
    <row r="236" spans="1:12" ht="14.25" x14ac:dyDescent="0.2">
      <c r="A236" s="38"/>
      <c r="B236" s="38" t="str">
        <f>EtalonRes!I96</f>
        <v>22.2.02.23</v>
      </c>
      <c r="C236" s="48" t="str">
        <f>EtalonRes!K96</f>
        <v>Металлические плакаты</v>
      </c>
      <c r="D236" s="49" t="str">
        <f>EtalonRes!O96</f>
        <v>ШТ</v>
      </c>
      <c r="E236" s="50">
        <f>EtalonRes!X96</f>
        <v>0.1</v>
      </c>
      <c r="F236" s="50">
        <f t="shared" si="6"/>
        <v>0</v>
      </c>
      <c r="G236" s="50">
        <f>ROUND(EtalonRes!AG96*Source!I65, 7)</f>
        <v>0</v>
      </c>
      <c r="H236" s="51"/>
      <c r="I236" s="52"/>
      <c r="J236" s="51"/>
      <c r="K236" s="52"/>
      <c r="L236" s="51"/>
    </row>
    <row r="237" spans="1:12" ht="15" x14ac:dyDescent="0.2">
      <c r="A237" s="38"/>
      <c r="B237" s="38"/>
      <c r="C237" s="55" t="s">
        <v>794</v>
      </c>
      <c r="D237" s="39"/>
      <c r="E237" s="40"/>
      <c r="F237" s="40"/>
      <c r="G237" s="40"/>
      <c r="H237" s="42"/>
      <c r="I237" s="41"/>
      <c r="J237" s="42"/>
      <c r="K237" s="41"/>
      <c r="L237" s="42">
        <f>L213+L215+L216+L221</f>
        <v>6610.4500000000007</v>
      </c>
    </row>
    <row r="238" spans="1:12" ht="14.25" x14ac:dyDescent="0.2">
      <c r="A238" s="38"/>
      <c r="B238" s="38"/>
      <c r="C238" s="38" t="s">
        <v>795</v>
      </c>
      <c r="D238" s="39"/>
      <c r="E238" s="40"/>
      <c r="F238" s="40"/>
      <c r="G238" s="40"/>
      <c r="H238" s="42"/>
      <c r="I238" s="41"/>
      <c r="J238" s="42"/>
      <c r="K238" s="41"/>
      <c r="L238" s="42">
        <f>SUM(AR210:AR241)+SUM(AS210:AS241)+SUM(AT210:AT241)+SUM(AU210:AU241)+SUM(AV210:AV241)</f>
        <v>3493.66</v>
      </c>
    </row>
    <row r="239" spans="1:12" ht="14.25" x14ac:dyDescent="0.2">
      <c r="A239" s="38"/>
      <c r="B239" s="38" t="s">
        <v>30</v>
      </c>
      <c r="C239" s="38" t="s">
        <v>796</v>
      </c>
      <c r="D239" s="39" t="s">
        <v>370</v>
      </c>
      <c r="E239" s="40">
        <f>Source!BZ65</f>
        <v>103</v>
      </c>
      <c r="F239" s="40"/>
      <c r="G239" s="40">
        <f>Source!AT65</f>
        <v>103</v>
      </c>
      <c r="H239" s="42"/>
      <c r="I239" s="41"/>
      <c r="J239" s="42"/>
      <c r="K239" s="41"/>
      <c r="L239" s="42">
        <f>SUM(AZ210:AZ241)</f>
        <v>3598.47</v>
      </c>
    </row>
    <row r="240" spans="1:12" ht="14.25" x14ac:dyDescent="0.2">
      <c r="A240" s="48"/>
      <c r="B240" s="48" t="s">
        <v>31</v>
      </c>
      <c r="C240" s="48" t="s">
        <v>797</v>
      </c>
      <c r="D240" s="49" t="s">
        <v>370</v>
      </c>
      <c r="E240" s="50">
        <f>Source!CA65</f>
        <v>60</v>
      </c>
      <c r="F240" s="50"/>
      <c r="G240" s="50">
        <f>Source!AU65</f>
        <v>60</v>
      </c>
      <c r="H240" s="51"/>
      <c r="I240" s="52"/>
      <c r="J240" s="51"/>
      <c r="K240" s="52"/>
      <c r="L240" s="51">
        <f>SUM(BA210:BA241)</f>
        <v>2096.1999999999998</v>
      </c>
    </row>
    <row r="241" spans="1:83" ht="15" x14ac:dyDescent="0.2">
      <c r="C241" s="80" t="s">
        <v>798</v>
      </c>
      <c r="D241" s="80"/>
      <c r="E241" s="80"/>
      <c r="F241" s="80"/>
      <c r="G241" s="80"/>
      <c r="H241" s="80"/>
      <c r="I241" s="81">
        <f>K241/E210</f>
        <v>12305.12</v>
      </c>
      <c r="J241" s="81"/>
      <c r="K241" s="81">
        <f>L213+L215+L221+L239+L240+L216</f>
        <v>12305.12</v>
      </c>
      <c r="L241" s="81"/>
      <c r="AD241">
        <f>ROUND((Source!AT65/100)*((ROUND(SUMIF(SmtRes!AQ77:'SmtRes'!AQ96,"=1",SmtRes!AD77:'SmtRes'!AD96)*Source!I65, 2)+ROUND(SUMIF(SmtRes!AQ77:'SmtRes'!AQ96,"=1",SmtRes!AC77:'SmtRes'!AC96)*Source!I65, 2))), 2)</f>
        <v>1511.85</v>
      </c>
      <c r="AE241">
        <f>ROUND((Source!AU65/100)*((ROUND(SUMIF(SmtRes!AQ77:'SmtRes'!AQ96,"=1",SmtRes!AD77:'SmtRes'!AD96)*Source!I65, 2)+ROUND(SUMIF(SmtRes!AQ77:'SmtRes'!AQ96,"=1",SmtRes!AC77:'SmtRes'!AC96)*Source!I65, 2))), 2)</f>
        <v>880.69</v>
      </c>
      <c r="AN241" s="53">
        <f>L213+L215+L221+L239+L240+L216</f>
        <v>12305.12</v>
      </c>
      <c r="AO241" s="53">
        <f>L215</f>
        <v>3116.79</v>
      </c>
      <c r="AQ241" t="s">
        <v>799</v>
      </c>
      <c r="AR241" s="53">
        <f>L213</f>
        <v>2423.56</v>
      </c>
      <c r="AT241" s="53">
        <f>L216</f>
        <v>1070.0999999999999</v>
      </c>
      <c r="AV241" t="s">
        <v>799</v>
      </c>
      <c r="AW241" s="53">
        <f>L221</f>
        <v>0</v>
      </c>
      <c r="AZ241">
        <f>Source!X65</f>
        <v>3598.47</v>
      </c>
      <c r="BA241">
        <f>Source!Y65</f>
        <v>2096.1999999999998</v>
      </c>
      <c r="CD241">
        <v>1</v>
      </c>
    </row>
    <row r="242" spans="1:83" ht="28.5" x14ac:dyDescent="0.2">
      <c r="A242" s="36" t="s">
        <v>117</v>
      </c>
      <c r="B242" s="38" t="s">
        <v>804</v>
      </c>
      <c r="C242" s="38" t="str">
        <f>Source!G76</f>
        <v>Затраты на бурение котлованов, учтенные нормой: 33-04-003-02</v>
      </c>
      <c r="D242" s="39" t="str">
        <f>Source!H76</f>
        <v>ШТ</v>
      </c>
      <c r="E242" s="40">
        <f>Source!K76</f>
        <v>-1</v>
      </c>
      <c r="F242" s="40"/>
      <c r="G242" s="40">
        <f>Source!I76</f>
        <v>-1</v>
      </c>
      <c r="H242" s="42"/>
      <c r="I242" s="41"/>
      <c r="J242" s="42"/>
      <c r="K242" s="41"/>
      <c r="L242" s="42"/>
    </row>
    <row r="243" spans="1:83" ht="15" x14ac:dyDescent="0.2">
      <c r="A243" s="37"/>
      <c r="B243" s="40">
        <v>1</v>
      </c>
      <c r="C243" s="37" t="s">
        <v>788</v>
      </c>
      <c r="D243" s="39" t="s">
        <v>614</v>
      </c>
      <c r="E243" s="46"/>
      <c r="F243" s="40"/>
      <c r="G243" s="46">
        <f>Source!U76</f>
        <v>-0.83</v>
      </c>
      <c r="H243" s="40"/>
      <c r="I243" s="40"/>
      <c r="J243" s="40"/>
      <c r="K243" s="40"/>
      <c r="L243" s="47">
        <f>SUM(L244:L244)-SUMIF(CE244:CE244, 1, L244:L244)</f>
        <v>-365.63</v>
      </c>
    </row>
    <row r="244" spans="1:83" ht="28.5" x14ac:dyDescent="0.2">
      <c r="A244" s="38"/>
      <c r="B244" s="38" t="s">
        <v>612</v>
      </c>
      <c r="C244" s="38" t="s">
        <v>613</v>
      </c>
      <c r="D244" s="39" t="s">
        <v>614</v>
      </c>
      <c r="E244" s="40">
        <v>0.83</v>
      </c>
      <c r="F244" s="40"/>
      <c r="G244" s="40">
        <f>SmtRes!CX97</f>
        <v>-0.83</v>
      </c>
      <c r="H244" s="42"/>
      <c r="I244" s="41"/>
      <c r="J244" s="42">
        <f>SmtRes!CZ97</f>
        <v>440.52</v>
      </c>
      <c r="K244" s="41"/>
      <c r="L244" s="42">
        <f>SmtRes!DI97</f>
        <v>-365.63</v>
      </c>
    </row>
    <row r="245" spans="1:83" ht="15" x14ac:dyDescent="0.2">
      <c r="A245" s="37"/>
      <c r="B245" s="40">
        <v>2</v>
      </c>
      <c r="C245" s="37" t="s">
        <v>789</v>
      </c>
      <c r="D245" s="39"/>
      <c r="E245" s="46"/>
      <c r="F245" s="40"/>
      <c r="G245" s="46"/>
      <c r="H245" s="40"/>
      <c r="I245" s="40"/>
      <c r="J245" s="40"/>
      <c r="K245" s="40"/>
      <c r="L245" s="47">
        <f>SUM(L246:L248)-SUMIF(CE246:CE248, 1, L246:L248)</f>
        <v>-836.44</v>
      </c>
    </row>
    <row r="246" spans="1:83" ht="15" x14ac:dyDescent="0.2">
      <c r="A246" s="37"/>
      <c r="B246" s="40"/>
      <c r="C246" s="37" t="s">
        <v>792</v>
      </c>
      <c r="D246" s="39" t="s">
        <v>614</v>
      </c>
      <c r="E246" s="46"/>
      <c r="F246" s="40"/>
      <c r="G246" s="46">
        <f>Source!V76</f>
        <v>-0.71</v>
      </c>
      <c r="H246" s="40"/>
      <c r="I246" s="40"/>
      <c r="J246" s="40"/>
      <c r="K246" s="40"/>
      <c r="L246" s="47">
        <f>SUMIF(CE247:CE248, 1, L247:L248)</f>
        <v>-390.02</v>
      </c>
      <c r="CE246">
        <v>1</v>
      </c>
    </row>
    <row r="247" spans="1:83" ht="71.25" x14ac:dyDescent="0.2">
      <c r="A247" s="38"/>
      <c r="B247" s="38" t="s">
        <v>643</v>
      </c>
      <c r="C247" s="38" t="s">
        <v>645</v>
      </c>
      <c r="D247" s="39" t="s">
        <v>398</v>
      </c>
      <c r="E247" s="40">
        <v>0.71</v>
      </c>
      <c r="F247" s="40"/>
      <c r="G247" s="40">
        <f>SmtRes!CX99</f>
        <v>-0.71</v>
      </c>
      <c r="H247" s="42">
        <f>SmtRes!CZ99</f>
        <v>998.38</v>
      </c>
      <c r="I247" s="41">
        <f>SmtRes!AJ99</f>
        <v>1.18</v>
      </c>
      <c r="J247" s="42">
        <f>ROUND(H247*I247, 2)</f>
        <v>1178.0899999999999</v>
      </c>
      <c r="K247" s="41"/>
      <c r="L247" s="42">
        <f>SmtRes!DG99</f>
        <v>-836.44</v>
      </c>
    </row>
    <row r="248" spans="1:83" ht="28.5" x14ac:dyDescent="0.2">
      <c r="A248" s="38"/>
      <c r="B248" s="38" t="s">
        <v>620</v>
      </c>
      <c r="C248" s="48" t="s">
        <v>790</v>
      </c>
      <c r="D248" s="49" t="s">
        <v>614</v>
      </c>
      <c r="E248" s="50">
        <f>SmtRes!DO99*SmtRes!AT99</f>
        <v>0.71</v>
      </c>
      <c r="F248" s="50"/>
      <c r="G248" s="50">
        <f>SmtRes!DO99*SmtRes!CX99</f>
        <v>-0.71</v>
      </c>
      <c r="H248" s="51"/>
      <c r="I248" s="52"/>
      <c r="J248" s="51">
        <f>ROUND(SmtRes!AG99/SmtRes!DO99, 2)</f>
        <v>549.32000000000005</v>
      </c>
      <c r="K248" s="52"/>
      <c r="L248" s="51">
        <f>SmtRes!DH99</f>
        <v>-390.02</v>
      </c>
      <c r="CE248">
        <v>1</v>
      </c>
    </row>
    <row r="249" spans="1:83" ht="15" x14ac:dyDescent="0.2">
      <c r="A249" s="38"/>
      <c r="B249" s="38"/>
      <c r="C249" s="55" t="s">
        <v>794</v>
      </c>
      <c r="D249" s="39"/>
      <c r="E249" s="40"/>
      <c r="F249" s="40"/>
      <c r="G249" s="40"/>
      <c r="H249" s="42"/>
      <c r="I249" s="41"/>
      <c r="J249" s="42"/>
      <c r="K249" s="41"/>
      <c r="L249" s="42">
        <f>L243+L245+L246</f>
        <v>-1592.0900000000001</v>
      </c>
    </row>
    <row r="250" spans="1:83" ht="14.25" x14ac:dyDescent="0.2">
      <c r="A250" s="38"/>
      <c r="B250" s="38"/>
      <c r="C250" s="38" t="s">
        <v>795</v>
      </c>
      <c r="D250" s="39"/>
      <c r="E250" s="40"/>
      <c r="F250" s="40"/>
      <c r="G250" s="40"/>
      <c r="H250" s="42"/>
      <c r="I250" s="41"/>
      <c r="J250" s="42"/>
      <c r="K250" s="41"/>
      <c r="L250" s="42">
        <f>SUM(AR242:AR253)+SUM(AS242:AS253)+SUM(AT242:AT253)+SUM(AU242:AU253)+SUM(AV242:AV253)</f>
        <v>-755.65</v>
      </c>
    </row>
    <row r="251" spans="1:83" ht="14.25" x14ac:dyDescent="0.2">
      <c r="A251" s="38"/>
      <c r="B251" s="38" t="s">
        <v>30</v>
      </c>
      <c r="C251" s="38" t="s">
        <v>796</v>
      </c>
      <c r="D251" s="39" t="s">
        <v>370</v>
      </c>
      <c r="E251" s="40">
        <f>Source!BZ76</f>
        <v>103</v>
      </c>
      <c r="F251" s="40"/>
      <c r="G251" s="40">
        <f>Source!AT76</f>
        <v>103</v>
      </c>
      <c r="H251" s="42"/>
      <c r="I251" s="41"/>
      <c r="J251" s="42"/>
      <c r="K251" s="41"/>
      <c r="L251" s="42">
        <f>SUM(AZ242:AZ253)</f>
        <v>-778.32</v>
      </c>
    </row>
    <row r="252" spans="1:83" ht="14.25" x14ac:dyDescent="0.2">
      <c r="A252" s="48"/>
      <c r="B252" s="48" t="s">
        <v>31</v>
      </c>
      <c r="C252" s="48" t="s">
        <v>797</v>
      </c>
      <c r="D252" s="49" t="s">
        <v>370</v>
      </c>
      <c r="E252" s="50">
        <f>Source!CA76</f>
        <v>60</v>
      </c>
      <c r="F252" s="50"/>
      <c r="G252" s="50">
        <f>Source!AU76</f>
        <v>60</v>
      </c>
      <c r="H252" s="51"/>
      <c r="I252" s="52"/>
      <c r="J252" s="51"/>
      <c r="K252" s="52"/>
      <c r="L252" s="51">
        <f>SUM(BA242:BA253)</f>
        <v>-453.39</v>
      </c>
    </row>
    <row r="253" spans="1:83" ht="15" x14ac:dyDescent="0.2">
      <c r="C253" s="80" t="s">
        <v>798</v>
      </c>
      <c r="D253" s="80"/>
      <c r="E253" s="80"/>
      <c r="F253" s="80"/>
      <c r="G253" s="80"/>
      <c r="H253" s="80"/>
      <c r="I253" s="81">
        <f>K253/E242</f>
        <v>2823.8</v>
      </c>
      <c r="J253" s="81"/>
      <c r="K253" s="81">
        <f>L243+L245+L251+L252+L246</f>
        <v>-2823.8</v>
      </c>
      <c r="L253" s="81"/>
      <c r="AD253">
        <f>ROUND((Source!AT76/100)*((ROUND(SUMIF(SmtRes!AQ97:'SmtRes'!AQ99,"=1",SmtRes!AD97:'SmtRes'!AD99)*Source!I76, 2)+ROUND(SUMIF(SmtRes!AQ97:'SmtRes'!AQ99,"=1",SmtRes!AC97:'SmtRes'!AC99)*Source!I76, 2))), 2)</f>
        <v>-1019.54</v>
      </c>
      <c r="AE253">
        <f>ROUND((Source!AU76/100)*((ROUND(SUMIF(SmtRes!AQ97:'SmtRes'!AQ99,"=1",SmtRes!AD97:'SmtRes'!AD99)*Source!I76, 2)+ROUND(SUMIF(SmtRes!AQ97:'SmtRes'!AQ99,"=1",SmtRes!AC97:'SmtRes'!AC99)*Source!I76, 2))), 2)</f>
        <v>-593.9</v>
      </c>
      <c r="AN253" s="53">
        <f>L243+L245+L251+L252+L246</f>
        <v>-2823.8</v>
      </c>
      <c r="AO253" s="53">
        <f>L245</f>
        <v>-836.44</v>
      </c>
      <c r="AQ253" t="s">
        <v>799</v>
      </c>
      <c r="AR253" s="53">
        <f>L243</f>
        <v>-365.63</v>
      </c>
      <c r="AT253" s="53">
        <f>L246</f>
        <v>-390.02</v>
      </c>
      <c r="AV253" t="s">
        <v>799</v>
      </c>
      <c r="AW253">
        <f>0</f>
        <v>0</v>
      </c>
      <c r="AZ253">
        <f>Source!X76</f>
        <v>-778.32</v>
      </c>
      <c r="BA253">
        <f>Source!Y76</f>
        <v>-453.39</v>
      </c>
      <c r="CD253">
        <v>1</v>
      </c>
    </row>
    <row r="254" spans="1:83" ht="79.5" x14ac:dyDescent="0.2">
      <c r="A254" s="36" t="s">
        <v>118</v>
      </c>
      <c r="B254" s="38" t="s">
        <v>804</v>
      </c>
      <c r="C254" s="38" t="s">
        <v>805</v>
      </c>
      <c r="D254" s="39" t="str">
        <f>Source!H77</f>
        <v>ШТ</v>
      </c>
      <c r="E254" s="40">
        <f>Source!K77</f>
        <v>1</v>
      </c>
      <c r="F254" s="40"/>
      <c r="G254" s="40">
        <f>Source!I77</f>
        <v>1</v>
      </c>
      <c r="H254" s="42"/>
      <c r="I254" s="41"/>
      <c r="J254" s="42"/>
      <c r="K254" s="41"/>
      <c r="L254" s="42"/>
    </row>
    <row r="255" spans="1:83" ht="63.75" x14ac:dyDescent="0.2">
      <c r="B255" s="45" t="str">
        <f>Source!EO77</f>
        <v>Поправка: Прил.33.4, п.3. 6.</v>
      </c>
      <c r="C255" s="45" t="str">
        <f>Source!CN77</f>
        <v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</v>
      </c>
    </row>
    <row r="256" spans="1:83" ht="15" x14ac:dyDescent="0.2">
      <c r="A256" s="37"/>
      <c r="B256" s="40">
        <v>1</v>
      </c>
      <c r="C256" s="37" t="s">
        <v>788</v>
      </c>
      <c r="D256" s="39" t="s">
        <v>614</v>
      </c>
      <c r="E256" s="46"/>
      <c r="F256" s="40"/>
      <c r="G256" s="46">
        <f>Source!U77</f>
        <v>1.0375000000000001</v>
      </c>
      <c r="H256" s="40"/>
      <c r="I256" s="40"/>
      <c r="J256" s="40"/>
      <c r="K256" s="40"/>
      <c r="L256" s="47">
        <f>SUM(L257:L257)-SUMIF(CE257:CE257, 1, L257:L257)</f>
        <v>457.04</v>
      </c>
    </row>
    <row r="257" spans="1:83" ht="28.5" x14ac:dyDescent="0.2">
      <c r="A257" s="38"/>
      <c r="B257" s="38" t="s">
        <v>612</v>
      </c>
      <c r="C257" s="38" t="s">
        <v>613</v>
      </c>
      <c r="D257" s="39" t="s">
        <v>614</v>
      </c>
      <c r="E257" s="40">
        <v>0.83</v>
      </c>
      <c r="F257" s="40">
        <f>ROUND(1.25,7)</f>
        <v>1.25</v>
      </c>
      <c r="G257" s="40">
        <f>SmtRes!CX100</f>
        <v>1.0375000000000001</v>
      </c>
      <c r="H257" s="42"/>
      <c r="I257" s="41"/>
      <c r="J257" s="42">
        <f>SmtRes!CZ100</f>
        <v>440.52</v>
      </c>
      <c r="K257" s="41"/>
      <c r="L257" s="42">
        <f>SmtRes!DI100</f>
        <v>457.04</v>
      </c>
    </row>
    <row r="258" spans="1:83" ht="15" x14ac:dyDescent="0.2">
      <c r="A258" s="37"/>
      <c r="B258" s="40">
        <v>2</v>
      </c>
      <c r="C258" s="37" t="s">
        <v>789</v>
      </c>
      <c r="D258" s="39"/>
      <c r="E258" s="46"/>
      <c r="F258" s="40"/>
      <c r="G258" s="46"/>
      <c r="H258" s="40"/>
      <c r="I258" s="40"/>
      <c r="J258" s="40"/>
      <c r="K258" s="40"/>
      <c r="L258" s="47">
        <f>SUM(L259:L261)-SUMIF(CE259:CE261, 1, L259:L261)</f>
        <v>1045.55</v>
      </c>
    </row>
    <row r="259" spans="1:83" ht="15" x14ac:dyDescent="0.2">
      <c r="A259" s="37"/>
      <c r="B259" s="40"/>
      <c r="C259" s="37" t="s">
        <v>792</v>
      </c>
      <c r="D259" s="39" t="s">
        <v>614</v>
      </c>
      <c r="E259" s="46"/>
      <c r="F259" s="40"/>
      <c r="G259" s="46">
        <f>Source!V77</f>
        <v>0.88749999999999996</v>
      </c>
      <c r="H259" s="40"/>
      <c r="I259" s="40"/>
      <c r="J259" s="40"/>
      <c r="K259" s="40"/>
      <c r="L259" s="47">
        <f>SUMIF(CE260:CE261, 1, L260:L261)</f>
        <v>487.52</v>
      </c>
      <c r="CE259">
        <v>1</v>
      </c>
    </row>
    <row r="260" spans="1:83" ht="71.25" x14ac:dyDescent="0.2">
      <c r="A260" s="38"/>
      <c r="B260" s="38" t="s">
        <v>643</v>
      </c>
      <c r="C260" s="38" t="s">
        <v>645</v>
      </c>
      <c r="D260" s="39" t="s">
        <v>398</v>
      </c>
      <c r="E260" s="40">
        <v>0.71</v>
      </c>
      <c r="F260" s="40">
        <f>ROUND(1.25,7)</f>
        <v>1.25</v>
      </c>
      <c r="G260" s="40">
        <f>SmtRes!CX102</f>
        <v>0.88749999999999996</v>
      </c>
      <c r="H260" s="42">
        <f>SmtRes!CZ102</f>
        <v>998.38</v>
      </c>
      <c r="I260" s="41">
        <f>SmtRes!AJ102</f>
        <v>1.18</v>
      </c>
      <c r="J260" s="42">
        <f>ROUND(H260*I260, 2)</f>
        <v>1178.0899999999999</v>
      </c>
      <c r="K260" s="41"/>
      <c r="L260" s="42">
        <f>SmtRes!DG102</f>
        <v>1045.55</v>
      </c>
    </row>
    <row r="261" spans="1:83" ht="28.5" x14ac:dyDescent="0.2">
      <c r="A261" s="38"/>
      <c r="B261" s="38" t="s">
        <v>620</v>
      </c>
      <c r="C261" s="48" t="s">
        <v>790</v>
      </c>
      <c r="D261" s="49" t="s">
        <v>614</v>
      </c>
      <c r="E261" s="50">
        <f>SmtRes!DO102*SmtRes!AT102</f>
        <v>0.71</v>
      </c>
      <c r="F261" s="50">
        <f>ROUND(1.25,7)</f>
        <v>1.25</v>
      </c>
      <c r="G261" s="50">
        <f>SmtRes!DO102*SmtRes!CX102</f>
        <v>0.88749999999999996</v>
      </c>
      <c r="H261" s="51"/>
      <c r="I261" s="52"/>
      <c r="J261" s="51">
        <f>ROUND(SmtRes!AG102/SmtRes!DO102, 2)</f>
        <v>549.32000000000005</v>
      </c>
      <c r="K261" s="52"/>
      <c r="L261" s="51">
        <f>SmtRes!DH102</f>
        <v>487.52</v>
      </c>
      <c r="CE261">
        <v>1</v>
      </c>
    </row>
    <row r="262" spans="1:83" ht="15" x14ac:dyDescent="0.2">
      <c r="A262" s="38"/>
      <c r="B262" s="38"/>
      <c r="C262" s="55" t="s">
        <v>794</v>
      </c>
      <c r="D262" s="39"/>
      <c r="E262" s="40"/>
      <c r="F262" s="40"/>
      <c r="G262" s="40"/>
      <c r="H262" s="42"/>
      <c r="I262" s="41"/>
      <c r="J262" s="42"/>
      <c r="K262" s="41"/>
      <c r="L262" s="42">
        <f>L256+L258+L259</f>
        <v>1990.11</v>
      </c>
    </row>
    <row r="263" spans="1:83" ht="14.25" x14ac:dyDescent="0.2">
      <c r="A263" s="38"/>
      <c r="B263" s="38"/>
      <c r="C263" s="38" t="s">
        <v>795</v>
      </c>
      <c r="D263" s="39"/>
      <c r="E263" s="40"/>
      <c r="F263" s="40"/>
      <c r="G263" s="40"/>
      <c r="H263" s="42"/>
      <c r="I263" s="41"/>
      <c r="J263" s="42"/>
      <c r="K263" s="41"/>
      <c r="L263" s="42">
        <f>SUM(AR254:AR266)+SUM(AS254:AS266)+SUM(AT254:AT266)+SUM(AU254:AU266)+SUM(AV254:AV266)</f>
        <v>944.56</v>
      </c>
    </row>
    <row r="264" spans="1:83" ht="14.25" x14ac:dyDescent="0.2">
      <c r="A264" s="38"/>
      <c r="B264" s="38" t="s">
        <v>30</v>
      </c>
      <c r="C264" s="38" t="s">
        <v>796</v>
      </c>
      <c r="D264" s="39" t="s">
        <v>370</v>
      </c>
      <c r="E264" s="40">
        <f>Source!BZ77</f>
        <v>103</v>
      </c>
      <c r="F264" s="40"/>
      <c r="G264" s="40">
        <f>Source!AT77</f>
        <v>103</v>
      </c>
      <c r="H264" s="42"/>
      <c r="I264" s="41"/>
      <c r="J264" s="42"/>
      <c r="K264" s="41"/>
      <c r="L264" s="42">
        <f>SUM(AZ254:AZ266)</f>
        <v>972.9</v>
      </c>
    </row>
    <row r="265" spans="1:83" ht="14.25" x14ac:dyDescent="0.2">
      <c r="A265" s="48"/>
      <c r="B265" s="48" t="s">
        <v>31</v>
      </c>
      <c r="C265" s="48" t="s">
        <v>797</v>
      </c>
      <c r="D265" s="49" t="s">
        <v>370</v>
      </c>
      <c r="E265" s="50">
        <f>Source!CA77</f>
        <v>60</v>
      </c>
      <c r="F265" s="50"/>
      <c r="G265" s="50">
        <f>Source!AU77</f>
        <v>60</v>
      </c>
      <c r="H265" s="51"/>
      <c r="I265" s="52"/>
      <c r="J265" s="51"/>
      <c r="K265" s="52"/>
      <c r="L265" s="51">
        <f>SUM(BA254:BA266)</f>
        <v>566.74</v>
      </c>
    </row>
    <row r="266" spans="1:83" ht="15" x14ac:dyDescent="0.2">
      <c r="C266" s="80" t="s">
        <v>798</v>
      </c>
      <c r="D266" s="80"/>
      <c r="E266" s="80"/>
      <c r="F266" s="80"/>
      <c r="G266" s="80"/>
      <c r="H266" s="80"/>
      <c r="I266" s="81">
        <f>K266/E254</f>
        <v>3529.7499999999995</v>
      </c>
      <c r="J266" s="81"/>
      <c r="K266" s="81">
        <f>L256+L258+L264+L265+L259</f>
        <v>3529.7499999999995</v>
      </c>
      <c r="L266" s="81"/>
      <c r="AD266">
        <f>ROUND((Source!AT77/100)*((ROUND(SUMIF(SmtRes!AQ100:'SmtRes'!AQ102,"=1",SmtRes!AD100:'SmtRes'!AD102)*Source!I77, 2)+ROUND(SUMIF(SmtRes!AQ100:'SmtRes'!AQ102,"=1",SmtRes!AC100:'SmtRes'!AC102)*Source!I77, 2))), 2)</f>
        <v>1019.54</v>
      </c>
      <c r="AE266">
        <f>ROUND((Source!AU77/100)*((ROUND(SUMIF(SmtRes!AQ100:'SmtRes'!AQ102,"=1",SmtRes!AD100:'SmtRes'!AD102)*Source!I77, 2)+ROUND(SUMIF(SmtRes!AQ100:'SmtRes'!AQ102,"=1",SmtRes!AC100:'SmtRes'!AC102)*Source!I77, 2))), 2)</f>
        <v>593.9</v>
      </c>
      <c r="AN266" s="53">
        <f>L256+L258+L264+L265+L259</f>
        <v>3529.7499999999995</v>
      </c>
      <c r="AO266" s="53">
        <f>L258</f>
        <v>1045.55</v>
      </c>
      <c r="AQ266" t="s">
        <v>799</v>
      </c>
      <c r="AR266" s="53">
        <f>L256</f>
        <v>457.04</v>
      </c>
      <c r="AT266" s="53">
        <f>L259</f>
        <v>487.52</v>
      </c>
      <c r="AV266" t="s">
        <v>799</v>
      </c>
      <c r="AW266">
        <f>0</f>
        <v>0</v>
      </c>
      <c r="AZ266">
        <f>Source!X77</f>
        <v>972.9</v>
      </c>
      <c r="BA266">
        <f>Source!Y77</f>
        <v>566.74</v>
      </c>
      <c r="CD266">
        <v>1</v>
      </c>
    </row>
    <row r="267" spans="1:83" ht="95.25" x14ac:dyDescent="0.2">
      <c r="A267" s="36" t="s">
        <v>119</v>
      </c>
      <c r="B267" s="38" t="s">
        <v>807</v>
      </c>
      <c r="C267" s="38" t="s">
        <v>808</v>
      </c>
      <c r="D267" s="39" t="str">
        <f>Source!H78</f>
        <v>ШТ</v>
      </c>
      <c r="E267" s="40">
        <f>Source!K78</f>
        <v>1</v>
      </c>
      <c r="F267" s="40"/>
      <c r="G267" s="40">
        <f>Source!I78</f>
        <v>1</v>
      </c>
      <c r="H267" s="42"/>
      <c r="I267" s="41"/>
      <c r="J267" s="42"/>
      <c r="K267" s="41"/>
      <c r="L267" s="42"/>
    </row>
    <row r="268" spans="1:83" ht="14.25" x14ac:dyDescent="0.2">
      <c r="C268" s="44" t="str">
        <f>Source!CB78</f>
        <v>(прим-но без траверс)</v>
      </c>
    </row>
    <row r="269" spans="1:83" ht="51" x14ac:dyDescent="0.2">
      <c r="B269" s="45" t="str">
        <f>Source!EO78</f>
        <v>Поправка: Прил.33.4, п.3. 4.3</v>
      </c>
      <c r="C269" s="45" t="str">
        <f>Source!CN78</f>
        <v>Поправка: Прил.33.4, п.3. 4.3  Наименование: При установке железобетонных опор с крюками-скобами или крюками-кронштейнами</v>
      </c>
    </row>
    <row r="270" spans="1:83" ht="15" x14ac:dyDescent="0.2">
      <c r="A270" s="37"/>
      <c r="B270" s="40">
        <v>1</v>
      </c>
      <c r="C270" s="37" t="s">
        <v>788</v>
      </c>
      <c r="D270" s="39" t="s">
        <v>614</v>
      </c>
      <c r="E270" s="46"/>
      <c r="F270" s="40"/>
      <c r="G270" s="46">
        <f>Source!U78</f>
        <v>8.4600000000000009</v>
      </c>
      <c r="H270" s="40"/>
      <c r="I270" s="40"/>
      <c r="J270" s="40"/>
      <c r="K270" s="40"/>
      <c r="L270" s="47">
        <f>SUM(L271:L271)-SUMIF(CE271:CE271, 1, L271:L271)</f>
        <v>3726.8</v>
      </c>
    </row>
    <row r="271" spans="1:83" ht="28.5" x14ac:dyDescent="0.2">
      <c r="A271" s="38"/>
      <c r="B271" s="38" t="s">
        <v>612</v>
      </c>
      <c r="C271" s="38" t="s">
        <v>613</v>
      </c>
      <c r="D271" s="39" t="s">
        <v>614</v>
      </c>
      <c r="E271" s="40">
        <v>9</v>
      </c>
      <c r="F271" s="40">
        <f>ROUND(0.94,7)</f>
        <v>0.94</v>
      </c>
      <c r="G271" s="40">
        <f>SmtRes!CX103</f>
        <v>8.4600000000000009</v>
      </c>
      <c r="H271" s="42"/>
      <c r="I271" s="41"/>
      <c r="J271" s="42">
        <f>SmtRes!CZ103</f>
        <v>440.52</v>
      </c>
      <c r="K271" s="41"/>
      <c r="L271" s="42">
        <f>SmtRes!DI103</f>
        <v>3726.8</v>
      </c>
    </row>
    <row r="272" spans="1:83" ht="15" x14ac:dyDescent="0.2">
      <c r="A272" s="37"/>
      <c r="B272" s="40">
        <v>2</v>
      </c>
      <c r="C272" s="37" t="s">
        <v>789</v>
      </c>
      <c r="D272" s="39"/>
      <c r="E272" s="46"/>
      <c r="F272" s="40"/>
      <c r="G272" s="46"/>
      <c r="H272" s="40"/>
      <c r="I272" s="40"/>
      <c r="J272" s="40"/>
      <c r="K272" s="40"/>
      <c r="L272" s="47">
        <f>SUM(L273:L277)-SUMIF(CE273:CE277, 1, L273:L277)</f>
        <v>5043</v>
      </c>
    </row>
    <row r="273" spans="1:83" ht="15" x14ac:dyDescent="0.2">
      <c r="A273" s="37"/>
      <c r="B273" s="40"/>
      <c r="C273" s="37" t="s">
        <v>792</v>
      </c>
      <c r="D273" s="39" t="s">
        <v>614</v>
      </c>
      <c r="E273" s="46"/>
      <c r="F273" s="40"/>
      <c r="G273" s="46">
        <f>Source!V78</f>
        <v>3.21</v>
      </c>
      <c r="H273" s="40"/>
      <c r="I273" s="40"/>
      <c r="J273" s="40"/>
      <c r="K273" s="40"/>
      <c r="L273" s="47">
        <f>SUMIF(CE274:CE277, 1, L274:L277)</f>
        <v>1719.8</v>
      </c>
      <c r="CE273">
        <v>1</v>
      </c>
    </row>
    <row r="274" spans="1:83" ht="42.75" x14ac:dyDescent="0.2">
      <c r="A274" s="38"/>
      <c r="B274" s="38" t="s">
        <v>617</v>
      </c>
      <c r="C274" s="38" t="s">
        <v>619</v>
      </c>
      <c r="D274" s="39" t="s">
        <v>398</v>
      </c>
      <c r="E274" s="40">
        <v>2.6</v>
      </c>
      <c r="F274" s="40"/>
      <c r="G274" s="40">
        <f>SmtRes!CX105</f>
        <v>2.6</v>
      </c>
      <c r="H274" s="42"/>
      <c r="I274" s="41"/>
      <c r="J274" s="42">
        <f>SmtRes!CZ105</f>
        <v>1811.82</v>
      </c>
      <c r="K274" s="41"/>
      <c r="L274" s="42">
        <f>SmtRes!DG105</f>
        <v>4710.7299999999996</v>
      </c>
    </row>
    <row r="275" spans="1:83" ht="28.5" x14ac:dyDescent="0.2">
      <c r="A275" s="38"/>
      <c r="B275" s="38" t="s">
        <v>620</v>
      </c>
      <c r="C275" s="38" t="s">
        <v>790</v>
      </c>
      <c r="D275" s="39" t="s">
        <v>614</v>
      </c>
      <c r="E275" s="40">
        <f>SmtRes!DO105*SmtRes!AT105</f>
        <v>2.6</v>
      </c>
      <c r="F275" s="40"/>
      <c r="G275" s="40">
        <f>SmtRes!DO105*SmtRes!CX105</f>
        <v>2.6</v>
      </c>
      <c r="H275" s="42"/>
      <c r="I275" s="41"/>
      <c r="J275" s="42">
        <f>ROUND(SmtRes!AG105/SmtRes!DO105, 2)</f>
        <v>549.32000000000005</v>
      </c>
      <c r="K275" s="41"/>
      <c r="L275" s="42">
        <f>SmtRes!DH105</f>
        <v>1428.23</v>
      </c>
      <c r="CE275">
        <v>1</v>
      </c>
    </row>
    <row r="276" spans="1:83" ht="28.5" x14ac:dyDescent="0.2">
      <c r="A276" s="38"/>
      <c r="B276" s="38" t="s">
        <v>621</v>
      </c>
      <c r="C276" s="38" t="s">
        <v>623</v>
      </c>
      <c r="D276" s="39" t="s">
        <v>398</v>
      </c>
      <c r="E276" s="40">
        <v>0.61</v>
      </c>
      <c r="F276" s="40"/>
      <c r="G276" s="40">
        <f>SmtRes!CX106</f>
        <v>0.61</v>
      </c>
      <c r="H276" s="42"/>
      <c r="I276" s="41"/>
      <c r="J276" s="42">
        <f>SmtRes!CZ106</f>
        <v>544.70000000000005</v>
      </c>
      <c r="K276" s="41"/>
      <c r="L276" s="42">
        <f>SmtRes!DG106</f>
        <v>332.27</v>
      </c>
    </row>
    <row r="277" spans="1:83" ht="28.5" x14ac:dyDescent="0.2">
      <c r="A277" s="38"/>
      <c r="B277" s="38" t="s">
        <v>624</v>
      </c>
      <c r="C277" s="38" t="s">
        <v>791</v>
      </c>
      <c r="D277" s="39" t="s">
        <v>614</v>
      </c>
      <c r="E277" s="40">
        <f>SmtRes!DO106*SmtRes!AT106</f>
        <v>0.61</v>
      </c>
      <c r="F277" s="40"/>
      <c r="G277" s="40">
        <f>SmtRes!DO106*SmtRes!CX106</f>
        <v>0.61</v>
      </c>
      <c r="H277" s="42"/>
      <c r="I277" s="41"/>
      <c r="J277" s="42">
        <f>ROUND(SmtRes!AG106/SmtRes!DO106, 2)</f>
        <v>477.98</v>
      </c>
      <c r="K277" s="41"/>
      <c r="L277" s="42">
        <f>SmtRes!DH106</f>
        <v>291.57</v>
      </c>
      <c r="CE277">
        <v>1</v>
      </c>
    </row>
    <row r="278" spans="1:83" ht="15" x14ac:dyDescent="0.2">
      <c r="A278" s="37"/>
      <c r="B278" s="40">
        <v>4</v>
      </c>
      <c r="C278" s="37" t="s">
        <v>793</v>
      </c>
      <c r="D278" s="39"/>
      <c r="E278" s="46"/>
      <c r="F278" s="40"/>
      <c r="G278" s="46"/>
      <c r="H278" s="40"/>
      <c r="I278" s="40"/>
      <c r="J278" s="40"/>
      <c r="K278" s="40"/>
      <c r="L278" s="47">
        <f>SUM(L279:L284)-SUMIF(CE279:CE284, 1, L279:L284)</f>
        <v>0</v>
      </c>
    </row>
    <row r="279" spans="1:83" ht="14.25" x14ac:dyDescent="0.2">
      <c r="A279" s="38"/>
      <c r="B279" s="38" t="s">
        <v>625</v>
      </c>
      <c r="C279" s="38" t="s">
        <v>627</v>
      </c>
      <c r="D279" s="39" t="s">
        <v>35</v>
      </c>
      <c r="E279" s="40">
        <v>0.1</v>
      </c>
      <c r="F279" s="40">
        <f t="shared" ref="F279:F293" si="8">ROUND(0,7)</f>
        <v>0</v>
      </c>
      <c r="G279" s="40">
        <f>SmtRes!CX107</f>
        <v>0</v>
      </c>
      <c r="H279" s="42">
        <f>SmtRes!CZ107</f>
        <v>238.29</v>
      </c>
      <c r="I279" s="41">
        <f>SmtRes!AI107</f>
        <v>2.0699999999999998</v>
      </c>
      <c r="J279" s="42">
        <f t="shared" ref="J279:J284" si="9">ROUND(H279*I279, 2)</f>
        <v>493.26</v>
      </c>
      <c r="K279" s="41"/>
      <c r="L279" s="42">
        <f>SmtRes!DF107</f>
        <v>0</v>
      </c>
    </row>
    <row r="280" spans="1:83" ht="14.25" x14ac:dyDescent="0.2">
      <c r="A280" s="38"/>
      <c r="B280" s="38" t="s">
        <v>628</v>
      </c>
      <c r="C280" s="38" t="s">
        <v>630</v>
      </c>
      <c r="D280" s="39" t="s">
        <v>35</v>
      </c>
      <c r="E280" s="40">
        <v>0.03</v>
      </c>
      <c r="F280" s="40">
        <f t="shared" si="8"/>
        <v>0</v>
      </c>
      <c r="G280" s="40">
        <f>SmtRes!CX108</f>
        <v>0</v>
      </c>
      <c r="H280" s="42">
        <f>SmtRes!CZ108</f>
        <v>80.02</v>
      </c>
      <c r="I280" s="41">
        <f>SmtRes!AI108</f>
        <v>2.0699999999999998</v>
      </c>
      <c r="J280" s="42">
        <f t="shared" si="9"/>
        <v>165.64</v>
      </c>
      <c r="K280" s="41"/>
      <c r="L280" s="42">
        <f>SmtRes!DF108</f>
        <v>0</v>
      </c>
    </row>
    <row r="281" spans="1:83" ht="14.25" x14ac:dyDescent="0.2">
      <c r="A281" s="38"/>
      <c r="B281" s="38" t="s">
        <v>631</v>
      </c>
      <c r="C281" s="38" t="s">
        <v>633</v>
      </c>
      <c r="D281" s="39" t="s">
        <v>35</v>
      </c>
      <c r="E281" s="40">
        <v>0.02</v>
      </c>
      <c r="F281" s="40">
        <f t="shared" si="8"/>
        <v>0</v>
      </c>
      <c r="G281" s="40">
        <f>SmtRes!CX110</f>
        <v>0</v>
      </c>
      <c r="H281" s="42">
        <f>SmtRes!CZ110</f>
        <v>56.11</v>
      </c>
      <c r="I281" s="41">
        <f>SmtRes!AI110</f>
        <v>1.58</v>
      </c>
      <c r="J281" s="42">
        <f t="shared" si="9"/>
        <v>88.65</v>
      </c>
      <c r="K281" s="41"/>
      <c r="L281" s="42">
        <f>SmtRes!DF110</f>
        <v>0</v>
      </c>
    </row>
    <row r="282" spans="1:83" ht="14.25" x14ac:dyDescent="0.2">
      <c r="A282" s="38"/>
      <c r="B282" s="38" t="s">
        <v>634</v>
      </c>
      <c r="C282" s="38" t="s">
        <v>636</v>
      </c>
      <c r="D282" s="39" t="s">
        <v>44</v>
      </c>
      <c r="E282" s="40">
        <v>4.0000000000000002E-4</v>
      </c>
      <c r="F282" s="40">
        <f t="shared" si="8"/>
        <v>0</v>
      </c>
      <c r="G282" s="40">
        <f>SmtRes!CX115</f>
        <v>0</v>
      </c>
      <c r="H282" s="42">
        <f>SmtRes!CZ115</f>
        <v>61265.39</v>
      </c>
      <c r="I282" s="41">
        <f>SmtRes!AI115</f>
        <v>1.3</v>
      </c>
      <c r="J282" s="42">
        <f t="shared" si="9"/>
        <v>79645.009999999995</v>
      </c>
      <c r="K282" s="41"/>
      <c r="L282" s="42">
        <f>SmtRes!DF115</f>
        <v>0</v>
      </c>
    </row>
    <row r="283" spans="1:83" ht="14.25" x14ac:dyDescent="0.2">
      <c r="A283" s="38"/>
      <c r="B283" s="38" t="s">
        <v>637</v>
      </c>
      <c r="C283" s="38" t="s">
        <v>639</v>
      </c>
      <c r="D283" s="39" t="s">
        <v>44</v>
      </c>
      <c r="E283" s="40">
        <v>1E-4</v>
      </c>
      <c r="F283" s="40">
        <f t="shared" si="8"/>
        <v>0</v>
      </c>
      <c r="G283" s="40">
        <f>SmtRes!CX116</f>
        <v>0</v>
      </c>
      <c r="H283" s="42">
        <f>SmtRes!CZ116</f>
        <v>80020.98</v>
      </c>
      <c r="I283" s="41">
        <f>SmtRes!AI116</f>
        <v>1.02</v>
      </c>
      <c r="J283" s="42">
        <f t="shared" si="9"/>
        <v>81621.399999999994</v>
      </c>
      <c r="K283" s="41"/>
      <c r="L283" s="42">
        <f>SmtRes!DF116</f>
        <v>0</v>
      </c>
    </row>
    <row r="284" spans="1:83" ht="14.25" x14ac:dyDescent="0.2">
      <c r="A284" s="38"/>
      <c r="B284" s="38" t="s">
        <v>640</v>
      </c>
      <c r="C284" s="38" t="s">
        <v>642</v>
      </c>
      <c r="D284" s="39" t="s">
        <v>374</v>
      </c>
      <c r="E284" s="40">
        <v>0.06</v>
      </c>
      <c r="F284" s="40">
        <f t="shared" si="8"/>
        <v>0</v>
      </c>
      <c r="G284" s="40">
        <f>SmtRes!CX117</f>
        <v>0</v>
      </c>
      <c r="H284" s="42">
        <f>SmtRes!CZ117</f>
        <v>1031.73</v>
      </c>
      <c r="I284" s="41">
        <f>SmtRes!AI117</f>
        <v>1.27</v>
      </c>
      <c r="J284" s="42">
        <f t="shared" si="9"/>
        <v>1310.3</v>
      </c>
      <c r="K284" s="41"/>
      <c r="L284" s="42">
        <f>SmtRes!DF117</f>
        <v>0</v>
      </c>
    </row>
    <row r="285" spans="1:83" ht="28.5" x14ac:dyDescent="0.2">
      <c r="A285" s="38"/>
      <c r="B285" s="38" t="str">
        <f>EtalonRes!I111</f>
        <v>05.1.02.07</v>
      </c>
      <c r="C285" s="38" t="str">
        <f>EtalonRes!K111</f>
        <v>Стойка железобетонная вибрированная для опор</v>
      </c>
      <c r="D285" s="39" t="str">
        <f>EtalonRes!O111</f>
        <v>ШТ</v>
      </c>
      <c r="E285" s="40">
        <f>EtalonRes!X111</f>
        <v>0</v>
      </c>
      <c r="F285" s="40">
        <f t="shared" si="8"/>
        <v>0</v>
      </c>
      <c r="G285" s="40">
        <f>ROUND(EtalonRes!AG111*Source!I78, 7)</f>
        <v>0</v>
      </c>
      <c r="H285" s="42"/>
      <c r="I285" s="41"/>
      <c r="J285" s="42"/>
      <c r="K285" s="41"/>
      <c r="L285" s="42"/>
    </row>
    <row r="286" spans="1:83" ht="14.25" x14ac:dyDescent="0.2">
      <c r="A286" s="38"/>
      <c r="B286" s="38" t="str">
        <f>EtalonRes!I112</f>
        <v>07.2.02.05</v>
      </c>
      <c r="C286" s="38" t="str">
        <f>EtalonRes!K112</f>
        <v>Траверсы стальные</v>
      </c>
      <c r="D286" s="39" t="str">
        <f>EtalonRes!O112</f>
        <v>т</v>
      </c>
      <c r="E286" s="40">
        <f>EtalonRes!X112</f>
        <v>0</v>
      </c>
      <c r="F286" s="40">
        <f t="shared" si="8"/>
        <v>0</v>
      </c>
      <c r="G286" s="40">
        <f>ROUND(EtalonRes!AG112*Source!I78, 7)</f>
        <v>0</v>
      </c>
      <c r="H286" s="42"/>
      <c r="I286" s="41"/>
      <c r="J286" s="42"/>
      <c r="K286" s="41"/>
      <c r="L286" s="42"/>
    </row>
    <row r="287" spans="1:83" ht="14.25" x14ac:dyDescent="0.2">
      <c r="A287" s="38"/>
      <c r="B287" s="38" t="str">
        <f>EtalonRes!I113</f>
        <v>07.2.07.13</v>
      </c>
      <c r="C287" s="38" t="str">
        <f>EtalonRes!K113</f>
        <v>Хомуты стальные</v>
      </c>
      <c r="D287" s="39" t="str">
        <f>EtalonRes!O113</f>
        <v>кг</v>
      </c>
      <c r="E287" s="40">
        <f>EtalonRes!X113</f>
        <v>0</v>
      </c>
      <c r="F287" s="40">
        <f t="shared" si="8"/>
        <v>0</v>
      </c>
      <c r="G287" s="40">
        <f>ROUND(EtalonRes!AG113*Source!I78, 7)</f>
        <v>0</v>
      </c>
      <c r="H287" s="42"/>
      <c r="I287" s="41"/>
      <c r="J287" s="42"/>
      <c r="K287" s="41"/>
      <c r="L287" s="42"/>
    </row>
    <row r="288" spans="1:83" ht="14.25" x14ac:dyDescent="0.2">
      <c r="A288" s="38"/>
      <c r="B288" s="38" t="str">
        <f>EtalonRes!I114</f>
        <v>08.3.04.02</v>
      </c>
      <c r="C288" s="38" t="str">
        <f>EtalonRes!K114</f>
        <v>Сталь стержневая диаметром до 10 мм</v>
      </c>
      <c r="D288" s="39" t="str">
        <f>EtalonRes!O114</f>
        <v>т</v>
      </c>
      <c r="E288" s="40">
        <f>EtalonRes!X114</f>
        <v>0</v>
      </c>
      <c r="F288" s="40">
        <f t="shared" si="8"/>
        <v>0</v>
      </c>
      <c r="G288" s="40">
        <f>ROUND(EtalonRes!AG114*Source!I78, 7)</f>
        <v>0</v>
      </c>
      <c r="H288" s="42"/>
      <c r="I288" s="41"/>
      <c r="J288" s="42"/>
      <c r="K288" s="41"/>
      <c r="L288" s="42"/>
    </row>
    <row r="289" spans="1:83" ht="14.25" x14ac:dyDescent="0.2">
      <c r="A289" s="38"/>
      <c r="B289" s="38" t="str">
        <f>EtalonRes!I118</f>
        <v>22.2.01.04</v>
      </c>
      <c r="C289" s="38" t="str">
        <f>EtalonRes!K118</f>
        <v>Изоляторы штыревые</v>
      </c>
      <c r="D289" s="39" t="str">
        <f>EtalonRes!O118</f>
        <v>ШТ</v>
      </c>
      <c r="E289" s="40">
        <f>EtalonRes!X118</f>
        <v>0</v>
      </c>
      <c r="F289" s="40">
        <f t="shared" si="8"/>
        <v>0</v>
      </c>
      <c r="G289" s="40">
        <f>ROUND(EtalonRes!AG118*Source!I78, 7)</f>
        <v>0</v>
      </c>
      <c r="H289" s="42"/>
      <c r="I289" s="41"/>
      <c r="J289" s="42"/>
      <c r="K289" s="41"/>
      <c r="L289" s="42"/>
    </row>
    <row r="290" spans="1:83" ht="14.25" x14ac:dyDescent="0.2">
      <c r="A290" s="38"/>
      <c r="B290" s="38" t="str">
        <f>EtalonRes!I119</f>
        <v>22.2.02.07</v>
      </c>
      <c r="C290" s="38" t="str">
        <f>EtalonRes!K119</f>
        <v>Детали крепления стальные</v>
      </c>
      <c r="D290" s="39" t="str">
        <f>EtalonRes!O119</f>
        <v>кг</v>
      </c>
      <c r="E290" s="40">
        <f>EtalonRes!X119</f>
        <v>0</v>
      </c>
      <c r="F290" s="40">
        <f t="shared" si="8"/>
        <v>0</v>
      </c>
      <c r="G290" s="40">
        <f>ROUND(EtalonRes!AG119*Source!I78, 7)</f>
        <v>0</v>
      </c>
      <c r="H290" s="42"/>
      <c r="I290" s="41"/>
      <c r="J290" s="42"/>
      <c r="K290" s="41"/>
      <c r="L290" s="42"/>
    </row>
    <row r="291" spans="1:83" ht="14.25" x14ac:dyDescent="0.2">
      <c r="A291" s="38"/>
      <c r="B291" s="38" t="str">
        <f>EtalonRes!I120</f>
        <v>22.2.02.09</v>
      </c>
      <c r="C291" s="38" t="str">
        <f>EtalonRes!K120</f>
        <v>Детали крепления стальные</v>
      </c>
      <c r="D291" s="39" t="str">
        <f>EtalonRes!O120</f>
        <v>кг</v>
      </c>
      <c r="E291" s="40">
        <f>EtalonRes!X120</f>
        <v>0</v>
      </c>
      <c r="F291" s="40">
        <f t="shared" si="8"/>
        <v>0</v>
      </c>
      <c r="G291" s="40">
        <f>ROUND(EtalonRes!AG120*Source!I78, 7)</f>
        <v>0</v>
      </c>
      <c r="H291" s="42"/>
      <c r="I291" s="41"/>
      <c r="J291" s="42"/>
      <c r="K291" s="41"/>
      <c r="L291" s="42"/>
    </row>
    <row r="292" spans="1:83" ht="14.25" x14ac:dyDescent="0.2">
      <c r="A292" s="38"/>
      <c r="B292" s="38" t="str">
        <f>EtalonRes!I121</f>
        <v>22.2.02.21</v>
      </c>
      <c r="C292" s="38" t="str">
        <f>EtalonRes!K121</f>
        <v>Штыри</v>
      </c>
      <c r="D292" s="39" t="str">
        <f>EtalonRes!O121</f>
        <v>ШТ</v>
      </c>
      <c r="E292" s="40">
        <f>EtalonRes!X121</f>
        <v>0</v>
      </c>
      <c r="F292" s="40">
        <f t="shared" si="8"/>
        <v>0</v>
      </c>
      <c r="G292" s="40">
        <f>ROUND(EtalonRes!AG121*Source!I78, 7)</f>
        <v>0</v>
      </c>
      <c r="H292" s="42"/>
      <c r="I292" s="41"/>
      <c r="J292" s="42"/>
      <c r="K292" s="41"/>
      <c r="L292" s="42"/>
    </row>
    <row r="293" spans="1:83" ht="14.25" x14ac:dyDescent="0.2">
      <c r="A293" s="38"/>
      <c r="B293" s="38" t="str">
        <f>EtalonRes!I122</f>
        <v>22.2.02.23</v>
      </c>
      <c r="C293" s="48" t="str">
        <f>EtalonRes!K122</f>
        <v>Металлические плакаты</v>
      </c>
      <c r="D293" s="49" t="str">
        <f>EtalonRes!O122</f>
        <v>ШТ</v>
      </c>
      <c r="E293" s="50">
        <f>EtalonRes!X122</f>
        <v>0.1</v>
      </c>
      <c r="F293" s="50">
        <f t="shared" si="8"/>
        <v>0</v>
      </c>
      <c r="G293" s="50">
        <f>ROUND(EtalonRes!AG122*Source!I78, 7)</f>
        <v>0</v>
      </c>
      <c r="H293" s="51"/>
      <c r="I293" s="52"/>
      <c r="J293" s="51"/>
      <c r="K293" s="52"/>
      <c r="L293" s="51"/>
    </row>
    <row r="294" spans="1:83" ht="15" x14ac:dyDescent="0.2">
      <c r="A294" s="38"/>
      <c r="B294" s="38"/>
      <c r="C294" s="55" t="s">
        <v>794</v>
      </c>
      <c r="D294" s="39"/>
      <c r="E294" s="40"/>
      <c r="F294" s="40"/>
      <c r="G294" s="40"/>
      <c r="H294" s="42"/>
      <c r="I294" s="41"/>
      <c r="J294" s="42"/>
      <c r="K294" s="41"/>
      <c r="L294" s="42">
        <f>L270+L272+L273+L278</f>
        <v>10489.599999999999</v>
      </c>
    </row>
    <row r="295" spans="1:83" ht="14.25" x14ac:dyDescent="0.2">
      <c r="A295" s="38"/>
      <c r="B295" s="38"/>
      <c r="C295" s="38" t="s">
        <v>795</v>
      </c>
      <c r="D295" s="39"/>
      <c r="E295" s="40"/>
      <c r="F295" s="40"/>
      <c r="G295" s="40"/>
      <c r="H295" s="42"/>
      <c r="I295" s="41"/>
      <c r="J295" s="42"/>
      <c r="K295" s="41"/>
      <c r="L295" s="42">
        <f>SUM(AR267:AR298)+SUM(AS267:AS298)+SUM(AT267:AT298)+SUM(AU267:AU298)+SUM(AV267:AV298)</f>
        <v>5446.6</v>
      </c>
    </row>
    <row r="296" spans="1:83" ht="14.25" x14ac:dyDescent="0.2">
      <c r="A296" s="38"/>
      <c r="B296" s="38" t="s">
        <v>30</v>
      </c>
      <c r="C296" s="38" t="s">
        <v>796</v>
      </c>
      <c r="D296" s="39" t="s">
        <v>370</v>
      </c>
      <c r="E296" s="40">
        <f>Source!BZ78</f>
        <v>103</v>
      </c>
      <c r="F296" s="40"/>
      <c r="G296" s="40">
        <f>Source!AT78</f>
        <v>103</v>
      </c>
      <c r="H296" s="42"/>
      <c r="I296" s="41"/>
      <c r="J296" s="42"/>
      <c r="K296" s="41"/>
      <c r="L296" s="42">
        <f>SUM(AZ267:AZ298)</f>
        <v>5610</v>
      </c>
    </row>
    <row r="297" spans="1:83" ht="14.25" x14ac:dyDescent="0.2">
      <c r="A297" s="48"/>
      <c r="B297" s="48" t="s">
        <v>31</v>
      </c>
      <c r="C297" s="48" t="s">
        <v>797</v>
      </c>
      <c r="D297" s="49" t="s">
        <v>370</v>
      </c>
      <c r="E297" s="50">
        <f>Source!CA78</f>
        <v>60</v>
      </c>
      <c r="F297" s="50"/>
      <c r="G297" s="50">
        <f>Source!AU78</f>
        <v>60</v>
      </c>
      <c r="H297" s="51"/>
      <c r="I297" s="52"/>
      <c r="J297" s="51"/>
      <c r="K297" s="52"/>
      <c r="L297" s="51">
        <f>SUM(BA267:BA298)</f>
        <v>3267.96</v>
      </c>
    </row>
    <row r="298" spans="1:83" ht="15" x14ac:dyDescent="0.2">
      <c r="C298" s="80" t="s">
        <v>798</v>
      </c>
      <c r="D298" s="80"/>
      <c r="E298" s="80"/>
      <c r="F298" s="80"/>
      <c r="G298" s="80"/>
      <c r="H298" s="80"/>
      <c r="I298" s="81">
        <f>K298/E267</f>
        <v>19367.559999999998</v>
      </c>
      <c r="J298" s="81"/>
      <c r="K298" s="81">
        <f>L270+L272+L278+L296+L297+L273</f>
        <v>19367.559999999998</v>
      </c>
      <c r="L298" s="81"/>
      <c r="AD298">
        <f>ROUND((Source!AT78/100)*((ROUND(SUMIF(SmtRes!AQ103:'SmtRes'!AQ122,"=1",SmtRes!AD103:'SmtRes'!AD122)*Source!I78, 2)+ROUND(SUMIF(SmtRes!AQ103:'SmtRes'!AQ122,"=1",SmtRes!AC103:'SmtRes'!AC122)*Source!I78, 2))), 2)</f>
        <v>1511.85</v>
      </c>
      <c r="AE298">
        <f>ROUND((Source!AU78/100)*((ROUND(SUMIF(SmtRes!AQ103:'SmtRes'!AQ122,"=1",SmtRes!AD103:'SmtRes'!AD122)*Source!I78, 2)+ROUND(SUMIF(SmtRes!AQ103:'SmtRes'!AQ122,"=1",SmtRes!AC103:'SmtRes'!AC122)*Source!I78, 2))), 2)</f>
        <v>880.69</v>
      </c>
      <c r="AN298" s="53">
        <f>L270+L272+L278+L296+L297+L273</f>
        <v>19367.559999999998</v>
      </c>
      <c r="AO298" s="53">
        <f>L272</f>
        <v>5043</v>
      </c>
      <c r="AQ298" t="s">
        <v>799</v>
      </c>
      <c r="AR298" s="53">
        <f>L270</f>
        <v>3726.8</v>
      </c>
      <c r="AT298" s="53">
        <f>L273</f>
        <v>1719.8</v>
      </c>
      <c r="AV298" t="s">
        <v>799</v>
      </c>
      <c r="AW298" s="53">
        <f>L278</f>
        <v>0</v>
      </c>
      <c r="AZ298">
        <f>Source!X78</f>
        <v>5610</v>
      </c>
      <c r="BA298">
        <f>Source!Y78</f>
        <v>3267.96</v>
      </c>
      <c r="CD298">
        <v>1</v>
      </c>
    </row>
    <row r="299" spans="1:83" ht="28.5" x14ac:dyDescent="0.2">
      <c r="A299" s="36" t="s">
        <v>136</v>
      </c>
      <c r="B299" s="38" t="s">
        <v>809</v>
      </c>
      <c r="C299" s="38" t="str">
        <f>Source!G89</f>
        <v>Затраты на бурение котлованов, учтенные нормой: 33-04-003-03</v>
      </c>
      <c r="D299" s="39" t="str">
        <f>Source!H89</f>
        <v>ШТ</v>
      </c>
      <c r="E299" s="40">
        <f>Source!K89</f>
        <v>-1</v>
      </c>
      <c r="F299" s="40"/>
      <c r="G299" s="40">
        <f>Source!I89</f>
        <v>-1</v>
      </c>
      <c r="H299" s="42"/>
      <c r="I299" s="41"/>
      <c r="J299" s="42"/>
      <c r="K299" s="41"/>
      <c r="L299" s="42"/>
    </row>
    <row r="300" spans="1:83" ht="15" x14ac:dyDescent="0.2">
      <c r="A300" s="37"/>
      <c r="B300" s="40">
        <v>1</v>
      </c>
      <c r="C300" s="37" t="s">
        <v>788</v>
      </c>
      <c r="D300" s="39" t="s">
        <v>614</v>
      </c>
      <c r="E300" s="46"/>
      <c r="F300" s="40"/>
      <c r="G300" s="46">
        <f>Source!U89</f>
        <v>-1.44</v>
      </c>
      <c r="H300" s="40"/>
      <c r="I300" s="40"/>
      <c r="J300" s="40"/>
      <c r="K300" s="40"/>
      <c r="L300" s="47">
        <f>SUM(L301:L301)-SUMIF(CE301:CE301, 1, L301:L301)</f>
        <v>-634.35</v>
      </c>
    </row>
    <row r="301" spans="1:83" ht="28.5" x14ac:dyDescent="0.2">
      <c r="A301" s="38"/>
      <c r="B301" s="38" t="s">
        <v>612</v>
      </c>
      <c r="C301" s="38" t="s">
        <v>613</v>
      </c>
      <c r="D301" s="39" t="s">
        <v>614</v>
      </c>
      <c r="E301" s="40">
        <v>1.44</v>
      </c>
      <c r="F301" s="40"/>
      <c r="G301" s="40">
        <f>SmtRes!CX123</f>
        <v>-1.44</v>
      </c>
      <c r="H301" s="42"/>
      <c r="I301" s="41"/>
      <c r="J301" s="42">
        <f>SmtRes!CZ123</f>
        <v>440.52</v>
      </c>
      <c r="K301" s="41"/>
      <c r="L301" s="42">
        <f>SmtRes!DI123</f>
        <v>-634.35</v>
      </c>
    </row>
    <row r="302" spans="1:83" ht="15" x14ac:dyDescent="0.2">
      <c r="A302" s="37"/>
      <c r="B302" s="40">
        <v>2</v>
      </c>
      <c r="C302" s="37" t="s">
        <v>789</v>
      </c>
      <c r="D302" s="39"/>
      <c r="E302" s="46"/>
      <c r="F302" s="40"/>
      <c r="G302" s="46"/>
      <c r="H302" s="40"/>
      <c r="I302" s="40"/>
      <c r="J302" s="40"/>
      <c r="K302" s="40"/>
      <c r="L302" s="47">
        <f>SUM(L303:L305)-SUMIF(CE303:CE305, 1, L303:L305)</f>
        <v>-1390.15</v>
      </c>
    </row>
    <row r="303" spans="1:83" ht="15" x14ac:dyDescent="0.2">
      <c r="A303" s="37"/>
      <c r="B303" s="40"/>
      <c r="C303" s="37" t="s">
        <v>792</v>
      </c>
      <c r="D303" s="39" t="s">
        <v>614</v>
      </c>
      <c r="E303" s="46"/>
      <c r="F303" s="40"/>
      <c r="G303" s="46">
        <f>Source!V89</f>
        <v>-1.18</v>
      </c>
      <c r="H303" s="40"/>
      <c r="I303" s="40"/>
      <c r="J303" s="40"/>
      <c r="K303" s="40"/>
      <c r="L303" s="47">
        <f>SUMIF(CE304:CE305, 1, L304:L305)</f>
        <v>-648.20000000000005</v>
      </c>
      <c r="CE303">
        <v>1</v>
      </c>
    </row>
    <row r="304" spans="1:83" ht="71.25" x14ac:dyDescent="0.2">
      <c r="A304" s="38"/>
      <c r="B304" s="38" t="s">
        <v>643</v>
      </c>
      <c r="C304" s="38" t="s">
        <v>645</v>
      </c>
      <c r="D304" s="39" t="s">
        <v>398</v>
      </c>
      <c r="E304" s="40">
        <v>1.18</v>
      </c>
      <c r="F304" s="40"/>
      <c r="G304" s="40">
        <f>SmtRes!CX125</f>
        <v>-1.18</v>
      </c>
      <c r="H304" s="42">
        <f>SmtRes!CZ125</f>
        <v>998.38</v>
      </c>
      <c r="I304" s="41">
        <f>SmtRes!AJ125</f>
        <v>1.18</v>
      </c>
      <c r="J304" s="42">
        <f>ROUND(H304*I304, 2)</f>
        <v>1178.0899999999999</v>
      </c>
      <c r="K304" s="41"/>
      <c r="L304" s="42">
        <f>SmtRes!DG125</f>
        <v>-1390.15</v>
      </c>
    </row>
    <row r="305" spans="1:83" ht="28.5" x14ac:dyDescent="0.2">
      <c r="A305" s="38"/>
      <c r="B305" s="38" t="s">
        <v>620</v>
      </c>
      <c r="C305" s="48" t="s">
        <v>790</v>
      </c>
      <c r="D305" s="49" t="s">
        <v>614</v>
      </c>
      <c r="E305" s="50">
        <f>SmtRes!DO125*SmtRes!AT125</f>
        <v>1.18</v>
      </c>
      <c r="F305" s="50"/>
      <c r="G305" s="50">
        <f>SmtRes!DO125*SmtRes!CX125</f>
        <v>-1.18</v>
      </c>
      <c r="H305" s="51"/>
      <c r="I305" s="52"/>
      <c r="J305" s="51">
        <f>ROUND(SmtRes!AG125/SmtRes!DO125, 2)</f>
        <v>549.32000000000005</v>
      </c>
      <c r="K305" s="52"/>
      <c r="L305" s="51">
        <f>SmtRes!DH125</f>
        <v>-648.20000000000005</v>
      </c>
      <c r="CE305">
        <v>1</v>
      </c>
    </row>
    <row r="306" spans="1:83" ht="15" x14ac:dyDescent="0.2">
      <c r="A306" s="38"/>
      <c r="B306" s="38"/>
      <c r="C306" s="55" t="s">
        <v>794</v>
      </c>
      <c r="D306" s="39"/>
      <c r="E306" s="40"/>
      <c r="F306" s="40"/>
      <c r="G306" s="40"/>
      <c r="H306" s="42"/>
      <c r="I306" s="41"/>
      <c r="J306" s="42"/>
      <c r="K306" s="41"/>
      <c r="L306" s="42">
        <f>L300+L302+L303</f>
        <v>-2672.7</v>
      </c>
    </row>
    <row r="307" spans="1:83" ht="14.25" x14ac:dyDescent="0.2">
      <c r="A307" s="38"/>
      <c r="B307" s="38"/>
      <c r="C307" s="38" t="s">
        <v>795</v>
      </c>
      <c r="D307" s="39"/>
      <c r="E307" s="40"/>
      <c r="F307" s="40"/>
      <c r="G307" s="40"/>
      <c r="H307" s="42"/>
      <c r="I307" s="41"/>
      <c r="J307" s="42"/>
      <c r="K307" s="41"/>
      <c r="L307" s="42">
        <f>SUM(AR299:AR310)+SUM(AS299:AS310)+SUM(AT299:AT310)+SUM(AU299:AU310)+SUM(AV299:AV310)</f>
        <v>-1282.5500000000002</v>
      </c>
    </row>
    <row r="308" spans="1:83" ht="14.25" x14ac:dyDescent="0.2">
      <c r="A308" s="38"/>
      <c r="B308" s="38" t="s">
        <v>30</v>
      </c>
      <c r="C308" s="38" t="s">
        <v>796</v>
      </c>
      <c r="D308" s="39" t="s">
        <v>370</v>
      </c>
      <c r="E308" s="40">
        <f>Source!BZ89</f>
        <v>103</v>
      </c>
      <c r="F308" s="40"/>
      <c r="G308" s="40">
        <f>Source!AT89</f>
        <v>103</v>
      </c>
      <c r="H308" s="42"/>
      <c r="I308" s="41"/>
      <c r="J308" s="42"/>
      <c r="K308" s="41"/>
      <c r="L308" s="42">
        <f>SUM(AZ299:AZ310)</f>
        <v>-1321.03</v>
      </c>
    </row>
    <row r="309" spans="1:83" ht="14.25" x14ac:dyDescent="0.2">
      <c r="A309" s="48"/>
      <c r="B309" s="48" t="s">
        <v>31</v>
      </c>
      <c r="C309" s="48" t="s">
        <v>797</v>
      </c>
      <c r="D309" s="49" t="s">
        <v>370</v>
      </c>
      <c r="E309" s="50">
        <f>Source!CA89</f>
        <v>60</v>
      </c>
      <c r="F309" s="50"/>
      <c r="G309" s="50">
        <f>Source!AU89</f>
        <v>60</v>
      </c>
      <c r="H309" s="51"/>
      <c r="I309" s="52"/>
      <c r="J309" s="51"/>
      <c r="K309" s="52"/>
      <c r="L309" s="51">
        <f>SUM(BA299:BA310)</f>
        <v>-769.53</v>
      </c>
    </row>
    <row r="310" spans="1:83" ht="15" x14ac:dyDescent="0.2">
      <c r="C310" s="80" t="s">
        <v>798</v>
      </c>
      <c r="D310" s="80"/>
      <c r="E310" s="80"/>
      <c r="F310" s="80"/>
      <c r="G310" s="80"/>
      <c r="H310" s="80"/>
      <c r="I310" s="81">
        <f>K310/E299</f>
        <v>4763.2599999999993</v>
      </c>
      <c r="J310" s="81"/>
      <c r="K310" s="81">
        <f>L300+L302+L308+L309+L303</f>
        <v>-4763.2599999999993</v>
      </c>
      <c r="L310" s="81"/>
      <c r="AD310">
        <f>ROUND((Source!AT89/100)*((ROUND(SUMIF(SmtRes!AQ123:'SmtRes'!AQ125,"=1",SmtRes!AD123:'SmtRes'!AD125)*Source!I89, 2)+ROUND(SUMIF(SmtRes!AQ123:'SmtRes'!AQ125,"=1",SmtRes!AC123:'SmtRes'!AC125)*Source!I89, 2))), 2)</f>
        <v>-1019.54</v>
      </c>
      <c r="AE310">
        <f>ROUND((Source!AU89/100)*((ROUND(SUMIF(SmtRes!AQ123:'SmtRes'!AQ125,"=1",SmtRes!AD123:'SmtRes'!AD125)*Source!I89, 2)+ROUND(SUMIF(SmtRes!AQ123:'SmtRes'!AQ125,"=1",SmtRes!AC123:'SmtRes'!AC125)*Source!I89, 2))), 2)</f>
        <v>-593.9</v>
      </c>
      <c r="AN310" s="53">
        <f>L300+L302+L308+L309+L303</f>
        <v>-4763.2599999999993</v>
      </c>
      <c r="AO310" s="53">
        <f>L302</f>
        <v>-1390.15</v>
      </c>
      <c r="AQ310" t="s">
        <v>799</v>
      </c>
      <c r="AR310" s="53">
        <f>L300</f>
        <v>-634.35</v>
      </c>
      <c r="AT310" s="53">
        <f>L303</f>
        <v>-648.20000000000005</v>
      </c>
      <c r="AV310" t="s">
        <v>799</v>
      </c>
      <c r="AW310">
        <f>0</f>
        <v>0</v>
      </c>
      <c r="AZ310">
        <f>Source!X89</f>
        <v>-1321.03</v>
      </c>
      <c r="BA310">
        <f>Source!Y89</f>
        <v>-769.53</v>
      </c>
      <c r="CD310">
        <v>1</v>
      </c>
    </row>
    <row r="311" spans="1:83" ht="79.5" x14ac:dyDescent="0.2">
      <c r="A311" s="36" t="s">
        <v>140</v>
      </c>
      <c r="B311" s="38" t="s">
        <v>809</v>
      </c>
      <c r="C311" s="38" t="s">
        <v>810</v>
      </c>
      <c r="D311" s="39" t="str">
        <f>Source!H90</f>
        <v>ШТ</v>
      </c>
      <c r="E311" s="40">
        <f>Source!K90</f>
        <v>1</v>
      </c>
      <c r="F311" s="40"/>
      <c r="G311" s="40">
        <f>Source!I90</f>
        <v>1</v>
      </c>
      <c r="H311" s="42"/>
      <c r="I311" s="41"/>
      <c r="J311" s="42"/>
      <c r="K311" s="41"/>
      <c r="L311" s="42"/>
    </row>
    <row r="312" spans="1:83" ht="63.75" x14ac:dyDescent="0.2">
      <c r="B312" s="45" t="str">
        <f>Source!EO90</f>
        <v>Поправка: Прил.33.4, п.3. 6.</v>
      </c>
      <c r="C312" s="45" t="str">
        <f>Source!CN90</f>
        <v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</v>
      </c>
    </row>
    <row r="313" spans="1:83" ht="15" x14ac:dyDescent="0.2">
      <c r="A313" s="37"/>
      <c r="B313" s="40">
        <v>1</v>
      </c>
      <c r="C313" s="37" t="s">
        <v>788</v>
      </c>
      <c r="D313" s="39" t="s">
        <v>614</v>
      </c>
      <c r="E313" s="46"/>
      <c r="F313" s="40"/>
      <c r="G313" s="46">
        <f>Source!U90</f>
        <v>1.8</v>
      </c>
      <c r="H313" s="40"/>
      <c r="I313" s="40"/>
      <c r="J313" s="40"/>
      <c r="K313" s="40"/>
      <c r="L313" s="47">
        <f>SUM(L314:L314)-SUMIF(CE314:CE314, 1, L314:L314)</f>
        <v>792.94</v>
      </c>
    </row>
    <row r="314" spans="1:83" ht="28.5" x14ac:dyDescent="0.2">
      <c r="A314" s="38"/>
      <c r="B314" s="38" t="s">
        <v>612</v>
      </c>
      <c r="C314" s="38" t="s">
        <v>613</v>
      </c>
      <c r="D314" s="39" t="s">
        <v>614</v>
      </c>
      <c r="E314" s="40">
        <v>1.44</v>
      </c>
      <c r="F314" s="40">
        <f>ROUND(1.25,7)</f>
        <v>1.25</v>
      </c>
      <c r="G314" s="40">
        <f>SmtRes!CX126</f>
        <v>1.8</v>
      </c>
      <c r="H314" s="42"/>
      <c r="I314" s="41"/>
      <c r="J314" s="42">
        <f>SmtRes!CZ126</f>
        <v>440.52</v>
      </c>
      <c r="K314" s="41"/>
      <c r="L314" s="42">
        <f>SmtRes!DI126</f>
        <v>792.94</v>
      </c>
    </row>
    <row r="315" spans="1:83" ht="15" x14ac:dyDescent="0.2">
      <c r="A315" s="37"/>
      <c r="B315" s="40">
        <v>2</v>
      </c>
      <c r="C315" s="37" t="s">
        <v>789</v>
      </c>
      <c r="D315" s="39"/>
      <c r="E315" s="46"/>
      <c r="F315" s="40"/>
      <c r="G315" s="46"/>
      <c r="H315" s="40"/>
      <c r="I315" s="40"/>
      <c r="J315" s="40"/>
      <c r="K315" s="40"/>
      <c r="L315" s="47">
        <f>SUM(L316:L318)-SUMIF(CE316:CE318, 1, L316:L318)</f>
        <v>1737.6800000000003</v>
      </c>
    </row>
    <row r="316" spans="1:83" ht="15" x14ac:dyDescent="0.2">
      <c r="A316" s="37"/>
      <c r="B316" s="40"/>
      <c r="C316" s="37" t="s">
        <v>792</v>
      </c>
      <c r="D316" s="39" t="s">
        <v>614</v>
      </c>
      <c r="E316" s="46"/>
      <c r="F316" s="40"/>
      <c r="G316" s="46">
        <f>Source!V90</f>
        <v>1.4750000000000001</v>
      </c>
      <c r="H316" s="40"/>
      <c r="I316" s="40"/>
      <c r="J316" s="40"/>
      <c r="K316" s="40"/>
      <c r="L316" s="47">
        <f>SUMIF(CE317:CE318, 1, L317:L318)</f>
        <v>810.25</v>
      </c>
      <c r="CE316">
        <v>1</v>
      </c>
    </row>
    <row r="317" spans="1:83" ht="71.25" x14ac:dyDescent="0.2">
      <c r="A317" s="38"/>
      <c r="B317" s="38" t="s">
        <v>643</v>
      </c>
      <c r="C317" s="38" t="s">
        <v>645</v>
      </c>
      <c r="D317" s="39" t="s">
        <v>398</v>
      </c>
      <c r="E317" s="40">
        <v>1.18</v>
      </c>
      <c r="F317" s="40">
        <f>ROUND(1.25,7)</f>
        <v>1.25</v>
      </c>
      <c r="G317" s="40">
        <f>SmtRes!CX128</f>
        <v>1.4750000000000001</v>
      </c>
      <c r="H317" s="42">
        <f>SmtRes!CZ128</f>
        <v>998.38</v>
      </c>
      <c r="I317" s="41">
        <f>SmtRes!AJ128</f>
        <v>1.18</v>
      </c>
      <c r="J317" s="42">
        <f>ROUND(H317*I317, 2)</f>
        <v>1178.0899999999999</v>
      </c>
      <c r="K317" s="41"/>
      <c r="L317" s="42">
        <f>SmtRes!DG128</f>
        <v>1737.68</v>
      </c>
    </row>
    <row r="318" spans="1:83" ht="28.5" x14ac:dyDescent="0.2">
      <c r="A318" s="38"/>
      <c r="B318" s="38" t="s">
        <v>620</v>
      </c>
      <c r="C318" s="48" t="s">
        <v>790</v>
      </c>
      <c r="D318" s="49" t="s">
        <v>614</v>
      </c>
      <c r="E318" s="50">
        <f>SmtRes!DO128*SmtRes!AT128</f>
        <v>1.18</v>
      </c>
      <c r="F318" s="50">
        <f>ROUND(1.25,7)</f>
        <v>1.25</v>
      </c>
      <c r="G318" s="50">
        <f>SmtRes!DO128*SmtRes!CX128</f>
        <v>1.4750000000000001</v>
      </c>
      <c r="H318" s="51"/>
      <c r="I318" s="52"/>
      <c r="J318" s="51">
        <f>ROUND(SmtRes!AG128/SmtRes!DO128, 2)</f>
        <v>549.32000000000005</v>
      </c>
      <c r="K318" s="52"/>
      <c r="L318" s="51">
        <f>SmtRes!DH128</f>
        <v>810.25</v>
      </c>
      <c r="CE318">
        <v>1</v>
      </c>
    </row>
    <row r="319" spans="1:83" ht="15" x14ac:dyDescent="0.2">
      <c r="A319" s="38"/>
      <c r="B319" s="38"/>
      <c r="C319" s="55" t="s">
        <v>794</v>
      </c>
      <c r="D319" s="39"/>
      <c r="E319" s="40"/>
      <c r="F319" s="40"/>
      <c r="G319" s="40"/>
      <c r="H319" s="42"/>
      <c r="I319" s="41"/>
      <c r="J319" s="42"/>
      <c r="K319" s="41"/>
      <c r="L319" s="42">
        <f>L313+L315+L316</f>
        <v>3340.8700000000003</v>
      </c>
    </row>
    <row r="320" spans="1:83" ht="14.25" x14ac:dyDescent="0.2">
      <c r="A320" s="38"/>
      <c r="B320" s="38"/>
      <c r="C320" s="38" t="s">
        <v>795</v>
      </c>
      <c r="D320" s="39"/>
      <c r="E320" s="40"/>
      <c r="F320" s="40"/>
      <c r="G320" s="40"/>
      <c r="H320" s="42"/>
      <c r="I320" s="41"/>
      <c r="J320" s="42"/>
      <c r="K320" s="41"/>
      <c r="L320" s="42">
        <f>SUM(AR311:AR323)+SUM(AS311:AS323)+SUM(AT311:AT323)+SUM(AU311:AU323)+SUM(AV311:AV323)</f>
        <v>1603.19</v>
      </c>
    </row>
    <row r="321" spans="1:83" ht="14.25" x14ac:dyDescent="0.2">
      <c r="A321" s="38"/>
      <c r="B321" s="38" t="s">
        <v>30</v>
      </c>
      <c r="C321" s="38" t="s">
        <v>796</v>
      </c>
      <c r="D321" s="39" t="s">
        <v>370</v>
      </c>
      <c r="E321" s="40">
        <f>Source!BZ90</f>
        <v>103</v>
      </c>
      <c r="F321" s="40"/>
      <c r="G321" s="40">
        <f>Source!AT90</f>
        <v>103</v>
      </c>
      <c r="H321" s="42"/>
      <c r="I321" s="41"/>
      <c r="J321" s="42"/>
      <c r="K321" s="41"/>
      <c r="L321" s="42">
        <f>SUM(AZ311:AZ323)</f>
        <v>1651.29</v>
      </c>
    </row>
    <row r="322" spans="1:83" ht="14.25" x14ac:dyDescent="0.2">
      <c r="A322" s="48"/>
      <c r="B322" s="48" t="s">
        <v>31</v>
      </c>
      <c r="C322" s="48" t="s">
        <v>797</v>
      </c>
      <c r="D322" s="49" t="s">
        <v>370</v>
      </c>
      <c r="E322" s="50">
        <f>Source!CA90</f>
        <v>60</v>
      </c>
      <c r="F322" s="50"/>
      <c r="G322" s="50">
        <f>Source!AU90</f>
        <v>60</v>
      </c>
      <c r="H322" s="51"/>
      <c r="I322" s="52"/>
      <c r="J322" s="51"/>
      <c r="K322" s="52"/>
      <c r="L322" s="51">
        <f>SUM(BA311:BA323)</f>
        <v>961.91</v>
      </c>
    </row>
    <row r="323" spans="1:83" ht="15" x14ac:dyDescent="0.2">
      <c r="C323" s="80" t="s">
        <v>798</v>
      </c>
      <c r="D323" s="80"/>
      <c r="E323" s="80"/>
      <c r="F323" s="80"/>
      <c r="G323" s="80"/>
      <c r="H323" s="80"/>
      <c r="I323" s="81">
        <f>K323/E311</f>
        <v>5954.07</v>
      </c>
      <c r="J323" s="81"/>
      <c r="K323" s="81">
        <f>L313+L315+L321+L322+L316</f>
        <v>5954.07</v>
      </c>
      <c r="L323" s="81"/>
      <c r="AD323">
        <f>ROUND((Source!AT90/100)*((ROUND(SUMIF(SmtRes!AQ126:'SmtRes'!AQ128,"=1",SmtRes!AD126:'SmtRes'!AD128)*Source!I90, 2)+ROUND(SUMIF(SmtRes!AQ126:'SmtRes'!AQ128,"=1",SmtRes!AC126:'SmtRes'!AC128)*Source!I90, 2))), 2)</f>
        <v>1019.54</v>
      </c>
      <c r="AE323">
        <f>ROUND((Source!AU90/100)*((ROUND(SUMIF(SmtRes!AQ126:'SmtRes'!AQ128,"=1",SmtRes!AD126:'SmtRes'!AD128)*Source!I90, 2)+ROUND(SUMIF(SmtRes!AQ126:'SmtRes'!AQ128,"=1",SmtRes!AC126:'SmtRes'!AC128)*Source!I90, 2))), 2)</f>
        <v>593.9</v>
      </c>
      <c r="AN323" s="53">
        <f>L313+L315+L321+L322+L316</f>
        <v>5954.07</v>
      </c>
      <c r="AO323" s="53">
        <f>L315</f>
        <v>1737.6800000000003</v>
      </c>
      <c r="AQ323" t="s">
        <v>799</v>
      </c>
      <c r="AR323" s="53">
        <f>L313</f>
        <v>792.94</v>
      </c>
      <c r="AT323" s="53">
        <f>L316</f>
        <v>810.25</v>
      </c>
      <c r="AV323" t="s">
        <v>799</v>
      </c>
      <c r="AW323">
        <f>0</f>
        <v>0</v>
      </c>
      <c r="AZ323">
        <f>Source!X90</f>
        <v>1651.29</v>
      </c>
      <c r="BA323">
        <f>Source!Y90</f>
        <v>961.91</v>
      </c>
      <c r="CD323">
        <v>1</v>
      </c>
    </row>
    <row r="324" spans="1:83" ht="82.5" x14ac:dyDescent="0.2">
      <c r="A324" s="36" t="s">
        <v>141</v>
      </c>
      <c r="B324" s="38" t="s">
        <v>811</v>
      </c>
      <c r="C324" s="38" t="s">
        <v>812</v>
      </c>
      <c r="D324" s="39" t="str">
        <f>Source!H91</f>
        <v>ШТ</v>
      </c>
      <c r="E324" s="40">
        <f>Source!K91</f>
        <v>33</v>
      </c>
      <c r="F324" s="40"/>
      <c r="G324" s="40">
        <f>Source!I91</f>
        <v>33</v>
      </c>
      <c r="H324" s="42"/>
      <c r="I324" s="41"/>
      <c r="J324" s="42"/>
      <c r="K324" s="41"/>
      <c r="L324" s="42"/>
    </row>
    <row r="325" spans="1:83" x14ac:dyDescent="0.2">
      <c r="C325" s="56" t="str">
        <f>"Объем: "&amp;Source!I91&amp;"=5+"&amp;"28"</f>
        <v>Объем: 33=5+28</v>
      </c>
    </row>
    <row r="326" spans="1:83" ht="15" x14ac:dyDescent="0.2">
      <c r="A326" s="37"/>
      <c r="B326" s="40">
        <v>1</v>
      </c>
      <c r="C326" s="37" t="s">
        <v>788</v>
      </c>
      <c r="D326" s="39" t="s">
        <v>614</v>
      </c>
      <c r="E326" s="46"/>
      <c r="F326" s="40"/>
      <c r="G326" s="46">
        <f>Source!U91</f>
        <v>28.38</v>
      </c>
      <c r="H326" s="40"/>
      <c r="I326" s="40"/>
      <c r="J326" s="40"/>
      <c r="K326" s="40"/>
      <c r="L326" s="47">
        <f>SUM(L327:L327)-SUMIF(CE327:CE327, 1, L327:L327)</f>
        <v>14779.74</v>
      </c>
    </row>
    <row r="327" spans="1:83" ht="28.5" x14ac:dyDescent="0.2">
      <c r="A327" s="38"/>
      <c r="B327" s="38" t="s">
        <v>646</v>
      </c>
      <c r="C327" s="38" t="s">
        <v>647</v>
      </c>
      <c r="D327" s="39" t="s">
        <v>614</v>
      </c>
      <c r="E327" s="40">
        <v>0.86</v>
      </c>
      <c r="F327" s="40"/>
      <c r="G327" s="40">
        <f>SmtRes!CX129</f>
        <v>28.38</v>
      </c>
      <c r="H327" s="42"/>
      <c r="I327" s="41"/>
      <c r="J327" s="42">
        <f>SmtRes!CZ129</f>
        <v>520.78</v>
      </c>
      <c r="K327" s="41"/>
      <c r="L327" s="42">
        <f>SmtRes!DI129</f>
        <v>14779.74</v>
      </c>
    </row>
    <row r="328" spans="1:83" ht="15" x14ac:dyDescent="0.2">
      <c r="A328" s="37"/>
      <c r="B328" s="40">
        <v>2</v>
      </c>
      <c r="C328" s="37" t="s">
        <v>789</v>
      </c>
      <c r="D328" s="39"/>
      <c r="E328" s="46"/>
      <c r="F328" s="40"/>
      <c r="G328" s="46"/>
      <c r="H328" s="40"/>
      <c r="I328" s="40"/>
      <c r="J328" s="40"/>
      <c r="K328" s="40"/>
      <c r="L328" s="47">
        <f>SUM(L329:L333)-SUMIF(CE329:CE333, 1, L329:L333)</f>
        <v>6656.1999999999989</v>
      </c>
    </row>
    <row r="329" spans="1:83" ht="15" x14ac:dyDescent="0.2">
      <c r="A329" s="37"/>
      <c r="B329" s="40"/>
      <c r="C329" s="37" t="s">
        <v>792</v>
      </c>
      <c r="D329" s="39" t="s">
        <v>614</v>
      </c>
      <c r="E329" s="46"/>
      <c r="F329" s="40"/>
      <c r="G329" s="46">
        <f>Source!V91</f>
        <v>6.6</v>
      </c>
      <c r="H329" s="40"/>
      <c r="I329" s="40"/>
      <c r="J329" s="40"/>
      <c r="K329" s="40"/>
      <c r="L329" s="47">
        <f>SUMIF(CE330:CE333, 1, L330:L333)</f>
        <v>3696.13</v>
      </c>
      <c r="CE329">
        <v>1</v>
      </c>
    </row>
    <row r="330" spans="1:83" ht="28.5" x14ac:dyDescent="0.2">
      <c r="A330" s="38"/>
      <c r="B330" s="38" t="s">
        <v>648</v>
      </c>
      <c r="C330" s="38" t="s">
        <v>650</v>
      </c>
      <c r="D330" s="39" t="s">
        <v>398</v>
      </c>
      <c r="E330" s="40">
        <v>0.1</v>
      </c>
      <c r="F330" s="40"/>
      <c r="G330" s="40">
        <f>SmtRes!CX131</f>
        <v>3.3</v>
      </c>
      <c r="H330" s="42"/>
      <c r="I330" s="41"/>
      <c r="J330" s="42">
        <f>SmtRes!CZ131</f>
        <v>1472.33</v>
      </c>
      <c r="K330" s="41"/>
      <c r="L330" s="42">
        <f>SmtRes!DG131</f>
        <v>4858.6899999999996</v>
      </c>
    </row>
    <row r="331" spans="1:83" ht="28.5" x14ac:dyDescent="0.2">
      <c r="A331" s="38"/>
      <c r="B331" s="38" t="s">
        <v>651</v>
      </c>
      <c r="C331" s="38" t="s">
        <v>813</v>
      </c>
      <c r="D331" s="39" t="s">
        <v>614</v>
      </c>
      <c r="E331" s="40">
        <f>SmtRes!DO131*SmtRes!AT131</f>
        <v>0.1</v>
      </c>
      <c r="F331" s="40"/>
      <c r="G331" s="40">
        <f>SmtRes!DO131*SmtRes!CX131</f>
        <v>3.3</v>
      </c>
      <c r="H331" s="42"/>
      <c r="I331" s="41"/>
      <c r="J331" s="42">
        <f>ROUND(SmtRes!AG131/SmtRes!DO131, 2)</f>
        <v>642.05999999999995</v>
      </c>
      <c r="K331" s="41"/>
      <c r="L331" s="42">
        <f>SmtRes!DH131</f>
        <v>2118.8000000000002</v>
      </c>
      <c r="CE331">
        <v>1</v>
      </c>
    </row>
    <row r="332" spans="1:83" ht="28.5" x14ac:dyDescent="0.2">
      <c r="A332" s="38"/>
      <c r="B332" s="38" t="s">
        <v>621</v>
      </c>
      <c r="C332" s="38" t="s">
        <v>623</v>
      </c>
      <c r="D332" s="39" t="s">
        <v>398</v>
      </c>
      <c r="E332" s="40">
        <v>0.1</v>
      </c>
      <c r="F332" s="40"/>
      <c r="G332" s="40">
        <f>SmtRes!CX132</f>
        <v>3.3</v>
      </c>
      <c r="H332" s="42"/>
      <c r="I332" s="41"/>
      <c r="J332" s="42">
        <f>SmtRes!CZ132</f>
        <v>544.70000000000005</v>
      </c>
      <c r="K332" s="41"/>
      <c r="L332" s="42">
        <f>SmtRes!DG132</f>
        <v>1797.51</v>
      </c>
    </row>
    <row r="333" spans="1:83" ht="28.5" x14ac:dyDescent="0.2">
      <c r="A333" s="38"/>
      <c r="B333" s="38" t="s">
        <v>624</v>
      </c>
      <c r="C333" s="38" t="s">
        <v>791</v>
      </c>
      <c r="D333" s="39" t="s">
        <v>614</v>
      </c>
      <c r="E333" s="40">
        <f>SmtRes!DO132*SmtRes!AT132</f>
        <v>0.1</v>
      </c>
      <c r="F333" s="40"/>
      <c r="G333" s="40">
        <f>SmtRes!DO132*SmtRes!CX132</f>
        <v>3.3</v>
      </c>
      <c r="H333" s="42"/>
      <c r="I333" s="41"/>
      <c r="J333" s="42">
        <f>ROUND(SmtRes!AG132/SmtRes!DO132, 2)</f>
        <v>477.98</v>
      </c>
      <c r="K333" s="41"/>
      <c r="L333" s="42">
        <f>SmtRes!DH132</f>
        <v>1577.33</v>
      </c>
      <c r="CE333">
        <v>1</v>
      </c>
    </row>
    <row r="334" spans="1:83" ht="15" x14ac:dyDescent="0.2">
      <c r="A334" s="37"/>
      <c r="B334" s="40">
        <v>4</v>
      </c>
      <c r="C334" s="37" t="s">
        <v>793</v>
      </c>
      <c r="D334" s="39"/>
      <c r="E334" s="46"/>
      <c r="F334" s="40"/>
      <c r="G334" s="46"/>
      <c r="H334" s="40"/>
      <c r="I334" s="40"/>
      <c r="J334" s="40"/>
      <c r="K334" s="40"/>
      <c r="L334" s="47">
        <f>SUM(L335:L337)-SUMIF(CE335:CE337, 1, L335:L337)</f>
        <v>0</v>
      </c>
    </row>
    <row r="335" spans="1:83" ht="71.25" x14ac:dyDescent="0.2">
      <c r="A335" s="38"/>
      <c r="B335" s="38" t="s">
        <v>652</v>
      </c>
      <c r="C335" s="38" t="s">
        <v>654</v>
      </c>
      <c r="D335" s="39" t="s">
        <v>655</v>
      </c>
      <c r="E335" s="40">
        <v>0.83</v>
      </c>
      <c r="F335" s="40">
        <f>ROUND(0,7)</f>
        <v>0</v>
      </c>
      <c r="G335" s="40">
        <f>SmtRes!CX133</f>
        <v>0</v>
      </c>
      <c r="H335" s="42">
        <f>SmtRes!CZ133</f>
        <v>5.87</v>
      </c>
      <c r="I335" s="41">
        <f>SmtRes!AI133</f>
        <v>1.1599999999999999</v>
      </c>
      <c r="J335" s="42">
        <f>ROUND(H335*I335, 2)</f>
        <v>6.81</v>
      </c>
      <c r="K335" s="41"/>
      <c r="L335" s="42">
        <f>SmtRes!DF133</f>
        <v>0</v>
      </c>
    </row>
    <row r="336" spans="1:83" ht="28.5" x14ac:dyDescent="0.2">
      <c r="A336" s="38"/>
      <c r="B336" s="38" t="s">
        <v>33</v>
      </c>
      <c r="C336" s="38" t="s">
        <v>34</v>
      </c>
      <c r="D336" s="39" t="s">
        <v>35</v>
      </c>
      <c r="E336" s="40">
        <v>0.3</v>
      </c>
      <c r="F336" s="40">
        <f>ROUND(0,7)</f>
        <v>0</v>
      </c>
      <c r="G336" s="40">
        <f>SmtRes!CX134</f>
        <v>0</v>
      </c>
      <c r="H336" s="42">
        <f>SmtRes!CZ134</f>
        <v>174.93</v>
      </c>
      <c r="I336" s="41">
        <f>SmtRes!AI134</f>
        <v>1.1200000000000001</v>
      </c>
      <c r="J336" s="42">
        <f>ROUND(H336*I336, 2)</f>
        <v>195.92</v>
      </c>
      <c r="K336" s="41"/>
      <c r="L336" s="42">
        <f>SmtRes!DF134</f>
        <v>0</v>
      </c>
    </row>
    <row r="337" spans="1:83" ht="42.75" x14ac:dyDescent="0.2">
      <c r="A337" s="38"/>
      <c r="B337" s="38" t="s">
        <v>656</v>
      </c>
      <c r="C337" s="48" t="s">
        <v>658</v>
      </c>
      <c r="D337" s="49" t="s">
        <v>44</v>
      </c>
      <c r="E337" s="50">
        <v>5.9999999999999995E-4</v>
      </c>
      <c r="F337" s="50">
        <f>ROUND(0,7)</f>
        <v>0</v>
      </c>
      <c r="G337" s="50">
        <f>SmtRes!CX135</f>
        <v>0</v>
      </c>
      <c r="H337" s="51">
        <f>SmtRes!CZ135</f>
        <v>70310.45</v>
      </c>
      <c r="I337" s="52">
        <f>SmtRes!AI135</f>
        <v>0.91</v>
      </c>
      <c r="J337" s="51">
        <f>ROUND(H337*I337, 2)</f>
        <v>63982.51</v>
      </c>
      <c r="K337" s="52"/>
      <c r="L337" s="51">
        <f>SmtRes!DF135</f>
        <v>0</v>
      </c>
    </row>
    <row r="338" spans="1:83" ht="15" x14ac:dyDescent="0.2">
      <c r="A338" s="38"/>
      <c r="B338" s="38"/>
      <c r="C338" s="55" t="s">
        <v>794</v>
      </c>
      <c r="D338" s="39"/>
      <c r="E338" s="40"/>
      <c r="F338" s="40"/>
      <c r="G338" s="40"/>
      <c r="H338" s="42"/>
      <c r="I338" s="41"/>
      <c r="J338" s="42"/>
      <c r="K338" s="41"/>
      <c r="L338" s="42">
        <f>L326+L328+L329+L334</f>
        <v>25132.07</v>
      </c>
    </row>
    <row r="339" spans="1:83" ht="14.25" x14ac:dyDescent="0.2">
      <c r="A339" s="38"/>
      <c r="B339" s="38"/>
      <c r="C339" s="38" t="s">
        <v>795</v>
      </c>
      <c r="D339" s="39"/>
      <c r="E339" s="40"/>
      <c r="F339" s="40"/>
      <c r="G339" s="40"/>
      <c r="H339" s="42"/>
      <c r="I339" s="41"/>
      <c r="J339" s="42"/>
      <c r="K339" s="41"/>
      <c r="L339" s="42">
        <f>SUM(AR324:AR342)+SUM(AS324:AS342)+SUM(AT324:AT342)+SUM(AU324:AU342)+SUM(AV324:AV342)</f>
        <v>18475.87</v>
      </c>
    </row>
    <row r="340" spans="1:83" ht="28.5" x14ac:dyDescent="0.2">
      <c r="A340" s="38"/>
      <c r="B340" s="38" t="s">
        <v>148</v>
      </c>
      <c r="C340" s="38" t="s">
        <v>814</v>
      </c>
      <c r="D340" s="39" t="s">
        <v>370</v>
      </c>
      <c r="E340" s="40">
        <f>Source!BZ91</f>
        <v>97</v>
      </c>
      <c r="F340" s="40"/>
      <c r="G340" s="40">
        <f>Source!AT91</f>
        <v>97</v>
      </c>
      <c r="H340" s="42"/>
      <c r="I340" s="41"/>
      <c r="J340" s="42"/>
      <c r="K340" s="41"/>
      <c r="L340" s="42">
        <f>SUM(AZ324:AZ342)</f>
        <v>17921.59</v>
      </c>
    </row>
    <row r="341" spans="1:83" ht="28.5" x14ac:dyDescent="0.2">
      <c r="A341" s="48"/>
      <c r="B341" s="48" t="s">
        <v>149</v>
      </c>
      <c r="C341" s="48" t="s">
        <v>815</v>
      </c>
      <c r="D341" s="49" t="s">
        <v>370</v>
      </c>
      <c r="E341" s="50">
        <f>Source!CA91</f>
        <v>51</v>
      </c>
      <c r="F341" s="50"/>
      <c r="G341" s="50">
        <f>Source!AU91</f>
        <v>51</v>
      </c>
      <c r="H341" s="51"/>
      <c r="I341" s="52"/>
      <c r="J341" s="51"/>
      <c r="K341" s="52"/>
      <c r="L341" s="51">
        <f>SUM(BA324:BA342)</f>
        <v>9422.69</v>
      </c>
    </row>
    <row r="342" spans="1:83" ht="15" x14ac:dyDescent="0.2">
      <c r="C342" s="80" t="s">
        <v>798</v>
      </c>
      <c r="D342" s="80"/>
      <c r="E342" s="80"/>
      <c r="F342" s="80"/>
      <c r="G342" s="80"/>
      <c r="H342" s="80"/>
      <c r="I342" s="81">
        <f>K342/E324</f>
        <v>1590.1924242424243</v>
      </c>
      <c r="J342" s="81"/>
      <c r="K342" s="81">
        <f>L326+L328+L334+L340+L341+L329</f>
        <v>52476.35</v>
      </c>
      <c r="L342" s="81"/>
      <c r="AD342">
        <f>ROUND((Source!AT91/100)*((ROUND(SUMIF(SmtRes!AQ129:'SmtRes'!AQ135,"=1",SmtRes!AD129:'SmtRes'!AD135)*Source!I91, 2)+ROUND(SUMIF(SmtRes!AQ129:'SmtRes'!AQ135,"=1",SmtRes!AC129:'SmtRes'!AC135)*Source!I91, 2))), 2)</f>
        <v>52522.65</v>
      </c>
      <c r="AE342">
        <f>ROUND((Source!AU91/100)*((ROUND(SUMIF(SmtRes!AQ129:'SmtRes'!AQ135,"=1",SmtRes!AD129:'SmtRes'!AD135)*Source!I91, 2)+ROUND(SUMIF(SmtRes!AQ129:'SmtRes'!AQ135,"=1",SmtRes!AC129:'SmtRes'!AC135)*Source!I91, 2))), 2)</f>
        <v>27615</v>
      </c>
      <c r="AN342" s="53">
        <f>L326+L328+L334+L340+L341+L329</f>
        <v>52476.35</v>
      </c>
      <c r="AO342" s="53">
        <f>L328</f>
        <v>6656.1999999999989</v>
      </c>
      <c r="AQ342" t="s">
        <v>799</v>
      </c>
      <c r="AR342" s="53">
        <f>L326</f>
        <v>14779.74</v>
      </c>
      <c r="AT342" s="53">
        <f>L329</f>
        <v>3696.13</v>
      </c>
      <c r="AV342" t="s">
        <v>799</v>
      </c>
      <c r="AW342" s="53">
        <f>L334</f>
        <v>0</v>
      </c>
      <c r="AZ342">
        <f>Source!X91</f>
        <v>17921.59</v>
      </c>
      <c r="BA342">
        <f>Source!Y91</f>
        <v>9422.69</v>
      </c>
      <c r="CD342">
        <v>2</v>
      </c>
    </row>
    <row r="343" spans="1:83" ht="71.25" x14ac:dyDescent="0.2">
      <c r="A343" s="36" t="s">
        <v>150</v>
      </c>
      <c r="B343" s="38" t="s">
        <v>816</v>
      </c>
      <c r="C343" s="38" t="str">
        <f>Source!G92</f>
        <v>Развозка конструкций и материалов опор ВЛ 0,38-10 кВ по трассе: одностоечных железобетонных опор (Применительно к развозке новых стоек опор)</v>
      </c>
      <c r="D343" s="39" t="str">
        <f>Source!H92</f>
        <v>ШТ</v>
      </c>
      <c r="E343" s="40">
        <f>Source!K92</f>
        <v>40</v>
      </c>
      <c r="F343" s="40"/>
      <c r="G343" s="40">
        <f>Source!I92</f>
        <v>40</v>
      </c>
      <c r="H343" s="42"/>
      <c r="I343" s="41"/>
      <c r="J343" s="42"/>
      <c r="K343" s="41"/>
      <c r="L343" s="42"/>
    </row>
    <row r="344" spans="1:83" ht="15" x14ac:dyDescent="0.2">
      <c r="A344" s="37"/>
      <c r="B344" s="40">
        <v>1</v>
      </c>
      <c r="C344" s="37" t="s">
        <v>788</v>
      </c>
      <c r="D344" s="39" t="s">
        <v>614</v>
      </c>
      <c r="E344" s="46"/>
      <c r="F344" s="40"/>
      <c r="G344" s="46">
        <f>Source!U92</f>
        <v>17.600000000000001</v>
      </c>
      <c r="H344" s="40"/>
      <c r="I344" s="40"/>
      <c r="J344" s="40"/>
      <c r="K344" s="40"/>
      <c r="L344" s="47">
        <f>SUM(L345:L345)-SUMIF(CE345:CE345, 1, L345:L345)</f>
        <v>7156.86</v>
      </c>
    </row>
    <row r="345" spans="1:83" ht="28.5" x14ac:dyDescent="0.2">
      <c r="A345" s="38"/>
      <c r="B345" s="38" t="s">
        <v>659</v>
      </c>
      <c r="C345" s="38" t="s">
        <v>660</v>
      </c>
      <c r="D345" s="39" t="s">
        <v>614</v>
      </c>
      <c r="E345" s="40">
        <v>0.44</v>
      </c>
      <c r="F345" s="40"/>
      <c r="G345" s="40">
        <f>SmtRes!CX136</f>
        <v>17.600000000000001</v>
      </c>
      <c r="H345" s="42"/>
      <c r="I345" s="41"/>
      <c r="J345" s="42">
        <f>SmtRes!CZ136</f>
        <v>406.64</v>
      </c>
      <c r="K345" s="41"/>
      <c r="L345" s="42">
        <f>SmtRes!DI136</f>
        <v>7156.86</v>
      </c>
    </row>
    <row r="346" spans="1:83" ht="15" x14ac:dyDescent="0.2">
      <c r="A346" s="37"/>
      <c r="B346" s="40">
        <v>2</v>
      </c>
      <c r="C346" s="37" t="s">
        <v>789</v>
      </c>
      <c r="D346" s="39"/>
      <c r="E346" s="46"/>
      <c r="F346" s="40"/>
      <c r="G346" s="46"/>
      <c r="H346" s="40"/>
      <c r="I346" s="40"/>
      <c r="J346" s="40"/>
      <c r="K346" s="40"/>
      <c r="L346" s="47">
        <f>SUM(L347:L352)-SUMIF(CE347:CE352, 1, L347:L352)</f>
        <v>19641.700000000004</v>
      </c>
    </row>
    <row r="347" spans="1:83" ht="15" x14ac:dyDescent="0.2">
      <c r="A347" s="37"/>
      <c r="B347" s="40"/>
      <c r="C347" s="37" t="s">
        <v>792</v>
      </c>
      <c r="D347" s="39" t="s">
        <v>614</v>
      </c>
      <c r="E347" s="46"/>
      <c r="F347" s="40"/>
      <c r="G347" s="46">
        <f>Source!V92</f>
        <v>19.2</v>
      </c>
      <c r="H347" s="40"/>
      <c r="I347" s="40"/>
      <c r="J347" s="40"/>
      <c r="K347" s="40"/>
      <c r="L347" s="47">
        <f>SUMIF(CE348:CE352, 1, L348:L352)</f>
        <v>10752.39</v>
      </c>
      <c r="CE347">
        <v>1</v>
      </c>
    </row>
    <row r="348" spans="1:83" ht="28.5" x14ac:dyDescent="0.2">
      <c r="A348" s="38"/>
      <c r="B348" s="38" t="s">
        <v>648</v>
      </c>
      <c r="C348" s="38" t="s">
        <v>650</v>
      </c>
      <c r="D348" s="39" t="s">
        <v>398</v>
      </c>
      <c r="E348" s="40">
        <v>0.24</v>
      </c>
      <c r="F348" s="40"/>
      <c r="G348" s="40">
        <f>SmtRes!CX138</f>
        <v>9.6</v>
      </c>
      <c r="H348" s="42"/>
      <c r="I348" s="41"/>
      <c r="J348" s="42">
        <f>SmtRes!CZ138</f>
        <v>1472.33</v>
      </c>
      <c r="K348" s="41"/>
      <c r="L348" s="42">
        <f>SmtRes!DG138</f>
        <v>14134.37</v>
      </c>
    </row>
    <row r="349" spans="1:83" ht="28.5" x14ac:dyDescent="0.2">
      <c r="A349" s="38"/>
      <c r="B349" s="38" t="s">
        <v>651</v>
      </c>
      <c r="C349" s="38" t="s">
        <v>813</v>
      </c>
      <c r="D349" s="39" t="s">
        <v>614</v>
      </c>
      <c r="E349" s="40">
        <f>SmtRes!DO138*SmtRes!AT138</f>
        <v>0.24</v>
      </c>
      <c r="F349" s="40"/>
      <c r="G349" s="40">
        <f>SmtRes!DO138*SmtRes!CX138</f>
        <v>9.6</v>
      </c>
      <c r="H349" s="42"/>
      <c r="I349" s="41"/>
      <c r="J349" s="42">
        <f>ROUND(SmtRes!AG138/SmtRes!DO138, 2)</f>
        <v>642.05999999999995</v>
      </c>
      <c r="K349" s="41"/>
      <c r="L349" s="42">
        <f>SmtRes!DH138</f>
        <v>6163.78</v>
      </c>
      <c r="CE349">
        <v>1</v>
      </c>
    </row>
    <row r="350" spans="1:83" ht="28.5" x14ac:dyDescent="0.2">
      <c r="A350" s="38"/>
      <c r="B350" s="38" t="s">
        <v>661</v>
      </c>
      <c r="C350" s="38" t="s">
        <v>663</v>
      </c>
      <c r="D350" s="39" t="s">
        <v>398</v>
      </c>
      <c r="E350" s="40">
        <v>0.24</v>
      </c>
      <c r="F350" s="40"/>
      <c r="G350" s="40">
        <f>SmtRes!CX139</f>
        <v>9.6</v>
      </c>
      <c r="H350" s="42"/>
      <c r="I350" s="41"/>
      <c r="J350" s="42">
        <f>SmtRes!CZ139</f>
        <v>12.95</v>
      </c>
      <c r="K350" s="41"/>
      <c r="L350" s="42">
        <f>SmtRes!DG139</f>
        <v>124.32</v>
      </c>
    </row>
    <row r="351" spans="1:83" ht="28.5" x14ac:dyDescent="0.2">
      <c r="A351" s="38"/>
      <c r="B351" s="38" t="s">
        <v>664</v>
      </c>
      <c r="C351" s="38" t="s">
        <v>666</v>
      </c>
      <c r="D351" s="39" t="s">
        <v>398</v>
      </c>
      <c r="E351" s="40">
        <v>0.24</v>
      </c>
      <c r="F351" s="40"/>
      <c r="G351" s="40">
        <f>SmtRes!CX140</f>
        <v>9.6</v>
      </c>
      <c r="H351" s="42"/>
      <c r="I351" s="41"/>
      <c r="J351" s="42">
        <f>SmtRes!CZ140</f>
        <v>560.73</v>
      </c>
      <c r="K351" s="41"/>
      <c r="L351" s="42">
        <f>SmtRes!DG140</f>
        <v>5383.01</v>
      </c>
    </row>
    <row r="352" spans="1:83" ht="28.5" x14ac:dyDescent="0.2">
      <c r="A352" s="38"/>
      <c r="B352" s="38" t="s">
        <v>624</v>
      </c>
      <c r="C352" s="48" t="s">
        <v>791</v>
      </c>
      <c r="D352" s="49" t="s">
        <v>614</v>
      </c>
      <c r="E352" s="50">
        <f>SmtRes!DO140*SmtRes!AT140</f>
        <v>0.24</v>
      </c>
      <c r="F352" s="50"/>
      <c r="G352" s="50">
        <f>SmtRes!DO140*SmtRes!CX140</f>
        <v>9.6</v>
      </c>
      <c r="H352" s="51"/>
      <c r="I352" s="52"/>
      <c r="J352" s="51">
        <f>ROUND(SmtRes!AG140/SmtRes!DO140, 2)</f>
        <v>477.98</v>
      </c>
      <c r="K352" s="52"/>
      <c r="L352" s="51">
        <f>SmtRes!DH140</f>
        <v>4588.6099999999997</v>
      </c>
      <c r="CE352">
        <v>1</v>
      </c>
    </row>
    <row r="353" spans="1:83" ht="15" x14ac:dyDescent="0.2">
      <c r="A353" s="38"/>
      <c r="B353" s="38"/>
      <c r="C353" s="55" t="s">
        <v>794</v>
      </c>
      <c r="D353" s="39"/>
      <c r="E353" s="40"/>
      <c r="F353" s="40"/>
      <c r="G353" s="40"/>
      <c r="H353" s="42"/>
      <c r="I353" s="41"/>
      <c r="J353" s="42"/>
      <c r="K353" s="41"/>
      <c r="L353" s="42">
        <f>L344+L346+L347</f>
        <v>37550.950000000004</v>
      </c>
    </row>
    <row r="354" spans="1:83" ht="14.25" x14ac:dyDescent="0.2">
      <c r="A354" s="38"/>
      <c r="B354" s="38"/>
      <c r="C354" s="38" t="s">
        <v>795</v>
      </c>
      <c r="D354" s="39"/>
      <c r="E354" s="40"/>
      <c r="F354" s="40"/>
      <c r="G354" s="40"/>
      <c r="H354" s="42"/>
      <c r="I354" s="41"/>
      <c r="J354" s="42"/>
      <c r="K354" s="41"/>
      <c r="L354" s="42">
        <f>SUM(AR343:AR357)+SUM(AS343:AS357)+SUM(AT343:AT357)+SUM(AU343:AU357)+SUM(AV343:AV357)</f>
        <v>17909.25</v>
      </c>
    </row>
    <row r="355" spans="1:83" ht="14.25" x14ac:dyDescent="0.2">
      <c r="A355" s="38"/>
      <c r="B355" s="38" t="s">
        <v>30</v>
      </c>
      <c r="C355" s="38" t="s">
        <v>796</v>
      </c>
      <c r="D355" s="39" t="s">
        <v>370</v>
      </c>
      <c r="E355" s="40">
        <f>Source!BZ92</f>
        <v>103</v>
      </c>
      <c r="F355" s="40"/>
      <c r="G355" s="40">
        <f>Source!AT92</f>
        <v>103</v>
      </c>
      <c r="H355" s="42"/>
      <c r="I355" s="41"/>
      <c r="J355" s="42"/>
      <c r="K355" s="41"/>
      <c r="L355" s="42">
        <f>SUM(AZ343:AZ357)</f>
        <v>18446.53</v>
      </c>
    </row>
    <row r="356" spans="1:83" ht="14.25" x14ac:dyDescent="0.2">
      <c r="A356" s="48"/>
      <c r="B356" s="48" t="s">
        <v>31</v>
      </c>
      <c r="C356" s="48" t="s">
        <v>797</v>
      </c>
      <c r="D356" s="49" t="s">
        <v>370</v>
      </c>
      <c r="E356" s="50">
        <f>Source!CA92</f>
        <v>60</v>
      </c>
      <c r="F356" s="50"/>
      <c r="G356" s="50">
        <f>Source!AU92</f>
        <v>60</v>
      </c>
      <c r="H356" s="51"/>
      <c r="I356" s="52"/>
      <c r="J356" s="51"/>
      <c r="K356" s="52"/>
      <c r="L356" s="51">
        <f>SUM(BA343:BA357)</f>
        <v>10745.55</v>
      </c>
    </row>
    <row r="357" spans="1:83" ht="15" x14ac:dyDescent="0.2">
      <c r="C357" s="80" t="s">
        <v>798</v>
      </c>
      <c r="D357" s="80"/>
      <c r="E357" s="80"/>
      <c r="F357" s="80"/>
      <c r="G357" s="80"/>
      <c r="H357" s="80"/>
      <c r="I357" s="81">
        <f>K357/E343</f>
        <v>1668.57575</v>
      </c>
      <c r="J357" s="81"/>
      <c r="K357" s="81">
        <f>L344+L346+L355+L356+L347</f>
        <v>66743.03</v>
      </c>
      <c r="L357" s="81"/>
      <c r="AD357">
        <f>ROUND((Source!AT92/100)*((ROUND(SUMIF(SmtRes!AQ136:'SmtRes'!AQ140,"=1",SmtRes!AD136:'SmtRes'!AD140)*Source!I92, 2)+ROUND(SUMIF(SmtRes!AQ136:'SmtRes'!AQ140,"=1",SmtRes!AC136:'SmtRes'!AC140)*Source!I92, 2))), 2)</f>
        <v>62899.22</v>
      </c>
      <c r="AE357">
        <f>ROUND((Source!AU92/100)*((ROUND(SUMIF(SmtRes!AQ136:'SmtRes'!AQ140,"=1",SmtRes!AD136:'SmtRes'!AD140)*Source!I92, 2)+ROUND(SUMIF(SmtRes!AQ136:'SmtRes'!AQ140,"=1",SmtRes!AC136:'SmtRes'!AC140)*Source!I92, 2))), 2)</f>
        <v>36640.32</v>
      </c>
      <c r="AN357" s="53">
        <f>L344+L346+L355+L356+L347</f>
        <v>66743.03</v>
      </c>
      <c r="AO357" s="53">
        <f>L346</f>
        <v>19641.700000000004</v>
      </c>
      <c r="AQ357" t="s">
        <v>799</v>
      </c>
      <c r="AR357" s="53">
        <f>L344</f>
        <v>7156.86</v>
      </c>
      <c r="AT357" s="53">
        <f>L347</f>
        <v>10752.39</v>
      </c>
      <c r="AV357" t="s">
        <v>799</v>
      </c>
      <c r="AW357">
        <f>0</f>
        <v>0</v>
      </c>
      <c r="AZ357">
        <f>Source!X92</f>
        <v>18446.53</v>
      </c>
      <c r="BA357">
        <f>Source!Y92</f>
        <v>10745.55</v>
      </c>
      <c r="CD357">
        <v>1</v>
      </c>
    </row>
    <row r="358" spans="1:83" ht="71.25" x14ac:dyDescent="0.2">
      <c r="A358" s="36" t="s">
        <v>154</v>
      </c>
      <c r="B358" s="38" t="s">
        <v>817</v>
      </c>
      <c r="C358" s="38" t="str">
        <f>Source!G93</f>
        <v>Развозка конструкций и материалов опор ВЛ 0,38-10 кВ по трассе: материалов оснастки одностоечных опор (Применительно к развозке новой оснастки)</v>
      </c>
      <c r="D358" s="39" t="str">
        <f>Source!H93</f>
        <v>ШТ</v>
      </c>
      <c r="E358" s="40">
        <f>Source!K93</f>
        <v>25</v>
      </c>
      <c r="F358" s="40"/>
      <c r="G358" s="40">
        <f>Source!I93</f>
        <v>25</v>
      </c>
      <c r="H358" s="42"/>
      <c r="I358" s="41"/>
      <c r="J358" s="42"/>
      <c r="K358" s="41"/>
      <c r="L358" s="42"/>
    </row>
    <row r="359" spans="1:83" ht="15" x14ac:dyDescent="0.2">
      <c r="A359" s="37"/>
      <c r="B359" s="40">
        <v>1</v>
      </c>
      <c r="C359" s="37" t="s">
        <v>788</v>
      </c>
      <c r="D359" s="39" t="s">
        <v>614</v>
      </c>
      <c r="E359" s="46"/>
      <c r="F359" s="40"/>
      <c r="G359" s="46">
        <f>Source!U93</f>
        <v>6.25</v>
      </c>
      <c r="H359" s="40"/>
      <c r="I359" s="40"/>
      <c r="J359" s="40"/>
      <c r="K359" s="40"/>
      <c r="L359" s="47">
        <f>SUM(L360:L360)-SUMIF(CE360:CE360, 1, L360:L360)</f>
        <v>2541.5</v>
      </c>
    </row>
    <row r="360" spans="1:83" ht="28.5" x14ac:dyDescent="0.2">
      <c r="A360" s="38"/>
      <c r="B360" s="38" t="s">
        <v>659</v>
      </c>
      <c r="C360" s="38" t="s">
        <v>660</v>
      </c>
      <c r="D360" s="39" t="s">
        <v>614</v>
      </c>
      <c r="E360" s="40">
        <v>0.25</v>
      </c>
      <c r="F360" s="40"/>
      <c r="G360" s="40">
        <f>SmtRes!CX141</f>
        <v>6.25</v>
      </c>
      <c r="H360" s="42"/>
      <c r="I360" s="41"/>
      <c r="J360" s="42">
        <f>SmtRes!CZ141</f>
        <v>406.64</v>
      </c>
      <c r="K360" s="41"/>
      <c r="L360" s="42">
        <f>SmtRes!DI141</f>
        <v>2541.5</v>
      </c>
    </row>
    <row r="361" spans="1:83" ht="15" x14ac:dyDescent="0.2">
      <c r="A361" s="37"/>
      <c r="B361" s="40">
        <v>2</v>
      </c>
      <c r="C361" s="37" t="s">
        <v>789</v>
      </c>
      <c r="D361" s="39"/>
      <c r="E361" s="46"/>
      <c r="F361" s="40"/>
      <c r="G361" s="46"/>
      <c r="H361" s="40"/>
      <c r="I361" s="40"/>
      <c r="J361" s="40"/>
      <c r="K361" s="40"/>
      <c r="L361" s="47">
        <f>SUM(L362:L365)-SUMIF(CE362:CE365, 1, L362:L365)</f>
        <v>2007.8899999999999</v>
      </c>
    </row>
    <row r="362" spans="1:83" ht="15" x14ac:dyDescent="0.2">
      <c r="A362" s="37"/>
      <c r="B362" s="40"/>
      <c r="C362" s="37" t="s">
        <v>792</v>
      </c>
      <c r="D362" s="39" t="s">
        <v>614</v>
      </c>
      <c r="E362" s="46"/>
      <c r="F362" s="40"/>
      <c r="G362" s="46">
        <f>Source!V93</f>
        <v>3.5</v>
      </c>
      <c r="H362" s="40"/>
      <c r="I362" s="40"/>
      <c r="J362" s="40"/>
      <c r="K362" s="40"/>
      <c r="L362" s="47">
        <f>SUMIF(CE363:CE365, 1, L363:L365)</f>
        <v>1672.93</v>
      </c>
      <c r="CE362">
        <v>1</v>
      </c>
    </row>
    <row r="363" spans="1:83" ht="28.5" x14ac:dyDescent="0.2">
      <c r="A363" s="38"/>
      <c r="B363" s="38" t="s">
        <v>661</v>
      </c>
      <c r="C363" s="38" t="s">
        <v>663</v>
      </c>
      <c r="D363" s="39" t="s">
        <v>398</v>
      </c>
      <c r="E363" s="40">
        <v>0.14000000000000001</v>
      </c>
      <c r="F363" s="40"/>
      <c r="G363" s="40">
        <f>SmtRes!CX143</f>
        <v>3.5</v>
      </c>
      <c r="H363" s="42"/>
      <c r="I363" s="41"/>
      <c r="J363" s="42">
        <f>SmtRes!CZ143</f>
        <v>12.95</v>
      </c>
      <c r="K363" s="41"/>
      <c r="L363" s="42">
        <f>SmtRes!DG143</f>
        <v>45.33</v>
      </c>
    </row>
    <row r="364" spans="1:83" ht="28.5" x14ac:dyDescent="0.2">
      <c r="A364" s="38"/>
      <c r="B364" s="38" t="s">
        <v>664</v>
      </c>
      <c r="C364" s="38" t="s">
        <v>666</v>
      </c>
      <c r="D364" s="39" t="s">
        <v>398</v>
      </c>
      <c r="E364" s="40">
        <v>0.14000000000000001</v>
      </c>
      <c r="F364" s="40"/>
      <c r="G364" s="40">
        <f>SmtRes!CX144</f>
        <v>3.5</v>
      </c>
      <c r="H364" s="42"/>
      <c r="I364" s="41"/>
      <c r="J364" s="42">
        <f>SmtRes!CZ144</f>
        <v>560.73</v>
      </c>
      <c r="K364" s="41"/>
      <c r="L364" s="42">
        <f>SmtRes!DG144</f>
        <v>1962.56</v>
      </c>
    </row>
    <row r="365" spans="1:83" ht="28.5" x14ac:dyDescent="0.2">
      <c r="A365" s="38"/>
      <c r="B365" s="38" t="s">
        <v>624</v>
      </c>
      <c r="C365" s="48" t="s">
        <v>791</v>
      </c>
      <c r="D365" s="49" t="s">
        <v>614</v>
      </c>
      <c r="E365" s="50">
        <f>SmtRes!DO144*SmtRes!AT144</f>
        <v>0.14000000000000001</v>
      </c>
      <c r="F365" s="50"/>
      <c r="G365" s="50">
        <f>SmtRes!DO144*SmtRes!CX144</f>
        <v>3.5</v>
      </c>
      <c r="H365" s="51"/>
      <c r="I365" s="52"/>
      <c r="J365" s="51">
        <f>ROUND(SmtRes!AG144/SmtRes!DO144, 2)</f>
        <v>477.98</v>
      </c>
      <c r="K365" s="52"/>
      <c r="L365" s="51">
        <f>SmtRes!DH144</f>
        <v>1672.93</v>
      </c>
      <c r="CE365">
        <v>1</v>
      </c>
    </row>
    <row r="366" spans="1:83" ht="15" x14ac:dyDescent="0.2">
      <c r="A366" s="38"/>
      <c r="B366" s="38"/>
      <c r="C366" s="55" t="s">
        <v>794</v>
      </c>
      <c r="D366" s="39"/>
      <c r="E366" s="40"/>
      <c r="F366" s="40"/>
      <c r="G366" s="40"/>
      <c r="H366" s="42"/>
      <c r="I366" s="41"/>
      <c r="J366" s="42"/>
      <c r="K366" s="41"/>
      <c r="L366" s="42">
        <f>L359+L361+L362</f>
        <v>6222.32</v>
      </c>
    </row>
    <row r="367" spans="1:83" ht="14.25" x14ac:dyDescent="0.2">
      <c r="A367" s="38"/>
      <c r="B367" s="38"/>
      <c r="C367" s="38" t="s">
        <v>795</v>
      </c>
      <c r="D367" s="39"/>
      <c r="E367" s="40"/>
      <c r="F367" s="40"/>
      <c r="G367" s="40"/>
      <c r="H367" s="42"/>
      <c r="I367" s="41"/>
      <c r="J367" s="42"/>
      <c r="K367" s="41"/>
      <c r="L367" s="42">
        <f>SUM(AR358:AR370)+SUM(AS358:AS370)+SUM(AT358:AT370)+SUM(AU358:AU370)+SUM(AV358:AV370)</f>
        <v>4214.43</v>
      </c>
    </row>
    <row r="368" spans="1:83" ht="14.25" x14ac:dyDescent="0.2">
      <c r="A368" s="38"/>
      <c r="B368" s="38" t="s">
        <v>30</v>
      </c>
      <c r="C368" s="38" t="s">
        <v>796</v>
      </c>
      <c r="D368" s="39" t="s">
        <v>370</v>
      </c>
      <c r="E368" s="40">
        <f>Source!BZ93</f>
        <v>103</v>
      </c>
      <c r="F368" s="40"/>
      <c r="G368" s="40">
        <f>Source!AT93</f>
        <v>103</v>
      </c>
      <c r="H368" s="42"/>
      <c r="I368" s="41"/>
      <c r="J368" s="42"/>
      <c r="K368" s="41"/>
      <c r="L368" s="42">
        <f>SUM(AZ358:AZ370)</f>
        <v>4340.8599999999997</v>
      </c>
    </row>
    <row r="369" spans="1:83" ht="14.25" x14ac:dyDescent="0.2">
      <c r="A369" s="48"/>
      <c r="B369" s="48" t="s">
        <v>31</v>
      </c>
      <c r="C369" s="48" t="s">
        <v>797</v>
      </c>
      <c r="D369" s="49" t="s">
        <v>370</v>
      </c>
      <c r="E369" s="50">
        <f>Source!CA93</f>
        <v>60</v>
      </c>
      <c r="F369" s="50"/>
      <c r="G369" s="50">
        <f>Source!AU93</f>
        <v>60</v>
      </c>
      <c r="H369" s="51"/>
      <c r="I369" s="52"/>
      <c r="J369" s="51"/>
      <c r="K369" s="52"/>
      <c r="L369" s="51">
        <f>SUM(BA358:BA370)</f>
        <v>2528.66</v>
      </c>
    </row>
    <row r="370" spans="1:83" ht="15" x14ac:dyDescent="0.2">
      <c r="C370" s="80" t="s">
        <v>798</v>
      </c>
      <c r="D370" s="80"/>
      <c r="E370" s="80"/>
      <c r="F370" s="80"/>
      <c r="G370" s="80"/>
      <c r="H370" s="80"/>
      <c r="I370" s="81">
        <f>K370/E358</f>
        <v>523.67359999999996</v>
      </c>
      <c r="J370" s="81"/>
      <c r="K370" s="81">
        <f>L359+L361+L368+L369+L362</f>
        <v>13091.84</v>
      </c>
      <c r="L370" s="81"/>
      <c r="AD370">
        <f>ROUND((Source!AT93/100)*((ROUND(SUMIF(SmtRes!AQ141:'SmtRes'!AQ144,"=1",SmtRes!AD141:'SmtRes'!AD144)*Source!I93, 2)+ROUND(SUMIF(SmtRes!AQ141:'SmtRes'!AQ144,"=1",SmtRes!AC141:'SmtRes'!AC144)*Source!I93, 2))), 2)</f>
        <v>22778.97</v>
      </c>
      <c r="AE370">
        <f>ROUND((Source!AU93/100)*((ROUND(SUMIF(SmtRes!AQ141:'SmtRes'!AQ144,"=1",SmtRes!AD141:'SmtRes'!AD144)*Source!I93, 2)+ROUND(SUMIF(SmtRes!AQ141:'SmtRes'!AQ144,"=1",SmtRes!AC141:'SmtRes'!AC144)*Source!I93, 2))), 2)</f>
        <v>13269.3</v>
      </c>
      <c r="AN370" s="53">
        <f>L359+L361+L368+L369+L362</f>
        <v>13091.84</v>
      </c>
      <c r="AO370" s="53">
        <f>L361</f>
        <v>2007.8899999999999</v>
      </c>
      <c r="AQ370" t="s">
        <v>799</v>
      </c>
      <c r="AR370" s="53">
        <f>L359</f>
        <v>2541.5</v>
      </c>
      <c r="AT370" s="53">
        <f>L362</f>
        <v>1672.93</v>
      </c>
      <c r="AV370" t="s">
        <v>799</v>
      </c>
      <c r="AW370">
        <f>0</f>
        <v>0</v>
      </c>
      <c r="AZ370">
        <f>Source!X93</f>
        <v>4340.8599999999997</v>
      </c>
      <c r="BA370">
        <f>Source!Y93</f>
        <v>2528.66</v>
      </c>
      <c r="CD370">
        <v>1</v>
      </c>
    </row>
    <row r="371" spans="1:83" ht="71.25" x14ac:dyDescent="0.2">
      <c r="A371" s="36" t="s">
        <v>158</v>
      </c>
      <c r="B371" s="38" t="s">
        <v>818</v>
      </c>
      <c r="C371" s="38" t="str">
        <f>Source!G94</f>
        <v>Развозка конструкций и материалов опор ВЛ 0,38-10 кВ по трассе: материалов оснастки сложных опор (Применительно к развозке новой оснастки)</v>
      </c>
      <c r="D371" s="39" t="str">
        <f>Source!H94</f>
        <v>ШТ</v>
      </c>
      <c r="E371" s="40">
        <f>Source!K94</f>
        <v>7</v>
      </c>
      <c r="F371" s="40"/>
      <c r="G371" s="40">
        <f>Source!I94</f>
        <v>7</v>
      </c>
      <c r="H371" s="42"/>
      <c r="I371" s="41"/>
      <c r="J371" s="42"/>
      <c r="K371" s="41"/>
      <c r="L371" s="42"/>
    </row>
    <row r="372" spans="1:83" ht="15" x14ac:dyDescent="0.2">
      <c r="A372" s="37"/>
      <c r="B372" s="40">
        <v>1</v>
      </c>
      <c r="C372" s="37" t="s">
        <v>788</v>
      </c>
      <c r="D372" s="39" t="s">
        <v>614</v>
      </c>
      <c r="E372" s="46"/>
      <c r="F372" s="40"/>
      <c r="G372" s="46">
        <f>Source!U94</f>
        <v>2.1</v>
      </c>
      <c r="H372" s="40"/>
      <c r="I372" s="40"/>
      <c r="J372" s="40"/>
      <c r="K372" s="40"/>
      <c r="L372" s="47">
        <f>SUM(L373:L373)-SUMIF(CE373:CE373, 1, L373:L373)</f>
        <v>853.94</v>
      </c>
    </row>
    <row r="373" spans="1:83" ht="28.5" x14ac:dyDescent="0.2">
      <c r="A373" s="38"/>
      <c r="B373" s="38" t="s">
        <v>659</v>
      </c>
      <c r="C373" s="38" t="s">
        <v>660</v>
      </c>
      <c r="D373" s="39" t="s">
        <v>614</v>
      </c>
      <c r="E373" s="40">
        <v>0.3</v>
      </c>
      <c r="F373" s="40"/>
      <c r="G373" s="40">
        <f>SmtRes!CX145</f>
        <v>2.1</v>
      </c>
      <c r="H373" s="42"/>
      <c r="I373" s="41"/>
      <c r="J373" s="42">
        <f>SmtRes!CZ145</f>
        <v>406.64</v>
      </c>
      <c r="K373" s="41"/>
      <c r="L373" s="42">
        <f>SmtRes!DI145</f>
        <v>853.94</v>
      </c>
    </row>
    <row r="374" spans="1:83" ht="15" x14ac:dyDescent="0.2">
      <c r="A374" s="37"/>
      <c r="B374" s="40">
        <v>2</v>
      </c>
      <c r="C374" s="37" t="s">
        <v>789</v>
      </c>
      <c r="D374" s="39"/>
      <c r="E374" s="46"/>
      <c r="F374" s="40"/>
      <c r="G374" s="46"/>
      <c r="H374" s="40"/>
      <c r="I374" s="40"/>
      <c r="J374" s="40"/>
      <c r="K374" s="40"/>
      <c r="L374" s="47">
        <f>SUM(L375:L378)-SUMIF(CE375:CE378, 1, L375:L378)</f>
        <v>642.52000000000021</v>
      </c>
    </row>
    <row r="375" spans="1:83" ht="15" x14ac:dyDescent="0.2">
      <c r="A375" s="37"/>
      <c r="B375" s="40"/>
      <c r="C375" s="37" t="s">
        <v>792</v>
      </c>
      <c r="D375" s="39" t="s">
        <v>614</v>
      </c>
      <c r="E375" s="46"/>
      <c r="F375" s="40"/>
      <c r="G375" s="46">
        <f>Source!V94</f>
        <v>1.1200000000000001</v>
      </c>
      <c r="H375" s="40"/>
      <c r="I375" s="40"/>
      <c r="J375" s="40"/>
      <c r="K375" s="40"/>
      <c r="L375" s="47">
        <f>SUMIF(CE376:CE378, 1, L376:L378)</f>
        <v>535.34</v>
      </c>
      <c r="CE375">
        <v>1</v>
      </c>
    </row>
    <row r="376" spans="1:83" ht="28.5" x14ac:dyDescent="0.2">
      <c r="A376" s="38"/>
      <c r="B376" s="38" t="s">
        <v>661</v>
      </c>
      <c r="C376" s="38" t="s">
        <v>663</v>
      </c>
      <c r="D376" s="39" t="s">
        <v>398</v>
      </c>
      <c r="E376" s="40">
        <v>0.16</v>
      </c>
      <c r="F376" s="40"/>
      <c r="G376" s="40">
        <f>SmtRes!CX147</f>
        <v>1.1200000000000001</v>
      </c>
      <c r="H376" s="42"/>
      <c r="I376" s="41"/>
      <c r="J376" s="42">
        <f>SmtRes!CZ147</f>
        <v>12.95</v>
      </c>
      <c r="K376" s="41"/>
      <c r="L376" s="42">
        <f>SmtRes!DG147</f>
        <v>14.5</v>
      </c>
    </row>
    <row r="377" spans="1:83" ht="28.5" x14ac:dyDescent="0.2">
      <c r="A377" s="38"/>
      <c r="B377" s="38" t="s">
        <v>664</v>
      </c>
      <c r="C377" s="38" t="s">
        <v>666</v>
      </c>
      <c r="D377" s="39" t="s">
        <v>398</v>
      </c>
      <c r="E377" s="40">
        <v>0.16</v>
      </c>
      <c r="F377" s="40"/>
      <c r="G377" s="40">
        <f>SmtRes!CX148</f>
        <v>1.1200000000000001</v>
      </c>
      <c r="H377" s="42"/>
      <c r="I377" s="41"/>
      <c r="J377" s="42">
        <f>SmtRes!CZ148</f>
        <v>560.73</v>
      </c>
      <c r="K377" s="41"/>
      <c r="L377" s="42">
        <f>SmtRes!DG148</f>
        <v>628.02</v>
      </c>
    </row>
    <row r="378" spans="1:83" ht="28.5" x14ac:dyDescent="0.2">
      <c r="A378" s="38"/>
      <c r="B378" s="38" t="s">
        <v>624</v>
      </c>
      <c r="C378" s="48" t="s">
        <v>791</v>
      </c>
      <c r="D378" s="49" t="s">
        <v>614</v>
      </c>
      <c r="E378" s="50">
        <f>SmtRes!DO148*SmtRes!AT148</f>
        <v>0.16</v>
      </c>
      <c r="F378" s="50"/>
      <c r="G378" s="50">
        <f>SmtRes!DO148*SmtRes!CX148</f>
        <v>1.1200000000000001</v>
      </c>
      <c r="H378" s="51"/>
      <c r="I378" s="52"/>
      <c r="J378" s="51">
        <f>ROUND(SmtRes!AG148/SmtRes!DO148, 2)</f>
        <v>477.98</v>
      </c>
      <c r="K378" s="52"/>
      <c r="L378" s="51">
        <f>SmtRes!DH148</f>
        <v>535.34</v>
      </c>
      <c r="CE378">
        <v>1</v>
      </c>
    </row>
    <row r="379" spans="1:83" ht="15" x14ac:dyDescent="0.2">
      <c r="A379" s="38"/>
      <c r="B379" s="38"/>
      <c r="C379" s="55" t="s">
        <v>794</v>
      </c>
      <c r="D379" s="39"/>
      <c r="E379" s="40"/>
      <c r="F379" s="40"/>
      <c r="G379" s="40"/>
      <c r="H379" s="42"/>
      <c r="I379" s="41"/>
      <c r="J379" s="42"/>
      <c r="K379" s="41"/>
      <c r="L379" s="42">
        <f>L372+L374+L375</f>
        <v>2031.8000000000002</v>
      </c>
    </row>
    <row r="380" spans="1:83" ht="14.25" x14ac:dyDescent="0.2">
      <c r="A380" s="38"/>
      <c r="B380" s="38"/>
      <c r="C380" s="38" t="s">
        <v>795</v>
      </c>
      <c r="D380" s="39"/>
      <c r="E380" s="40"/>
      <c r="F380" s="40"/>
      <c r="G380" s="40"/>
      <c r="H380" s="42"/>
      <c r="I380" s="41"/>
      <c r="J380" s="42"/>
      <c r="K380" s="41"/>
      <c r="L380" s="42">
        <f>SUM(AR371:AR383)+SUM(AS371:AS383)+SUM(AT371:AT383)+SUM(AU371:AU383)+SUM(AV371:AV383)</f>
        <v>1389.2800000000002</v>
      </c>
    </row>
    <row r="381" spans="1:83" ht="14.25" x14ac:dyDescent="0.2">
      <c r="A381" s="38"/>
      <c r="B381" s="38" t="s">
        <v>30</v>
      </c>
      <c r="C381" s="38" t="s">
        <v>796</v>
      </c>
      <c r="D381" s="39" t="s">
        <v>370</v>
      </c>
      <c r="E381" s="40">
        <f>Source!BZ94</f>
        <v>103</v>
      </c>
      <c r="F381" s="40"/>
      <c r="G381" s="40">
        <f>Source!AT94</f>
        <v>103</v>
      </c>
      <c r="H381" s="42"/>
      <c r="I381" s="41"/>
      <c r="J381" s="42"/>
      <c r="K381" s="41"/>
      <c r="L381" s="42">
        <f>SUM(AZ371:AZ383)</f>
        <v>1430.96</v>
      </c>
    </row>
    <row r="382" spans="1:83" ht="14.25" x14ac:dyDescent="0.2">
      <c r="A382" s="48"/>
      <c r="B382" s="48" t="s">
        <v>31</v>
      </c>
      <c r="C382" s="48" t="s">
        <v>797</v>
      </c>
      <c r="D382" s="49" t="s">
        <v>370</v>
      </c>
      <c r="E382" s="50">
        <f>Source!CA94</f>
        <v>60</v>
      </c>
      <c r="F382" s="50"/>
      <c r="G382" s="50">
        <f>Source!AU94</f>
        <v>60</v>
      </c>
      <c r="H382" s="51"/>
      <c r="I382" s="52"/>
      <c r="J382" s="51"/>
      <c r="K382" s="52"/>
      <c r="L382" s="51">
        <f>SUM(BA371:BA383)</f>
        <v>833.57</v>
      </c>
    </row>
    <row r="383" spans="1:83" ht="15" x14ac:dyDescent="0.2">
      <c r="C383" s="80" t="s">
        <v>798</v>
      </c>
      <c r="D383" s="80"/>
      <c r="E383" s="80"/>
      <c r="F383" s="80"/>
      <c r="G383" s="80"/>
      <c r="H383" s="80"/>
      <c r="I383" s="81">
        <f>K383/E371</f>
        <v>613.76142857142861</v>
      </c>
      <c r="J383" s="81"/>
      <c r="K383" s="81">
        <f>L372+L374+L381+L382+L375</f>
        <v>4296.33</v>
      </c>
      <c r="L383" s="81"/>
      <c r="AD383">
        <f>ROUND((Source!AT94/100)*((ROUND(SUMIF(SmtRes!AQ145:'SmtRes'!AQ148,"=1",SmtRes!AD145:'SmtRes'!AD148)*Source!I94, 2)+ROUND(SUMIF(SmtRes!AQ145:'SmtRes'!AQ148,"=1",SmtRes!AC145:'SmtRes'!AC148)*Source!I94, 2))), 2)</f>
        <v>6378.11</v>
      </c>
      <c r="AE383">
        <f>ROUND((Source!AU94/100)*((ROUND(SUMIF(SmtRes!AQ145:'SmtRes'!AQ148,"=1",SmtRes!AD145:'SmtRes'!AD148)*Source!I94, 2)+ROUND(SUMIF(SmtRes!AQ145:'SmtRes'!AQ148,"=1",SmtRes!AC145:'SmtRes'!AC148)*Source!I94, 2))), 2)</f>
        <v>3715.4</v>
      </c>
      <c r="AN383" s="53">
        <f>L372+L374+L381+L382+L375</f>
        <v>4296.33</v>
      </c>
      <c r="AO383" s="53">
        <f>L374</f>
        <v>642.52000000000021</v>
      </c>
      <c r="AQ383" t="s">
        <v>799</v>
      </c>
      <c r="AR383" s="53">
        <f>L372</f>
        <v>853.94</v>
      </c>
      <c r="AT383" s="53">
        <f>L375</f>
        <v>535.34</v>
      </c>
      <c r="AV383" t="s">
        <v>799</v>
      </c>
      <c r="AW383">
        <f>0</f>
        <v>0</v>
      </c>
      <c r="AZ383">
        <f>Source!X94</f>
        <v>1430.96</v>
      </c>
      <c r="BA383">
        <f>Source!Y94</f>
        <v>833.57</v>
      </c>
      <c r="CD383">
        <v>1</v>
      </c>
    </row>
    <row r="385" spans="1:12" ht="15" x14ac:dyDescent="0.2">
      <c r="A385" s="58"/>
      <c r="B385" s="59"/>
      <c r="C385" s="76" t="s">
        <v>819</v>
      </c>
      <c r="D385" s="76"/>
      <c r="E385" s="76"/>
      <c r="F385" s="76"/>
      <c r="G385" s="76"/>
      <c r="H385" s="76"/>
      <c r="I385" s="47"/>
      <c r="J385" s="58"/>
      <c r="K385" s="60"/>
      <c r="L385" s="47">
        <f>L387+L388+L394+L398</f>
        <v>201661.34000000003</v>
      </c>
    </row>
    <row r="386" spans="1:12" ht="14.25" x14ac:dyDescent="0.2">
      <c r="A386" s="43"/>
      <c r="B386" s="57"/>
      <c r="C386" s="77" t="s">
        <v>820</v>
      </c>
      <c r="D386" s="74"/>
      <c r="E386" s="74"/>
      <c r="F386" s="74"/>
      <c r="G386" s="74"/>
      <c r="H386" s="74"/>
      <c r="I386" s="42"/>
      <c r="J386" s="43"/>
      <c r="K386" s="40"/>
      <c r="L386" s="42"/>
    </row>
    <row r="387" spans="1:12" ht="14.25" x14ac:dyDescent="0.2">
      <c r="A387" s="43"/>
      <c r="B387" s="57"/>
      <c r="C387" s="74" t="s">
        <v>821</v>
      </c>
      <c r="D387" s="74"/>
      <c r="E387" s="74"/>
      <c r="F387" s="74"/>
      <c r="G387" s="74"/>
      <c r="H387" s="74"/>
      <c r="I387" s="42"/>
      <c r="J387" s="43"/>
      <c r="K387" s="40"/>
      <c r="L387" s="42">
        <f>SUM(AR42:AR383)</f>
        <v>73431.550000000017</v>
      </c>
    </row>
    <row r="388" spans="1:12" ht="14.25" hidden="1" x14ac:dyDescent="0.2">
      <c r="A388" s="43"/>
      <c r="B388" s="57"/>
      <c r="C388" s="74" t="s">
        <v>822</v>
      </c>
      <c r="D388" s="74"/>
      <c r="E388" s="74"/>
      <c r="F388" s="74"/>
      <c r="G388" s="74"/>
      <c r="H388" s="74"/>
      <c r="I388" s="42"/>
      <c r="J388" s="43"/>
      <c r="K388" s="40"/>
      <c r="L388" s="42">
        <f>L390+L393+L392</f>
        <v>128229.79000000001</v>
      </c>
    </row>
    <row r="389" spans="1:12" ht="14.25" hidden="1" x14ac:dyDescent="0.2">
      <c r="A389" s="43"/>
      <c r="B389" s="57"/>
      <c r="C389" s="77" t="s">
        <v>823</v>
      </c>
      <c r="D389" s="74"/>
      <c r="E389" s="74"/>
      <c r="F389" s="74"/>
      <c r="G389" s="74"/>
      <c r="H389" s="74"/>
      <c r="I389" s="42"/>
      <c r="J389" s="43"/>
      <c r="K389" s="40"/>
      <c r="L389" s="42"/>
    </row>
    <row r="390" spans="1:12" ht="14.25" x14ac:dyDescent="0.2">
      <c r="A390" s="43"/>
      <c r="B390" s="57"/>
      <c r="C390" s="74" t="s">
        <v>822</v>
      </c>
      <c r="D390" s="74"/>
      <c r="E390" s="74"/>
      <c r="F390" s="74"/>
      <c r="G390" s="74"/>
      <c r="H390" s="74"/>
      <c r="I390" s="42"/>
      <c r="J390" s="43"/>
      <c r="K390" s="40"/>
      <c r="L390" s="42">
        <f>SUM(AO42:AO383)</f>
        <v>90287.010000000009</v>
      </c>
    </row>
    <row r="391" spans="1:12" ht="14.25" hidden="1" x14ac:dyDescent="0.2">
      <c r="A391" s="43"/>
      <c r="B391" s="57"/>
      <c r="C391" s="77" t="s">
        <v>824</v>
      </c>
      <c r="D391" s="74"/>
      <c r="E391" s="74"/>
      <c r="F391" s="74"/>
      <c r="G391" s="74"/>
      <c r="H391" s="74"/>
      <c r="I391" s="42"/>
      <c r="J391" s="43"/>
      <c r="K391" s="40"/>
      <c r="L391" s="42"/>
    </row>
    <row r="392" spans="1:12" ht="14.25" x14ac:dyDescent="0.2">
      <c r="A392" s="43"/>
      <c r="B392" s="57"/>
      <c r="C392" s="74" t="s">
        <v>844</v>
      </c>
      <c r="D392" s="74"/>
      <c r="E392" s="74"/>
      <c r="F392" s="74"/>
      <c r="G392" s="74"/>
      <c r="H392" s="74"/>
      <c r="I392" s="42"/>
      <c r="J392" s="43"/>
      <c r="K392" s="40"/>
      <c r="L392" s="42">
        <f>SUM(AT42:AT383)</f>
        <v>37942.779999999992</v>
      </c>
    </row>
    <row r="393" spans="1:12" ht="14.25" hidden="1" x14ac:dyDescent="0.2">
      <c r="A393" s="43"/>
      <c r="B393" s="57"/>
      <c r="C393" s="74" t="s">
        <v>825</v>
      </c>
      <c r="D393" s="74"/>
      <c r="E393" s="74"/>
      <c r="F393" s="74"/>
      <c r="G393" s="74"/>
      <c r="H393" s="74"/>
      <c r="I393" s="42"/>
      <c r="J393" s="43"/>
      <c r="K393" s="40"/>
      <c r="L393" s="42">
        <f>SUM(AV42:AV383)</f>
        <v>0</v>
      </c>
    </row>
    <row r="394" spans="1:12" ht="14.25" hidden="1" x14ac:dyDescent="0.2">
      <c r="A394" s="43"/>
      <c r="B394" s="57"/>
      <c r="C394" s="74" t="s">
        <v>826</v>
      </c>
      <c r="D394" s="74"/>
      <c r="E394" s="74"/>
      <c r="F394" s="74"/>
      <c r="G394" s="74"/>
      <c r="H394" s="74"/>
      <c r="I394" s="42"/>
      <c r="J394" s="43"/>
      <c r="K394" s="40"/>
      <c r="L394" s="42">
        <f>L396+L397</f>
        <v>0</v>
      </c>
    </row>
    <row r="395" spans="1:12" ht="14.25" hidden="1" x14ac:dyDescent="0.2">
      <c r="A395" s="43"/>
      <c r="B395" s="57"/>
      <c r="C395" s="77" t="s">
        <v>823</v>
      </c>
      <c r="D395" s="74"/>
      <c r="E395" s="74"/>
      <c r="F395" s="74"/>
      <c r="G395" s="74"/>
      <c r="H395" s="74"/>
      <c r="I395" s="42"/>
      <c r="J395" s="43"/>
      <c r="K395" s="40"/>
      <c r="L395" s="42"/>
    </row>
    <row r="396" spans="1:12" ht="14.25" hidden="1" x14ac:dyDescent="0.2">
      <c r="A396" s="43"/>
      <c r="B396" s="57"/>
      <c r="C396" s="74" t="s">
        <v>827</v>
      </c>
      <c r="D396" s="74"/>
      <c r="E396" s="74"/>
      <c r="F396" s="74"/>
      <c r="G396" s="74"/>
      <c r="H396" s="74"/>
      <c r="I396" s="42"/>
      <c r="J396" s="43"/>
      <c r="K396" s="40"/>
      <c r="L396" s="42">
        <f>SUM(AW42:AW383)-SUM(BK42:BK383)</f>
        <v>0</v>
      </c>
    </row>
    <row r="397" spans="1:12" ht="14.25" hidden="1" x14ac:dyDescent="0.2">
      <c r="A397" s="43"/>
      <c r="B397" s="57"/>
      <c r="C397" s="74" t="s">
        <v>828</v>
      </c>
      <c r="D397" s="74"/>
      <c r="E397" s="74"/>
      <c r="F397" s="74"/>
      <c r="G397" s="74"/>
      <c r="H397" s="74"/>
      <c r="I397" s="42"/>
      <c r="J397" s="43"/>
      <c r="K397" s="40"/>
      <c r="L397" s="42">
        <f>SUM(BC42:BC383)</f>
        <v>0</v>
      </c>
    </row>
    <row r="398" spans="1:12" ht="14.25" hidden="1" x14ac:dyDescent="0.2">
      <c r="A398" s="43"/>
      <c r="B398" s="57"/>
      <c r="C398" s="74" t="s">
        <v>829</v>
      </c>
      <c r="D398" s="74"/>
      <c r="E398" s="74"/>
      <c r="F398" s="74"/>
      <c r="G398" s="74"/>
      <c r="H398" s="74"/>
      <c r="I398" s="42"/>
      <c r="J398" s="43"/>
      <c r="K398" s="40"/>
      <c r="L398" s="42">
        <f>SUM(BB42:BB383)</f>
        <v>0</v>
      </c>
    </row>
    <row r="399" spans="1:12" ht="14.25" x14ac:dyDescent="0.2">
      <c r="A399" s="43"/>
      <c r="B399" s="57"/>
      <c r="C399" s="74" t="s">
        <v>830</v>
      </c>
      <c r="D399" s="74"/>
      <c r="E399" s="74"/>
      <c r="F399" s="74"/>
      <c r="G399" s="74"/>
      <c r="H399" s="74"/>
      <c r="I399" s="42"/>
      <c r="J399" s="43"/>
      <c r="K399" s="40"/>
      <c r="L399" s="42">
        <f>SUM(AR42:AR383)+SUM(AT42:AT383)+SUM(AV42:AV383)</f>
        <v>111374.33000000002</v>
      </c>
    </row>
    <row r="400" spans="1:12" ht="14.25" x14ac:dyDescent="0.2">
      <c r="A400" s="43"/>
      <c r="B400" s="57"/>
      <c r="C400" s="74" t="s">
        <v>831</v>
      </c>
      <c r="D400" s="74"/>
      <c r="E400" s="74"/>
      <c r="F400" s="74"/>
      <c r="G400" s="74"/>
      <c r="H400" s="74"/>
      <c r="I400" s="42"/>
      <c r="J400" s="43"/>
      <c r="K400" s="40"/>
      <c r="L400" s="42">
        <f>SUM(AZ42:AZ383)</f>
        <v>113607.01</v>
      </c>
    </row>
    <row r="401" spans="1:12" ht="14.25" x14ac:dyDescent="0.2">
      <c r="A401" s="43"/>
      <c r="B401" s="57"/>
      <c r="C401" s="74" t="s">
        <v>832</v>
      </c>
      <c r="D401" s="74"/>
      <c r="E401" s="74"/>
      <c r="F401" s="74"/>
      <c r="G401" s="74"/>
      <c r="H401" s="74"/>
      <c r="I401" s="42"/>
      <c r="J401" s="43"/>
      <c r="K401" s="40"/>
      <c r="L401" s="42">
        <f>SUM(BA42:BA383)</f>
        <v>65161.780000000006</v>
      </c>
    </row>
    <row r="402" spans="1:12" ht="14.25" hidden="1" x14ac:dyDescent="0.2">
      <c r="A402" s="43"/>
      <c r="B402" s="57"/>
      <c r="C402" s="74" t="s">
        <v>833</v>
      </c>
      <c r="D402" s="74"/>
      <c r="E402" s="74"/>
      <c r="F402" s="74"/>
      <c r="G402" s="74"/>
      <c r="H402" s="74"/>
      <c r="I402" s="42"/>
      <c r="J402" s="43"/>
      <c r="K402" s="40"/>
      <c r="L402" s="42">
        <f>L404+L405</f>
        <v>0</v>
      </c>
    </row>
    <row r="403" spans="1:12" ht="14.25" hidden="1" x14ac:dyDescent="0.2">
      <c r="A403" s="43"/>
      <c r="B403" s="57"/>
      <c r="C403" s="77" t="s">
        <v>820</v>
      </c>
      <c r="D403" s="74"/>
      <c r="E403" s="74"/>
      <c r="F403" s="74"/>
      <c r="G403" s="74"/>
      <c r="H403" s="74"/>
      <c r="I403" s="42"/>
      <c r="J403" s="43"/>
      <c r="K403" s="40"/>
      <c r="L403" s="42"/>
    </row>
    <row r="404" spans="1:12" ht="14.25" hidden="1" x14ac:dyDescent="0.2">
      <c r="A404" s="43"/>
      <c r="B404" s="57"/>
      <c r="C404" s="74" t="s">
        <v>834</v>
      </c>
      <c r="D404" s="74"/>
      <c r="E404" s="74"/>
      <c r="F404" s="74"/>
      <c r="G404" s="74"/>
      <c r="H404" s="74"/>
      <c r="I404" s="42"/>
      <c r="J404" s="43"/>
      <c r="K404" s="40"/>
      <c r="L404" s="42">
        <f>SUM(BK42:BK383)</f>
        <v>0</v>
      </c>
    </row>
    <row r="405" spans="1:12" ht="14.25" hidden="1" x14ac:dyDescent="0.2">
      <c r="A405" s="43"/>
      <c r="B405" s="57"/>
      <c r="C405" s="74" t="s">
        <v>835</v>
      </c>
      <c r="D405" s="74"/>
      <c r="E405" s="74"/>
      <c r="F405" s="74"/>
      <c r="G405" s="74"/>
      <c r="H405" s="74"/>
      <c r="I405" s="42"/>
      <c r="J405" s="43"/>
      <c r="K405" s="40"/>
      <c r="L405" s="42">
        <f>SUM(BD42:BD383)</f>
        <v>0</v>
      </c>
    </row>
    <row r="406" spans="1:12" ht="14.25" hidden="1" x14ac:dyDescent="0.2">
      <c r="A406" s="43"/>
      <c r="B406" s="57"/>
      <c r="C406" s="74" t="s">
        <v>836</v>
      </c>
      <c r="D406" s="74"/>
      <c r="E406" s="74"/>
      <c r="F406" s="74"/>
      <c r="G406" s="74"/>
      <c r="H406" s="74"/>
      <c r="I406" s="42"/>
      <c r="J406" s="43"/>
      <c r="K406" s="40"/>
      <c r="L406" s="42"/>
    </row>
    <row r="407" spans="1:12" ht="14.25" hidden="1" x14ac:dyDescent="0.2">
      <c r="A407" s="43"/>
      <c r="B407" s="57"/>
      <c r="C407" s="74" t="s">
        <v>837</v>
      </c>
      <c r="D407" s="74"/>
      <c r="E407" s="74"/>
      <c r="F407" s="74"/>
      <c r="G407" s="74"/>
      <c r="H407" s="74"/>
      <c r="I407" s="42"/>
      <c r="J407" s="43"/>
      <c r="K407" s="40"/>
      <c r="L407" s="42">
        <f>SUM(BO42:BO383)</f>
        <v>0</v>
      </c>
    </row>
    <row r="408" spans="1:12" ht="15" x14ac:dyDescent="0.2">
      <c r="A408" s="58"/>
      <c r="B408" s="59"/>
      <c r="C408" s="76" t="s">
        <v>838</v>
      </c>
      <c r="D408" s="76"/>
      <c r="E408" s="76"/>
      <c r="F408" s="76"/>
      <c r="G408" s="76"/>
      <c r="H408" s="76"/>
      <c r="I408" s="47"/>
      <c r="J408" s="58"/>
      <c r="K408" s="60"/>
      <c r="L408" s="47">
        <f>L385+L400+L401+L402+L406+L407</f>
        <v>380430.13000000006</v>
      </c>
    </row>
    <row r="409" spans="1:12" ht="14.25" x14ac:dyDescent="0.2">
      <c r="A409" s="43"/>
      <c r="B409" s="57"/>
      <c r="C409" s="77" t="s">
        <v>839</v>
      </c>
      <c r="D409" s="74"/>
      <c r="E409" s="74"/>
      <c r="F409" s="74"/>
      <c r="G409" s="74"/>
      <c r="H409" s="74"/>
      <c r="I409" s="42"/>
      <c r="J409" s="43"/>
      <c r="K409" s="40"/>
      <c r="L409" s="42"/>
    </row>
    <row r="410" spans="1:12" ht="14.25" hidden="1" x14ac:dyDescent="0.2">
      <c r="A410" s="43"/>
      <c r="B410" s="57"/>
      <c r="C410" s="74" t="s">
        <v>840</v>
      </c>
      <c r="D410" s="74"/>
      <c r="E410" s="74"/>
      <c r="F410" s="74"/>
      <c r="G410" s="74"/>
      <c r="H410" s="74"/>
      <c r="I410" s="42"/>
      <c r="J410" s="43"/>
      <c r="K410" s="40"/>
      <c r="L410" s="42">
        <f>SUM(AX42:AX383)</f>
        <v>0</v>
      </c>
    </row>
    <row r="411" spans="1:12" ht="14.25" hidden="1" x14ac:dyDescent="0.2">
      <c r="A411" s="43"/>
      <c r="B411" s="57"/>
      <c r="C411" s="74" t="s">
        <v>841</v>
      </c>
      <c r="D411" s="74"/>
      <c r="E411" s="74"/>
      <c r="F411" s="74"/>
      <c r="G411" s="74"/>
      <c r="H411" s="74"/>
      <c r="I411" s="42"/>
      <c r="J411" s="43"/>
      <c r="K411" s="40"/>
      <c r="L411" s="42">
        <f>SUM(AY42:AY383)</f>
        <v>0</v>
      </c>
    </row>
    <row r="412" spans="1:12" ht="14.25" x14ac:dyDescent="0.2">
      <c r="A412" s="43"/>
      <c r="B412" s="57"/>
      <c r="C412" s="74" t="s">
        <v>842</v>
      </c>
      <c r="D412" s="74"/>
      <c r="E412" s="74"/>
      <c r="F412" s="75"/>
      <c r="G412" s="46">
        <f>Source!F118</f>
        <v>163.518</v>
      </c>
      <c r="H412" s="43"/>
      <c r="I412" s="43"/>
      <c r="J412" s="43"/>
      <c r="K412" s="43"/>
      <c r="L412" s="43"/>
    </row>
    <row r="413" spans="1:12" ht="14.25" x14ac:dyDescent="0.2">
      <c r="A413" s="43"/>
      <c r="B413" s="57"/>
      <c r="C413" s="74" t="s">
        <v>843</v>
      </c>
      <c r="D413" s="74"/>
      <c r="E413" s="74"/>
      <c r="F413" s="75"/>
      <c r="G413" s="46">
        <f>Source!F119</f>
        <v>70.177499999999995</v>
      </c>
      <c r="H413" s="43"/>
      <c r="I413" s="43"/>
      <c r="J413" s="43"/>
      <c r="K413" s="43"/>
      <c r="L413" s="43"/>
    </row>
    <row r="416" spans="1:12" ht="16.5" x14ac:dyDescent="0.2">
      <c r="A416" s="79" t="s">
        <v>845</v>
      </c>
      <c r="B416" s="79"/>
      <c r="C416" s="79"/>
      <c r="D416" s="79"/>
      <c r="E416" s="79"/>
      <c r="F416" s="79"/>
      <c r="G416" s="79"/>
      <c r="H416" s="79"/>
      <c r="I416" s="79"/>
      <c r="J416" s="79"/>
      <c r="K416" s="79"/>
      <c r="L416" s="79"/>
    </row>
    <row r="417" spans="1:83" ht="82.5" x14ac:dyDescent="0.2">
      <c r="A417" s="36" t="s">
        <v>217</v>
      </c>
      <c r="B417" s="38" t="s">
        <v>846</v>
      </c>
      <c r="C417" s="38" t="s">
        <v>847</v>
      </c>
      <c r="D417" s="39" t="str">
        <f>Source!H130</f>
        <v>1000 м</v>
      </c>
      <c r="E417" s="40">
        <f>Source!K130</f>
        <v>1.292</v>
      </c>
      <c r="F417" s="40"/>
      <c r="G417" s="40">
        <f>Source!I130</f>
        <v>1.292</v>
      </c>
      <c r="H417" s="42"/>
      <c r="I417" s="41"/>
      <c r="J417" s="42"/>
      <c r="K417" s="41"/>
      <c r="L417" s="42"/>
    </row>
    <row r="418" spans="1:83" x14ac:dyDescent="0.2">
      <c r="C418" s="56" t="str">
        <f>"Объем: "&amp;Source!I130&amp;"=1292/"&amp;"1000"</f>
        <v>Объем: 1,292=1292/1000</v>
      </c>
    </row>
    <row r="419" spans="1:83" ht="15" x14ac:dyDescent="0.2">
      <c r="A419" s="37"/>
      <c r="B419" s="40">
        <v>1</v>
      </c>
      <c r="C419" s="37" t="s">
        <v>788</v>
      </c>
      <c r="D419" s="39" t="s">
        <v>614</v>
      </c>
      <c r="E419" s="46"/>
      <c r="F419" s="40"/>
      <c r="G419" s="46">
        <f>Source!U130</f>
        <v>122.89504000000001</v>
      </c>
      <c r="H419" s="40"/>
      <c r="I419" s="40"/>
      <c r="J419" s="40"/>
      <c r="K419" s="40"/>
      <c r="L419" s="47">
        <f>SUM(L420:L423)-SUMIF(CE420:CE423, 1, L420:L423)</f>
        <v>57516.57</v>
      </c>
    </row>
    <row r="420" spans="1:83" ht="14.25" x14ac:dyDescent="0.2">
      <c r="A420" s="38"/>
      <c r="B420" s="38" t="s">
        <v>667</v>
      </c>
      <c r="C420" s="38" t="s">
        <v>668</v>
      </c>
      <c r="D420" s="39" t="s">
        <v>669</v>
      </c>
      <c r="E420" s="40">
        <v>0.99</v>
      </c>
      <c r="F420" s="40"/>
      <c r="G420" s="40">
        <f>SmtRes!CX149</f>
        <v>1.27908</v>
      </c>
      <c r="H420" s="42"/>
      <c r="I420" s="41"/>
      <c r="J420" s="42">
        <f>SmtRes!CZ149</f>
        <v>388.8</v>
      </c>
      <c r="K420" s="41"/>
      <c r="L420" s="42">
        <f>SmtRes!DI149</f>
        <v>497.31</v>
      </c>
    </row>
    <row r="421" spans="1:83" ht="14.25" x14ac:dyDescent="0.2">
      <c r="A421" s="38"/>
      <c r="B421" s="38" t="s">
        <v>670</v>
      </c>
      <c r="C421" s="38" t="s">
        <v>671</v>
      </c>
      <c r="D421" s="39" t="s">
        <v>669</v>
      </c>
      <c r="E421" s="40">
        <v>47.29</v>
      </c>
      <c r="F421" s="40"/>
      <c r="G421" s="40">
        <f>SmtRes!CX150</f>
        <v>61.098680000000002</v>
      </c>
      <c r="H421" s="42"/>
      <c r="I421" s="41"/>
      <c r="J421" s="42">
        <f>SmtRes!CZ150</f>
        <v>424.47</v>
      </c>
      <c r="K421" s="41"/>
      <c r="L421" s="42">
        <f>SmtRes!DI150</f>
        <v>25934.560000000001</v>
      </c>
    </row>
    <row r="422" spans="1:83" ht="14.25" x14ac:dyDescent="0.2">
      <c r="A422" s="38"/>
      <c r="B422" s="38" t="s">
        <v>672</v>
      </c>
      <c r="C422" s="38" t="s">
        <v>673</v>
      </c>
      <c r="D422" s="39" t="s">
        <v>669</v>
      </c>
      <c r="E422" s="40">
        <v>23.42</v>
      </c>
      <c r="F422" s="40"/>
      <c r="G422" s="40">
        <f>SmtRes!CX151</f>
        <v>30.25864</v>
      </c>
      <c r="H422" s="42"/>
      <c r="I422" s="41"/>
      <c r="J422" s="42">
        <f>SmtRes!CZ151</f>
        <v>477.98</v>
      </c>
      <c r="K422" s="41"/>
      <c r="L422" s="42">
        <f>SmtRes!DI151</f>
        <v>14463.02</v>
      </c>
    </row>
    <row r="423" spans="1:83" ht="14.25" x14ac:dyDescent="0.2">
      <c r="A423" s="38"/>
      <c r="B423" s="38" t="s">
        <v>674</v>
      </c>
      <c r="C423" s="38" t="s">
        <v>675</v>
      </c>
      <c r="D423" s="39" t="s">
        <v>669</v>
      </c>
      <c r="E423" s="40">
        <v>23.42</v>
      </c>
      <c r="F423" s="40"/>
      <c r="G423" s="40">
        <f>SmtRes!CX152</f>
        <v>30.25864</v>
      </c>
      <c r="H423" s="42"/>
      <c r="I423" s="41"/>
      <c r="J423" s="42">
        <f>SmtRes!CZ152</f>
        <v>549.32000000000005</v>
      </c>
      <c r="K423" s="41"/>
      <c r="L423" s="42">
        <f>SmtRes!DI152</f>
        <v>16621.68</v>
      </c>
    </row>
    <row r="424" spans="1:83" ht="15" x14ac:dyDescent="0.2">
      <c r="A424" s="37"/>
      <c r="B424" s="40">
        <v>2</v>
      </c>
      <c r="C424" s="37" t="s">
        <v>789</v>
      </c>
      <c r="D424" s="39"/>
      <c r="E424" s="46"/>
      <c r="F424" s="40"/>
      <c r="G424" s="46"/>
      <c r="H424" s="40"/>
      <c r="I424" s="40"/>
      <c r="J424" s="40"/>
      <c r="K424" s="40"/>
      <c r="L424" s="47">
        <f>SUM(L425:L434)-SUMIF(CE425:CE434, 1, L425:L434)</f>
        <v>14861.149999999994</v>
      </c>
    </row>
    <row r="425" spans="1:83" ht="15" x14ac:dyDescent="0.2">
      <c r="A425" s="37"/>
      <c r="B425" s="40"/>
      <c r="C425" s="37" t="s">
        <v>792</v>
      </c>
      <c r="D425" s="39" t="s">
        <v>614</v>
      </c>
      <c r="E425" s="46"/>
      <c r="F425" s="40"/>
      <c r="G425" s="46">
        <f>Source!V130</f>
        <v>32.157879999999999</v>
      </c>
      <c r="H425" s="40"/>
      <c r="I425" s="40"/>
      <c r="J425" s="40"/>
      <c r="K425" s="40"/>
      <c r="L425" s="47">
        <f>SUMIF(CE426:CE434, 1, L426:L434)</f>
        <v>15529.82</v>
      </c>
      <c r="CE425">
        <v>1</v>
      </c>
    </row>
    <row r="426" spans="1:83" ht="28.5" x14ac:dyDescent="0.2">
      <c r="A426" s="38"/>
      <c r="B426" s="38" t="s">
        <v>648</v>
      </c>
      <c r="C426" s="38" t="s">
        <v>650</v>
      </c>
      <c r="D426" s="39" t="s">
        <v>398</v>
      </c>
      <c r="E426" s="40">
        <v>0.75</v>
      </c>
      <c r="F426" s="40"/>
      <c r="G426" s="40">
        <f>SmtRes!CX154</f>
        <v>0.96899999999999997</v>
      </c>
      <c r="H426" s="42"/>
      <c r="I426" s="41"/>
      <c r="J426" s="42">
        <f>SmtRes!CZ154</f>
        <v>1472.33</v>
      </c>
      <c r="K426" s="41"/>
      <c r="L426" s="42">
        <f>SmtRes!DG154</f>
        <v>1426.69</v>
      </c>
    </row>
    <row r="427" spans="1:83" ht="28.5" x14ac:dyDescent="0.2">
      <c r="A427" s="38"/>
      <c r="B427" s="38" t="s">
        <v>651</v>
      </c>
      <c r="C427" s="38" t="s">
        <v>813</v>
      </c>
      <c r="D427" s="39" t="s">
        <v>614</v>
      </c>
      <c r="E427" s="40">
        <f>SmtRes!DO154*SmtRes!AT154</f>
        <v>0.75</v>
      </c>
      <c r="F427" s="40"/>
      <c r="G427" s="40">
        <f>SmtRes!DO154*SmtRes!CX154</f>
        <v>0.96899999999999997</v>
      </c>
      <c r="H427" s="42"/>
      <c r="I427" s="41"/>
      <c r="J427" s="42">
        <f>ROUND(SmtRes!AG154/SmtRes!DO154, 2)</f>
        <v>642.05999999999995</v>
      </c>
      <c r="K427" s="41"/>
      <c r="L427" s="42">
        <f>SmtRes!DH154</f>
        <v>622.16</v>
      </c>
      <c r="CE427">
        <v>1</v>
      </c>
    </row>
    <row r="428" spans="1:83" ht="28.5" x14ac:dyDescent="0.2">
      <c r="A428" s="38"/>
      <c r="B428" s="38" t="s">
        <v>676</v>
      </c>
      <c r="C428" s="38" t="s">
        <v>678</v>
      </c>
      <c r="D428" s="39" t="s">
        <v>398</v>
      </c>
      <c r="E428" s="40">
        <v>0.81</v>
      </c>
      <c r="F428" s="40"/>
      <c r="G428" s="40">
        <f>SmtRes!CX155</f>
        <v>1.0465199999999999</v>
      </c>
      <c r="H428" s="42"/>
      <c r="I428" s="41"/>
      <c r="J428" s="42">
        <f>SmtRes!CZ155</f>
        <v>15.14</v>
      </c>
      <c r="K428" s="41"/>
      <c r="L428" s="42">
        <f>SmtRes!DG155</f>
        <v>15.84</v>
      </c>
    </row>
    <row r="429" spans="1:83" ht="28.5" x14ac:dyDescent="0.2">
      <c r="A429" s="38"/>
      <c r="B429" s="38" t="s">
        <v>679</v>
      </c>
      <c r="C429" s="38" t="s">
        <v>681</v>
      </c>
      <c r="D429" s="39" t="s">
        <v>398</v>
      </c>
      <c r="E429" s="40">
        <v>22.74</v>
      </c>
      <c r="F429" s="40"/>
      <c r="G429" s="40">
        <f>SmtRes!CX156</f>
        <v>29.38008</v>
      </c>
      <c r="H429" s="42">
        <f>SmtRes!CZ156</f>
        <v>346.73</v>
      </c>
      <c r="I429" s="41">
        <f>SmtRes!AJ156</f>
        <v>1.26</v>
      </c>
      <c r="J429" s="42">
        <f>ROUND(H429*I429, 2)</f>
        <v>436.88</v>
      </c>
      <c r="K429" s="41"/>
      <c r="L429" s="42">
        <f>SmtRes!DG156</f>
        <v>12835.57</v>
      </c>
    </row>
    <row r="430" spans="1:83" ht="28.5" x14ac:dyDescent="0.2">
      <c r="A430" s="38"/>
      <c r="B430" s="38" t="s">
        <v>624</v>
      </c>
      <c r="C430" s="38" t="s">
        <v>791</v>
      </c>
      <c r="D430" s="39" t="s">
        <v>614</v>
      </c>
      <c r="E430" s="40">
        <f>SmtRes!DO156*SmtRes!AT156</f>
        <v>22.74</v>
      </c>
      <c r="F430" s="40"/>
      <c r="G430" s="40">
        <f>SmtRes!DO156*SmtRes!CX156</f>
        <v>29.38008</v>
      </c>
      <c r="H430" s="42"/>
      <c r="I430" s="41"/>
      <c r="J430" s="42">
        <f>ROUND(SmtRes!AG156/SmtRes!DO156, 2)</f>
        <v>477.98</v>
      </c>
      <c r="K430" s="41"/>
      <c r="L430" s="42">
        <f>SmtRes!DH156</f>
        <v>14043.09</v>
      </c>
      <c r="CE430">
        <v>1</v>
      </c>
    </row>
    <row r="431" spans="1:83" ht="28.5" x14ac:dyDescent="0.2">
      <c r="A431" s="38"/>
      <c r="B431" s="38" t="s">
        <v>621</v>
      </c>
      <c r="C431" s="38" t="s">
        <v>623</v>
      </c>
      <c r="D431" s="39" t="s">
        <v>398</v>
      </c>
      <c r="E431" s="40">
        <v>0.59</v>
      </c>
      <c r="F431" s="40"/>
      <c r="G431" s="40">
        <f>SmtRes!CX157</f>
        <v>0.76227999999999996</v>
      </c>
      <c r="H431" s="42"/>
      <c r="I431" s="41"/>
      <c r="J431" s="42">
        <f>SmtRes!CZ157</f>
        <v>544.70000000000005</v>
      </c>
      <c r="K431" s="41"/>
      <c r="L431" s="42">
        <f>SmtRes!DG157</f>
        <v>415.21</v>
      </c>
    </row>
    <row r="432" spans="1:83" ht="28.5" x14ac:dyDescent="0.2">
      <c r="A432" s="38"/>
      <c r="B432" s="38" t="s">
        <v>624</v>
      </c>
      <c r="C432" s="38" t="s">
        <v>791</v>
      </c>
      <c r="D432" s="39" t="s">
        <v>614</v>
      </c>
      <c r="E432" s="40">
        <f>SmtRes!DO157*SmtRes!AT157</f>
        <v>0.59</v>
      </c>
      <c r="F432" s="40"/>
      <c r="G432" s="40">
        <f>SmtRes!DO157*SmtRes!CX157</f>
        <v>0.76227999999999996</v>
      </c>
      <c r="H432" s="42"/>
      <c r="I432" s="41"/>
      <c r="J432" s="42">
        <f>ROUND(SmtRes!AG157/SmtRes!DO157, 2)</f>
        <v>477.98</v>
      </c>
      <c r="K432" s="41"/>
      <c r="L432" s="42">
        <f>SmtRes!DH157</f>
        <v>364.35</v>
      </c>
      <c r="CE432">
        <v>1</v>
      </c>
    </row>
    <row r="433" spans="1:83" ht="28.5" x14ac:dyDescent="0.2">
      <c r="A433" s="38"/>
      <c r="B433" s="38" t="s">
        <v>682</v>
      </c>
      <c r="C433" s="38" t="s">
        <v>684</v>
      </c>
      <c r="D433" s="39" t="s">
        <v>398</v>
      </c>
      <c r="E433" s="40">
        <v>0.81</v>
      </c>
      <c r="F433" s="40"/>
      <c r="G433" s="40">
        <f>SmtRes!CX158</f>
        <v>1.0465199999999999</v>
      </c>
      <c r="H433" s="42"/>
      <c r="I433" s="41"/>
      <c r="J433" s="42">
        <f>SmtRes!CZ158</f>
        <v>160.38</v>
      </c>
      <c r="K433" s="41"/>
      <c r="L433" s="42">
        <f>SmtRes!DG158</f>
        <v>167.84</v>
      </c>
    </row>
    <row r="434" spans="1:83" ht="28.5" x14ac:dyDescent="0.2">
      <c r="A434" s="38"/>
      <c r="B434" s="38" t="s">
        <v>624</v>
      </c>
      <c r="C434" s="38" t="s">
        <v>791</v>
      </c>
      <c r="D434" s="39" t="s">
        <v>614</v>
      </c>
      <c r="E434" s="40">
        <f>SmtRes!DO158*SmtRes!AT158</f>
        <v>0.81</v>
      </c>
      <c r="F434" s="40"/>
      <c r="G434" s="40">
        <f>SmtRes!DO158*SmtRes!CX158</f>
        <v>1.0465199999999999</v>
      </c>
      <c r="H434" s="42"/>
      <c r="I434" s="41"/>
      <c r="J434" s="42">
        <f>ROUND(SmtRes!AG158/SmtRes!DO158, 2)</f>
        <v>477.98</v>
      </c>
      <c r="K434" s="41"/>
      <c r="L434" s="42">
        <f>SmtRes!DH158</f>
        <v>500.22</v>
      </c>
      <c r="CE434">
        <v>1</v>
      </c>
    </row>
    <row r="435" spans="1:83" ht="28.5" x14ac:dyDescent="0.2">
      <c r="A435" s="38"/>
      <c r="B435" s="38" t="str">
        <f>EtalonRes!I160</f>
        <v>20.1.01.01</v>
      </c>
      <c r="C435" s="38" t="str">
        <f>EtalonRes!K160</f>
        <v>Комплект линейной арматуры для крепления СИП-2 на опоре ВЛИ</v>
      </c>
      <c r="D435" s="39" t="str">
        <f>EtalonRes!O160</f>
        <v>ШТ</v>
      </c>
      <c r="E435" s="40">
        <f>EtalonRes!X160</f>
        <v>0</v>
      </c>
      <c r="F435" s="40">
        <f>ROUND(0,7)</f>
        <v>0</v>
      </c>
      <c r="G435" s="40">
        <f>ROUND(EtalonRes!AG160*Source!I130, 7)</f>
        <v>0</v>
      </c>
      <c r="H435" s="42"/>
      <c r="I435" s="41"/>
      <c r="J435" s="42"/>
      <c r="K435" s="41"/>
      <c r="L435" s="42"/>
    </row>
    <row r="436" spans="1:83" ht="28.5" x14ac:dyDescent="0.2">
      <c r="A436" s="38"/>
      <c r="B436" s="38" t="str">
        <f>EtalonRes!I161</f>
        <v>20.1.01.11</v>
      </c>
      <c r="C436" s="38" t="str">
        <f>EtalonRes!K161</f>
        <v>Комплект линейной арматуры для устройства заземлений на опорах ВЛИ</v>
      </c>
      <c r="D436" s="39" t="str">
        <f>EtalonRes!O161</f>
        <v>ШТ</v>
      </c>
      <c r="E436" s="40">
        <f>EtalonRes!X161</f>
        <v>0</v>
      </c>
      <c r="F436" s="40">
        <f>ROUND(0,7)</f>
        <v>0</v>
      </c>
      <c r="G436" s="40">
        <f>ROUND(EtalonRes!AG161*Source!I130, 7)</f>
        <v>0</v>
      </c>
      <c r="H436" s="42"/>
      <c r="I436" s="41"/>
      <c r="J436" s="42"/>
      <c r="K436" s="41"/>
      <c r="L436" s="42"/>
    </row>
    <row r="437" spans="1:83" ht="28.5" x14ac:dyDescent="0.2">
      <c r="A437" s="38"/>
      <c r="B437" s="38" t="str">
        <f>EtalonRes!I162</f>
        <v>21.2.01.01</v>
      </c>
      <c r="C437" s="48" t="str">
        <f>EtalonRes!K162</f>
        <v>Провода самонесущие изолированные для ВЛИ</v>
      </c>
      <c r="D437" s="49" t="str">
        <f>EtalonRes!O162</f>
        <v>1000 м</v>
      </c>
      <c r="E437" s="50">
        <f>EtalonRes!X162</f>
        <v>0</v>
      </c>
      <c r="F437" s="50">
        <f>ROUND(0,7)</f>
        <v>0</v>
      </c>
      <c r="G437" s="50">
        <f>ROUND(EtalonRes!AG162*Source!I130, 7)</f>
        <v>0</v>
      </c>
      <c r="H437" s="51"/>
      <c r="I437" s="52"/>
      <c r="J437" s="51"/>
      <c r="K437" s="52"/>
      <c r="L437" s="51"/>
    </row>
    <row r="438" spans="1:83" ht="15" x14ac:dyDescent="0.2">
      <c r="A438" s="38"/>
      <c r="B438" s="38"/>
      <c r="C438" s="55" t="s">
        <v>794</v>
      </c>
      <c r="D438" s="39"/>
      <c r="E438" s="40"/>
      <c r="F438" s="40"/>
      <c r="G438" s="40"/>
      <c r="H438" s="42"/>
      <c r="I438" s="41"/>
      <c r="J438" s="42"/>
      <c r="K438" s="41"/>
      <c r="L438" s="42">
        <f>L419+L424+L425</f>
        <v>87907.540000000008</v>
      </c>
    </row>
    <row r="439" spans="1:83" ht="14.25" x14ac:dyDescent="0.2">
      <c r="A439" s="38"/>
      <c r="B439" s="38"/>
      <c r="C439" s="38" t="s">
        <v>795</v>
      </c>
      <c r="D439" s="39"/>
      <c r="E439" s="40"/>
      <c r="F439" s="40"/>
      <c r="G439" s="40"/>
      <c r="H439" s="42"/>
      <c r="I439" s="41"/>
      <c r="J439" s="42"/>
      <c r="K439" s="41"/>
      <c r="L439" s="42">
        <f>SUM(AR417:AR442)+SUM(AS417:AS442)+SUM(AT417:AT442)+SUM(AU417:AU442)+SUM(AV417:AV442)</f>
        <v>73046.39</v>
      </c>
    </row>
    <row r="440" spans="1:83" ht="14.25" x14ac:dyDescent="0.2">
      <c r="A440" s="38"/>
      <c r="B440" s="38" t="s">
        <v>30</v>
      </c>
      <c r="C440" s="38" t="s">
        <v>796</v>
      </c>
      <c r="D440" s="39" t="s">
        <v>370</v>
      </c>
      <c r="E440" s="40">
        <f>Source!BZ130</f>
        <v>103</v>
      </c>
      <c r="F440" s="40"/>
      <c r="G440" s="40">
        <f>Source!AT130</f>
        <v>103</v>
      </c>
      <c r="H440" s="42"/>
      <c r="I440" s="41"/>
      <c r="J440" s="42"/>
      <c r="K440" s="41"/>
      <c r="L440" s="42">
        <f>SUM(AZ417:AZ442)</f>
        <v>75237.78</v>
      </c>
    </row>
    <row r="441" spans="1:83" ht="14.25" x14ac:dyDescent="0.2">
      <c r="A441" s="48"/>
      <c r="B441" s="48" t="s">
        <v>31</v>
      </c>
      <c r="C441" s="48" t="s">
        <v>797</v>
      </c>
      <c r="D441" s="49" t="s">
        <v>370</v>
      </c>
      <c r="E441" s="50">
        <f>Source!CA130</f>
        <v>60</v>
      </c>
      <c r="F441" s="50"/>
      <c r="G441" s="50">
        <f>Source!AU130</f>
        <v>60</v>
      </c>
      <c r="H441" s="51"/>
      <c r="I441" s="52"/>
      <c r="J441" s="51"/>
      <c r="K441" s="52"/>
      <c r="L441" s="51">
        <f>SUM(BA417:BA442)</f>
        <v>43827.83</v>
      </c>
    </row>
    <row r="442" spans="1:83" ht="15" x14ac:dyDescent="0.2">
      <c r="C442" s="80" t="s">
        <v>798</v>
      </c>
      <c r="D442" s="80"/>
      <c r="E442" s="80"/>
      <c r="F442" s="80"/>
      <c r="G442" s="80"/>
      <c r="H442" s="80"/>
      <c r="I442" s="81">
        <f>K442/E417</f>
        <v>160195.93653250777</v>
      </c>
      <c r="J442" s="81"/>
      <c r="K442" s="81">
        <f>L419+L424+L440+L441+L425</f>
        <v>206973.15000000002</v>
      </c>
      <c r="L442" s="81"/>
      <c r="AD442">
        <f>ROUND((Source!AT130/100)*((ROUND(SUMIF(SmtRes!AQ149:'SmtRes'!AQ161,"=1",SmtRes!AD149:'SmtRes'!AD161)*Source!I130, 2)+ROUND(SUMIF(SmtRes!AQ149:'SmtRes'!AQ161,"=1",SmtRes!AC149:'SmtRes'!AC161)*Source!I130, 2))), 2)</f>
        <v>5212.0200000000004</v>
      </c>
      <c r="AE442">
        <f>ROUND((Source!AU130/100)*((ROUND(SUMIF(SmtRes!AQ149:'SmtRes'!AQ161,"=1",SmtRes!AD149:'SmtRes'!AD161)*Source!I130, 2)+ROUND(SUMIF(SmtRes!AQ149:'SmtRes'!AQ161,"=1",SmtRes!AC149:'SmtRes'!AC161)*Source!I130, 2))), 2)</f>
        <v>3036.13</v>
      </c>
      <c r="AN442" s="53">
        <f>L419+L424+L440+L441+L425</f>
        <v>206973.15000000002</v>
      </c>
      <c r="AO442" s="53">
        <f>L424</f>
        <v>14861.149999999994</v>
      </c>
      <c r="AQ442" t="s">
        <v>799</v>
      </c>
      <c r="AR442" s="53">
        <f>L419</f>
        <v>57516.57</v>
      </c>
      <c r="AT442" s="53">
        <f>L425</f>
        <v>15529.82</v>
      </c>
      <c r="AV442" t="s">
        <v>799</v>
      </c>
      <c r="AW442">
        <f>0</f>
        <v>0</v>
      </c>
      <c r="AZ442">
        <f>Source!X130</f>
        <v>75237.78</v>
      </c>
      <c r="BA442">
        <f>Source!Y130</f>
        <v>43827.83</v>
      </c>
      <c r="CD442">
        <v>1</v>
      </c>
    </row>
    <row r="443" spans="1:83" ht="82.5" x14ac:dyDescent="0.2">
      <c r="A443" s="36" t="s">
        <v>232</v>
      </c>
      <c r="B443" s="38" t="s">
        <v>848</v>
      </c>
      <c r="C443" s="38" t="s">
        <v>849</v>
      </c>
      <c r="D443" s="39" t="str">
        <f>Source!H134</f>
        <v>ШТ</v>
      </c>
      <c r="E443" s="40">
        <f>Source!K134</f>
        <v>-2</v>
      </c>
      <c r="F443" s="40"/>
      <c r="G443" s="40">
        <f>Source!I134</f>
        <v>-2</v>
      </c>
      <c r="H443" s="42"/>
      <c r="I443" s="41"/>
      <c r="J443" s="42"/>
      <c r="K443" s="41"/>
      <c r="L443" s="42"/>
    </row>
    <row r="444" spans="1:83" ht="15" x14ac:dyDescent="0.2">
      <c r="A444" s="37"/>
      <c r="B444" s="40">
        <v>1</v>
      </c>
      <c r="C444" s="37" t="s">
        <v>788</v>
      </c>
      <c r="D444" s="39" t="s">
        <v>614</v>
      </c>
      <c r="E444" s="46"/>
      <c r="F444" s="40"/>
      <c r="G444" s="46">
        <f>Source!U134</f>
        <v>-3.62</v>
      </c>
      <c r="H444" s="40"/>
      <c r="I444" s="40"/>
      <c r="J444" s="40"/>
      <c r="K444" s="40"/>
      <c r="L444" s="47">
        <f>SUM(L445:L447)-SUMIF(CE445:CE447, 1, L445:L447)</f>
        <v>-1697.1100000000001</v>
      </c>
    </row>
    <row r="445" spans="1:83" ht="14.25" x14ac:dyDescent="0.2">
      <c r="A445" s="38"/>
      <c r="B445" s="38" t="s">
        <v>670</v>
      </c>
      <c r="C445" s="38" t="s">
        <v>671</v>
      </c>
      <c r="D445" s="39" t="s">
        <v>669</v>
      </c>
      <c r="E445" s="40">
        <v>0.91</v>
      </c>
      <c r="F445" s="40"/>
      <c r="G445" s="40">
        <f>SmtRes!CX162</f>
        <v>-1.82</v>
      </c>
      <c r="H445" s="42"/>
      <c r="I445" s="41"/>
      <c r="J445" s="42">
        <f>SmtRes!CZ162</f>
        <v>424.47</v>
      </c>
      <c r="K445" s="41"/>
      <c r="L445" s="42">
        <f>SmtRes!DI162</f>
        <v>-772.54</v>
      </c>
    </row>
    <row r="446" spans="1:83" ht="14.25" x14ac:dyDescent="0.2">
      <c r="A446" s="38"/>
      <c r="B446" s="38" t="s">
        <v>672</v>
      </c>
      <c r="C446" s="38" t="s">
        <v>673</v>
      </c>
      <c r="D446" s="39" t="s">
        <v>669</v>
      </c>
      <c r="E446" s="40">
        <v>0.45</v>
      </c>
      <c r="F446" s="40"/>
      <c r="G446" s="40">
        <f>SmtRes!CX163</f>
        <v>-0.9</v>
      </c>
      <c r="H446" s="42"/>
      <c r="I446" s="41"/>
      <c r="J446" s="42">
        <f>SmtRes!CZ163</f>
        <v>477.98</v>
      </c>
      <c r="K446" s="41"/>
      <c r="L446" s="42">
        <f>SmtRes!DI163</f>
        <v>-430.18</v>
      </c>
    </row>
    <row r="447" spans="1:83" ht="14.25" x14ac:dyDescent="0.2">
      <c r="A447" s="38"/>
      <c r="B447" s="38" t="s">
        <v>674</v>
      </c>
      <c r="C447" s="38" t="s">
        <v>675</v>
      </c>
      <c r="D447" s="39" t="s">
        <v>669</v>
      </c>
      <c r="E447" s="40">
        <v>0.45</v>
      </c>
      <c r="F447" s="40"/>
      <c r="G447" s="40">
        <f>SmtRes!CX164</f>
        <v>-0.9</v>
      </c>
      <c r="H447" s="42"/>
      <c r="I447" s="41"/>
      <c r="J447" s="42">
        <f>SmtRes!CZ164</f>
        <v>549.32000000000005</v>
      </c>
      <c r="K447" s="41"/>
      <c r="L447" s="42">
        <f>SmtRes!DI164</f>
        <v>-494.39</v>
      </c>
    </row>
    <row r="448" spans="1:83" ht="15" x14ac:dyDescent="0.2">
      <c r="A448" s="37"/>
      <c r="B448" s="40">
        <v>2</v>
      </c>
      <c r="C448" s="37" t="s">
        <v>789</v>
      </c>
      <c r="D448" s="39"/>
      <c r="E448" s="46"/>
      <c r="F448" s="40"/>
      <c r="G448" s="46"/>
      <c r="H448" s="40"/>
      <c r="I448" s="40"/>
      <c r="J448" s="40"/>
      <c r="K448" s="40"/>
      <c r="L448" s="47">
        <f>SUM(L449:L451)-SUMIF(CE449:CE451, 1, L449:L451)</f>
        <v>-384.45000000000005</v>
      </c>
    </row>
    <row r="449" spans="1:83" ht="15" x14ac:dyDescent="0.2">
      <c r="A449" s="37"/>
      <c r="B449" s="40"/>
      <c r="C449" s="37" t="s">
        <v>792</v>
      </c>
      <c r="D449" s="39" t="s">
        <v>614</v>
      </c>
      <c r="E449" s="46"/>
      <c r="F449" s="40"/>
      <c r="G449" s="46">
        <f>Source!V134</f>
        <v>-0.88</v>
      </c>
      <c r="H449" s="40"/>
      <c r="I449" s="40"/>
      <c r="J449" s="40"/>
      <c r="K449" s="40"/>
      <c r="L449" s="47">
        <f>SUMIF(CE450:CE451, 1, L450:L451)</f>
        <v>-420.62</v>
      </c>
      <c r="CE449">
        <v>1</v>
      </c>
    </row>
    <row r="450" spans="1:83" ht="28.5" x14ac:dyDescent="0.2">
      <c r="A450" s="38"/>
      <c r="B450" s="38" t="s">
        <v>679</v>
      </c>
      <c r="C450" s="38" t="s">
        <v>681</v>
      </c>
      <c r="D450" s="39" t="s">
        <v>398</v>
      </c>
      <c r="E450" s="40">
        <v>0.44</v>
      </c>
      <c r="F450" s="40"/>
      <c r="G450" s="40">
        <f>SmtRes!CX166</f>
        <v>-0.88</v>
      </c>
      <c r="H450" s="42">
        <f>SmtRes!CZ166</f>
        <v>346.73</v>
      </c>
      <c r="I450" s="41">
        <f>SmtRes!AJ166</f>
        <v>1.26</v>
      </c>
      <c r="J450" s="42">
        <f>ROUND(H450*I450, 2)</f>
        <v>436.88</v>
      </c>
      <c r="K450" s="41"/>
      <c r="L450" s="42">
        <f>SmtRes!DG166</f>
        <v>-384.45</v>
      </c>
    </row>
    <row r="451" spans="1:83" ht="28.5" x14ac:dyDescent="0.2">
      <c r="A451" s="38"/>
      <c r="B451" s="38" t="s">
        <v>624</v>
      </c>
      <c r="C451" s="38" t="s">
        <v>791</v>
      </c>
      <c r="D451" s="39" t="s">
        <v>614</v>
      </c>
      <c r="E451" s="40">
        <f>SmtRes!DO166*SmtRes!AT166</f>
        <v>0.44</v>
      </c>
      <c r="F451" s="40"/>
      <c r="G451" s="40">
        <f>SmtRes!DO166*SmtRes!CX166</f>
        <v>-0.88</v>
      </c>
      <c r="H451" s="42"/>
      <c r="I451" s="41"/>
      <c r="J451" s="42">
        <f>ROUND(SmtRes!AG166/SmtRes!DO166, 2)</f>
        <v>477.98</v>
      </c>
      <c r="K451" s="41"/>
      <c r="L451" s="42">
        <f>SmtRes!DH166</f>
        <v>-420.62</v>
      </c>
      <c r="CE451">
        <v>1</v>
      </c>
    </row>
    <row r="452" spans="1:83" ht="28.5" x14ac:dyDescent="0.2">
      <c r="A452" s="38"/>
      <c r="B452" s="38" t="str">
        <f>EtalonRes!I168</f>
        <v>20.1.01.01</v>
      </c>
      <c r="C452" s="38" t="str">
        <f>EtalonRes!K168</f>
        <v>Комплект линейной арматуры для крепления СИП-2 на опоре ВЛИ</v>
      </c>
      <c r="D452" s="39" t="str">
        <f>EtalonRes!O168</f>
        <v>ШТ</v>
      </c>
      <c r="E452" s="40">
        <f>EtalonRes!X168</f>
        <v>0</v>
      </c>
      <c r="F452" s="40">
        <f>ROUND(0,7)</f>
        <v>0</v>
      </c>
      <c r="G452" s="40">
        <f>ROUND(EtalonRes!AG168*Source!I134, 7)</f>
        <v>0</v>
      </c>
      <c r="H452" s="42"/>
      <c r="I452" s="41"/>
      <c r="J452" s="42"/>
      <c r="K452" s="41"/>
      <c r="L452" s="42"/>
    </row>
    <row r="453" spans="1:83" ht="28.5" x14ac:dyDescent="0.2">
      <c r="A453" s="38"/>
      <c r="B453" s="38" t="str">
        <f>EtalonRes!I169</f>
        <v>20.1.01.11</v>
      </c>
      <c r="C453" s="48" t="str">
        <f>EtalonRes!K169</f>
        <v>Комплект линейной арматуры для устройства заземлений на опорах ВЛИ</v>
      </c>
      <c r="D453" s="49" t="str">
        <f>EtalonRes!O169</f>
        <v>ШТ</v>
      </c>
      <c r="E453" s="50">
        <f>EtalonRes!X169</f>
        <v>0</v>
      </c>
      <c r="F453" s="50">
        <f>ROUND(0,7)</f>
        <v>0</v>
      </c>
      <c r="G453" s="50">
        <f>ROUND(EtalonRes!AG169*Source!I134, 7)</f>
        <v>0</v>
      </c>
      <c r="H453" s="51"/>
      <c r="I453" s="52"/>
      <c r="J453" s="51"/>
      <c r="K453" s="52"/>
      <c r="L453" s="51"/>
    </row>
    <row r="454" spans="1:83" ht="15" x14ac:dyDescent="0.2">
      <c r="A454" s="38"/>
      <c r="B454" s="38"/>
      <c r="C454" s="55" t="s">
        <v>794</v>
      </c>
      <c r="D454" s="39"/>
      <c r="E454" s="40"/>
      <c r="F454" s="40"/>
      <c r="G454" s="40"/>
      <c r="H454" s="42"/>
      <c r="I454" s="41"/>
      <c r="J454" s="42"/>
      <c r="K454" s="41"/>
      <c r="L454" s="42">
        <f>L444+L448+L449</f>
        <v>-2502.1800000000003</v>
      </c>
    </row>
    <row r="455" spans="1:83" ht="14.25" x14ac:dyDescent="0.2">
      <c r="A455" s="38"/>
      <c r="B455" s="38"/>
      <c r="C455" s="38" t="s">
        <v>795</v>
      </c>
      <c r="D455" s="39"/>
      <c r="E455" s="40"/>
      <c r="F455" s="40"/>
      <c r="G455" s="40"/>
      <c r="H455" s="42"/>
      <c r="I455" s="41"/>
      <c r="J455" s="42"/>
      <c r="K455" s="41"/>
      <c r="L455" s="42">
        <f>SUM(AR443:AR458)+SUM(AS443:AS458)+SUM(AT443:AT458)+SUM(AU443:AU458)+SUM(AV443:AV458)</f>
        <v>-2117.73</v>
      </c>
    </row>
    <row r="456" spans="1:83" ht="14.25" x14ac:dyDescent="0.2">
      <c r="A456" s="38"/>
      <c r="B456" s="38" t="s">
        <v>30</v>
      </c>
      <c r="C456" s="38" t="s">
        <v>796</v>
      </c>
      <c r="D456" s="39" t="s">
        <v>370</v>
      </c>
      <c r="E456" s="40">
        <f>Source!BZ134</f>
        <v>103</v>
      </c>
      <c r="F456" s="40"/>
      <c r="G456" s="40">
        <f>Source!AT134</f>
        <v>103</v>
      </c>
      <c r="H456" s="42"/>
      <c r="I456" s="41"/>
      <c r="J456" s="42"/>
      <c r="K456" s="41"/>
      <c r="L456" s="42">
        <f>SUM(AZ443:AZ458)</f>
        <v>-2181.2600000000002</v>
      </c>
    </row>
    <row r="457" spans="1:83" ht="14.25" x14ac:dyDescent="0.2">
      <c r="A457" s="48"/>
      <c r="B457" s="48" t="s">
        <v>31</v>
      </c>
      <c r="C457" s="48" t="s">
        <v>797</v>
      </c>
      <c r="D457" s="49" t="s">
        <v>370</v>
      </c>
      <c r="E457" s="50">
        <f>Source!CA134</f>
        <v>60</v>
      </c>
      <c r="F457" s="50"/>
      <c r="G457" s="50">
        <f>Source!AU134</f>
        <v>60</v>
      </c>
      <c r="H457" s="51"/>
      <c r="I457" s="52"/>
      <c r="J457" s="51"/>
      <c r="K457" s="52"/>
      <c r="L457" s="51">
        <f>SUM(BA443:BA458)</f>
        <v>-1270.6400000000001</v>
      </c>
    </row>
    <row r="458" spans="1:83" ht="15" x14ac:dyDescent="0.2">
      <c r="C458" s="80" t="s">
        <v>798</v>
      </c>
      <c r="D458" s="80"/>
      <c r="E458" s="80"/>
      <c r="F458" s="80"/>
      <c r="G458" s="80"/>
      <c r="H458" s="80"/>
      <c r="I458" s="81">
        <f>K458/E443</f>
        <v>2977.0400000000004</v>
      </c>
      <c r="J458" s="81"/>
      <c r="K458" s="81">
        <f>L444+L448+L456+L457+L449</f>
        <v>-5954.0800000000008</v>
      </c>
      <c r="L458" s="81"/>
      <c r="AD458">
        <f>ROUND((Source!AT134/100)*((ROUND(SUMIF(SmtRes!AQ162:'SmtRes'!AQ168,"=1",SmtRes!AD162:'SmtRes'!AD168)*Source!I134, 2)+ROUND(SUMIF(SmtRes!AQ162:'SmtRes'!AQ168,"=1",SmtRes!AC162:'SmtRes'!AC168)*Source!I134, 2))), 2)</f>
        <v>-3975.29</v>
      </c>
      <c r="AE458">
        <f>ROUND((Source!AU134/100)*((ROUND(SUMIF(SmtRes!AQ162:'SmtRes'!AQ168,"=1",SmtRes!AD162:'SmtRes'!AD168)*Source!I134, 2)+ROUND(SUMIF(SmtRes!AQ162:'SmtRes'!AQ168,"=1",SmtRes!AC162:'SmtRes'!AC168)*Source!I134, 2))), 2)</f>
        <v>-2315.6999999999998</v>
      </c>
      <c r="AN458" s="53">
        <f>L444+L448+L456+L457+L449</f>
        <v>-5954.0800000000008</v>
      </c>
      <c r="AO458" s="53">
        <f>L448</f>
        <v>-384.45000000000005</v>
      </c>
      <c r="AQ458" t="s">
        <v>799</v>
      </c>
      <c r="AR458" s="53">
        <f>L444</f>
        <v>-1697.1100000000001</v>
      </c>
      <c r="AT458" s="53">
        <f>L449</f>
        <v>-420.62</v>
      </c>
      <c r="AV458" t="s">
        <v>799</v>
      </c>
      <c r="AW458">
        <f>0</f>
        <v>0</v>
      </c>
      <c r="AZ458">
        <f>Source!X134</f>
        <v>-2181.2600000000002</v>
      </c>
      <c r="BA458">
        <f>Source!Y134</f>
        <v>-1270.6400000000001</v>
      </c>
      <c r="CD458">
        <v>1</v>
      </c>
    </row>
    <row r="459" spans="1:83" ht="133.5" x14ac:dyDescent="0.2">
      <c r="A459" s="36" t="s">
        <v>238</v>
      </c>
      <c r="B459" s="38" t="s">
        <v>846</v>
      </c>
      <c r="C459" s="38" t="s">
        <v>850</v>
      </c>
      <c r="D459" s="39" t="str">
        <f>Source!H137</f>
        <v>1000 м</v>
      </c>
      <c r="E459" s="40">
        <f>Source!K137</f>
        <v>3.5000000000000003E-2</v>
      </c>
      <c r="F459" s="40"/>
      <c r="G459" s="40">
        <f>Source!I137</f>
        <v>3.5000000000000003E-2</v>
      </c>
      <c r="H459" s="42"/>
      <c r="I459" s="41"/>
      <c r="J459" s="42"/>
      <c r="K459" s="41"/>
      <c r="L459" s="42"/>
    </row>
    <row r="460" spans="1:83" ht="165.75" x14ac:dyDescent="0.2">
      <c r="B460" s="45" t="str">
        <f>Source!EO137</f>
        <v>Поправка: 421/пр_2020_п.58_пп.б</v>
      </c>
      <c r="C460" s="45" t="str">
        <f>Source!CN137</f>
        <v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461" spans="1:83" x14ac:dyDescent="0.2">
      <c r="C461" s="56" t="str">
        <f>"Объем: "&amp;Source!I137&amp;"=35/"&amp;"1000"</f>
        <v>Объем: 0,035=35/1000</v>
      </c>
    </row>
    <row r="462" spans="1:83" ht="15" x14ac:dyDescent="0.2">
      <c r="A462" s="37"/>
      <c r="B462" s="40">
        <v>1</v>
      </c>
      <c r="C462" s="37" t="s">
        <v>788</v>
      </c>
      <c r="D462" s="39" t="s">
        <v>614</v>
      </c>
      <c r="E462" s="46"/>
      <c r="F462" s="40"/>
      <c r="G462" s="46">
        <f>Source!U137</f>
        <v>3.8285800000000005</v>
      </c>
      <c r="H462" s="40"/>
      <c r="I462" s="40"/>
      <c r="J462" s="40"/>
      <c r="K462" s="40"/>
      <c r="L462" s="47">
        <f>SUM(L463:L466)-SUMIF(CE463:CE466, 1, L463:L466)</f>
        <v>1791.83</v>
      </c>
    </row>
    <row r="463" spans="1:83" ht="14.25" x14ac:dyDescent="0.2">
      <c r="A463" s="38"/>
      <c r="B463" s="38" t="s">
        <v>667</v>
      </c>
      <c r="C463" s="38" t="s">
        <v>668</v>
      </c>
      <c r="D463" s="39" t="s">
        <v>669</v>
      </c>
      <c r="E463" s="40">
        <v>0.99</v>
      </c>
      <c r="F463" s="40">
        <f>ROUND(1.15,7)</f>
        <v>1.1499999999999999</v>
      </c>
      <c r="G463" s="40">
        <f>SmtRes!CX169</f>
        <v>3.9847500000000001E-2</v>
      </c>
      <c r="H463" s="42"/>
      <c r="I463" s="41"/>
      <c r="J463" s="42">
        <f>SmtRes!CZ169</f>
        <v>388.8</v>
      </c>
      <c r="K463" s="41"/>
      <c r="L463" s="42">
        <f>SmtRes!DI169</f>
        <v>15.49</v>
      </c>
    </row>
    <row r="464" spans="1:83" ht="14.25" x14ac:dyDescent="0.2">
      <c r="A464" s="38"/>
      <c r="B464" s="38" t="s">
        <v>670</v>
      </c>
      <c r="C464" s="38" t="s">
        <v>671</v>
      </c>
      <c r="D464" s="39" t="s">
        <v>669</v>
      </c>
      <c r="E464" s="40">
        <v>47.29</v>
      </c>
      <c r="F464" s="40">
        <f>ROUND(1.15,7)</f>
        <v>1.1499999999999999</v>
      </c>
      <c r="G464" s="40">
        <f>SmtRes!CX170</f>
        <v>1.9034225</v>
      </c>
      <c r="H464" s="42"/>
      <c r="I464" s="41"/>
      <c r="J464" s="42">
        <f>SmtRes!CZ170</f>
        <v>424.47</v>
      </c>
      <c r="K464" s="41"/>
      <c r="L464" s="42">
        <f>SmtRes!DI170</f>
        <v>807.95</v>
      </c>
    </row>
    <row r="465" spans="1:83" ht="14.25" x14ac:dyDescent="0.2">
      <c r="A465" s="38"/>
      <c r="B465" s="38" t="s">
        <v>672</v>
      </c>
      <c r="C465" s="38" t="s">
        <v>673</v>
      </c>
      <c r="D465" s="39" t="s">
        <v>669</v>
      </c>
      <c r="E465" s="40">
        <v>23.42</v>
      </c>
      <c r="F465" s="40">
        <f>ROUND(1.15,7)</f>
        <v>1.1499999999999999</v>
      </c>
      <c r="G465" s="40">
        <f>SmtRes!CX171</f>
        <v>0.94265500000000002</v>
      </c>
      <c r="H465" s="42"/>
      <c r="I465" s="41"/>
      <c r="J465" s="42">
        <f>SmtRes!CZ171</f>
        <v>477.98</v>
      </c>
      <c r="K465" s="41"/>
      <c r="L465" s="42">
        <f>SmtRes!DI171</f>
        <v>450.57</v>
      </c>
    </row>
    <row r="466" spans="1:83" ht="14.25" x14ac:dyDescent="0.2">
      <c r="A466" s="38"/>
      <c r="B466" s="38" t="s">
        <v>674</v>
      </c>
      <c r="C466" s="38" t="s">
        <v>675</v>
      </c>
      <c r="D466" s="39" t="s">
        <v>669</v>
      </c>
      <c r="E466" s="40">
        <v>23.42</v>
      </c>
      <c r="F466" s="40">
        <f>ROUND(1.15,7)</f>
        <v>1.1499999999999999</v>
      </c>
      <c r="G466" s="40">
        <f>SmtRes!CX172</f>
        <v>0.94265500000000002</v>
      </c>
      <c r="H466" s="42"/>
      <c r="I466" s="41"/>
      <c r="J466" s="42">
        <f>SmtRes!CZ172</f>
        <v>549.32000000000005</v>
      </c>
      <c r="K466" s="41"/>
      <c r="L466" s="42">
        <f>SmtRes!DI172</f>
        <v>517.82000000000005</v>
      </c>
    </row>
    <row r="467" spans="1:83" ht="15" x14ac:dyDescent="0.2">
      <c r="A467" s="37"/>
      <c r="B467" s="40">
        <v>2</v>
      </c>
      <c r="C467" s="37" t="s">
        <v>789</v>
      </c>
      <c r="D467" s="39"/>
      <c r="E467" s="46"/>
      <c r="F467" s="40"/>
      <c r="G467" s="46"/>
      <c r="H467" s="40"/>
      <c r="I467" s="40"/>
      <c r="J467" s="40"/>
      <c r="K467" s="40"/>
      <c r="L467" s="47">
        <f>SUM(L468:L477)-SUMIF(CE468:CE477, 1, L468:L477)</f>
        <v>503.23</v>
      </c>
    </row>
    <row r="468" spans="1:83" ht="15" x14ac:dyDescent="0.2">
      <c r="A468" s="37"/>
      <c r="B468" s="40"/>
      <c r="C468" s="37" t="s">
        <v>792</v>
      </c>
      <c r="D468" s="39" t="s">
        <v>614</v>
      </c>
      <c r="E468" s="46"/>
      <c r="F468" s="40"/>
      <c r="G468" s="46">
        <f>Source!V137</f>
        <v>1.0889374999999999</v>
      </c>
      <c r="H468" s="40"/>
      <c r="I468" s="40"/>
      <c r="J468" s="40"/>
      <c r="K468" s="40"/>
      <c r="L468" s="47">
        <f>SUMIF(CE469:CE477, 1, L469:L477)</f>
        <v>525.88</v>
      </c>
      <c r="CE468">
        <v>1</v>
      </c>
    </row>
    <row r="469" spans="1:83" ht="28.5" x14ac:dyDescent="0.2">
      <c r="A469" s="38"/>
      <c r="B469" s="38" t="s">
        <v>648</v>
      </c>
      <c r="C469" s="38" t="s">
        <v>650</v>
      </c>
      <c r="D469" s="39" t="s">
        <v>398</v>
      </c>
      <c r="E469" s="40">
        <v>0.75</v>
      </c>
      <c r="F469" s="40">
        <f t="shared" ref="F469:F477" si="10">ROUND(1.25,7)</f>
        <v>1.25</v>
      </c>
      <c r="G469" s="40">
        <f>SmtRes!CX174</f>
        <v>3.2812500000000001E-2</v>
      </c>
      <c r="H469" s="42"/>
      <c r="I469" s="41"/>
      <c r="J469" s="42">
        <f>SmtRes!CZ174</f>
        <v>1472.33</v>
      </c>
      <c r="K469" s="41"/>
      <c r="L469" s="42">
        <f>SmtRes!DG174</f>
        <v>48.31</v>
      </c>
    </row>
    <row r="470" spans="1:83" ht="28.5" x14ac:dyDescent="0.2">
      <c r="A470" s="38"/>
      <c r="B470" s="38" t="s">
        <v>651</v>
      </c>
      <c r="C470" s="38" t="s">
        <v>813</v>
      </c>
      <c r="D470" s="39" t="s">
        <v>614</v>
      </c>
      <c r="E470" s="40">
        <f>SmtRes!DO174*SmtRes!AT174</f>
        <v>0.75</v>
      </c>
      <c r="F470" s="40">
        <f t="shared" si="10"/>
        <v>1.25</v>
      </c>
      <c r="G470" s="40">
        <f>SmtRes!DO174*SmtRes!CX174</f>
        <v>3.2812500000000001E-2</v>
      </c>
      <c r="H470" s="42"/>
      <c r="I470" s="41"/>
      <c r="J470" s="42">
        <f>ROUND(SmtRes!AG174/SmtRes!DO174, 2)</f>
        <v>642.05999999999995</v>
      </c>
      <c r="K470" s="41"/>
      <c r="L470" s="42">
        <f>SmtRes!DH174</f>
        <v>21.07</v>
      </c>
      <c r="CE470">
        <v>1</v>
      </c>
    </row>
    <row r="471" spans="1:83" ht="28.5" x14ac:dyDescent="0.2">
      <c r="A471" s="38"/>
      <c r="B471" s="38" t="s">
        <v>676</v>
      </c>
      <c r="C471" s="38" t="s">
        <v>678</v>
      </c>
      <c r="D471" s="39" t="s">
        <v>398</v>
      </c>
      <c r="E471" s="40">
        <v>0.81</v>
      </c>
      <c r="F471" s="40">
        <f t="shared" si="10"/>
        <v>1.25</v>
      </c>
      <c r="G471" s="40">
        <f>SmtRes!CX175</f>
        <v>3.5437499999999997E-2</v>
      </c>
      <c r="H471" s="42"/>
      <c r="I471" s="41"/>
      <c r="J471" s="42">
        <f>SmtRes!CZ175</f>
        <v>15.14</v>
      </c>
      <c r="K471" s="41"/>
      <c r="L471" s="42">
        <f>SmtRes!DG175</f>
        <v>0.54</v>
      </c>
    </row>
    <row r="472" spans="1:83" ht="28.5" x14ac:dyDescent="0.2">
      <c r="A472" s="38"/>
      <c r="B472" s="38" t="s">
        <v>679</v>
      </c>
      <c r="C472" s="38" t="s">
        <v>681</v>
      </c>
      <c r="D472" s="39" t="s">
        <v>398</v>
      </c>
      <c r="E472" s="40">
        <v>22.74</v>
      </c>
      <c r="F472" s="40">
        <f t="shared" si="10"/>
        <v>1.25</v>
      </c>
      <c r="G472" s="40">
        <f>SmtRes!CX176</f>
        <v>0.99487499999999995</v>
      </c>
      <c r="H472" s="42">
        <f>SmtRes!CZ176</f>
        <v>346.73</v>
      </c>
      <c r="I472" s="41">
        <f>SmtRes!AJ176</f>
        <v>1.26</v>
      </c>
      <c r="J472" s="42">
        <f>ROUND(H472*I472, 2)</f>
        <v>436.88</v>
      </c>
      <c r="K472" s="41"/>
      <c r="L472" s="42">
        <f>SmtRes!DG176</f>
        <v>434.64</v>
      </c>
    </row>
    <row r="473" spans="1:83" ht="28.5" x14ac:dyDescent="0.2">
      <c r="A473" s="38"/>
      <c r="B473" s="38" t="s">
        <v>624</v>
      </c>
      <c r="C473" s="38" t="s">
        <v>791</v>
      </c>
      <c r="D473" s="39" t="s">
        <v>614</v>
      </c>
      <c r="E473" s="40">
        <f>SmtRes!DO176*SmtRes!AT176</f>
        <v>22.74</v>
      </c>
      <c r="F473" s="40">
        <f t="shared" si="10"/>
        <v>1.25</v>
      </c>
      <c r="G473" s="40">
        <f>SmtRes!DO176*SmtRes!CX176</f>
        <v>0.99487499999999995</v>
      </c>
      <c r="H473" s="42"/>
      <c r="I473" s="41"/>
      <c r="J473" s="42">
        <f>ROUND(SmtRes!AG176/SmtRes!DO176, 2)</f>
        <v>477.98</v>
      </c>
      <c r="K473" s="41"/>
      <c r="L473" s="42">
        <f>SmtRes!DH176</f>
        <v>475.53</v>
      </c>
      <c r="CE473">
        <v>1</v>
      </c>
    </row>
    <row r="474" spans="1:83" ht="28.5" x14ac:dyDescent="0.2">
      <c r="A474" s="38"/>
      <c r="B474" s="38" t="s">
        <v>621</v>
      </c>
      <c r="C474" s="38" t="s">
        <v>623</v>
      </c>
      <c r="D474" s="39" t="s">
        <v>398</v>
      </c>
      <c r="E474" s="40">
        <v>0.59</v>
      </c>
      <c r="F474" s="40">
        <f t="shared" si="10"/>
        <v>1.25</v>
      </c>
      <c r="G474" s="40">
        <f>SmtRes!CX177</f>
        <v>2.5812499999999999E-2</v>
      </c>
      <c r="H474" s="42"/>
      <c r="I474" s="41"/>
      <c r="J474" s="42">
        <f>SmtRes!CZ177</f>
        <v>544.70000000000005</v>
      </c>
      <c r="K474" s="41"/>
      <c r="L474" s="42">
        <f>SmtRes!DG177</f>
        <v>14.06</v>
      </c>
    </row>
    <row r="475" spans="1:83" ht="28.5" x14ac:dyDescent="0.2">
      <c r="A475" s="38"/>
      <c r="B475" s="38" t="s">
        <v>624</v>
      </c>
      <c r="C475" s="38" t="s">
        <v>791</v>
      </c>
      <c r="D475" s="39" t="s">
        <v>614</v>
      </c>
      <c r="E475" s="40">
        <f>SmtRes!DO177*SmtRes!AT177</f>
        <v>0.59</v>
      </c>
      <c r="F475" s="40">
        <f t="shared" si="10"/>
        <v>1.25</v>
      </c>
      <c r="G475" s="40">
        <f>SmtRes!DO177*SmtRes!CX177</f>
        <v>2.5812499999999999E-2</v>
      </c>
      <c r="H475" s="42"/>
      <c r="I475" s="41"/>
      <c r="J475" s="42">
        <f>ROUND(SmtRes!AG177/SmtRes!DO177, 2)</f>
        <v>477.98</v>
      </c>
      <c r="K475" s="41"/>
      <c r="L475" s="42">
        <f>SmtRes!DH177</f>
        <v>12.34</v>
      </c>
      <c r="CE475">
        <v>1</v>
      </c>
    </row>
    <row r="476" spans="1:83" ht="28.5" x14ac:dyDescent="0.2">
      <c r="A476" s="38"/>
      <c r="B476" s="38" t="s">
        <v>682</v>
      </c>
      <c r="C476" s="38" t="s">
        <v>684</v>
      </c>
      <c r="D476" s="39" t="s">
        <v>398</v>
      </c>
      <c r="E476" s="40">
        <v>0.81</v>
      </c>
      <c r="F476" s="40">
        <f t="shared" si="10"/>
        <v>1.25</v>
      </c>
      <c r="G476" s="40">
        <f>SmtRes!CX178</f>
        <v>3.5437499999999997E-2</v>
      </c>
      <c r="H476" s="42"/>
      <c r="I476" s="41"/>
      <c r="J476" s="42">
        <f>SmtRes!CZ178</f>
        <v>160.38</v>
      </c>
      <c r="K476" s="41"/>
      <c r="L476" s="42">
        <f>SmtRes!DG178</f>
        <v>5.68</v>
      </c>
    </row>
    <row r="477" spans="1:83" ht="28.5" x14ac:dyDescent="0.2">
      <c r="A477" s="38"/>
      <c r="B477" s="38" t="s">
        <v>624</v>
      </c>
      <c r="C477" s="38" t="s">
        <v>791</v>
      </c>
      <c r="D477" s="39" t="s">
        <v>614</v>
      </c>
      <c r="E477" s="40">
        <f>SmtRes!DO178*SmtRes!AT178</f>
        <v>0.81</v>
      </c>
      <c r="F477" s="40">
        <f t="shared" si="10"/>
        <v>1.25</v>
      </c>
      <c r="G477" s="40">
        <f>SmtRes!DO178*SmtRes!CX178</f>
        <v>3.5437499999999997E-2</v>
      </c>
      <c r="H477" s="42"/>
      <c r="I477" s="41"/>
      <c r="J477" s="42">
        <f>ROUND(SmtRes!AG178/SmtRes!DO178, 2)</f>
        <v>477.98</v>
      </c>
      <c r="K477" s="41"/>
      <c r="L477" s="42">
        <f>SmtRes!DH178</f>
        <v>16.940000000000001</v>
      </c>
      <c r="CE477">
        <v>1</v>
      </c>
    </row>
    <row r="478" spans="1:83" ht="28.5" x14ac:dyDescent="0.2">
      <c r="A478" s="38"/>
      <c r="B478" s="38" t="str">
        <f>EtalonRes!I180</f>
        <v>20.1.01.01</v>
      </c>
      <c r="C478" s="38" t="str">
        <f>EtalonRes!K180</f>
        <v>Комплект линейной арматуры для крепления СИП-2 на опоре ВЛИ</v>
      </c>
      <c r="D478" s="39" t="str">
        <f>EtalonRes!O180</f>
        <v>ШТ</v>
      </c>
      <c r="E478" s="40">
        <f>EtalonRes!X180</f>
        <v>0</v>
      </c>
      <c r="F478" s="40">
        <f>ROUND(0,7)</f>
        <v>0</v>
      </c>
      <c r="G478" s="40">
        <f>ROUND(EtalonRes!AG180*Source!I137, 7)</f>
        <v>0</v>
      </c>
      <c r="H478" s="42"/>
      <c r="I478" s="41"/>
      <c r="J478" s="42"/>
      <c r="K478" s="41"/>
      <c r="L478" s="42"/>
    </row>
    <row r="479" spans="1:83" ht="28.5" x14ac:dyDescent="0.2">
      <c r="A479" s="38"/>
      <c r="B479" s="38" t="str">
        <f>EtalonRes!I181</f>
        <v>20.1.01.11</v>
      </c>
      <c r="C479" s="38" t="str">
        <f>EtalonRes!K181</f>
        <v>Комплект линейной арматуры для устройства заземлений на опорах ВЛИ</v>
      </c>
      <c r="D479" s="39" t="str">
        <f>EtalonRes!O181</f>
        <v>ШТ</v>
      </c>
      <c r="E479" s="40">
        <f>EtalonRes!X181</f>
        <v>0</v>
      </c>
      <c r="F479" s="40">
        <f>ROUND(0,7)</f>
        <v>0</v>
      </c>
      <c r="G479" s="40">
        <f>ROUND(EtalonRes!AG181*Source!I137, 7)</f>
        <v>0</v>
      </c>
      <c r="H479" s="42"/>
      <c r="I479" s="41"/>
      <c r="J479" s="42"/>
      <c r="K479" s="41"/>
      <c r="L479" s="42"/>
    </row>
    <row r="480" spans="1:83" ht="28.5" x14ac:dyDescent="0.2">
      <c r="A480" s="38"/>
      <c r="B480" s="38" t="str">
        <f>EtalonRes!I182</f>
        <v>21.2.01.01</v>
      </c>
      <c r="C480" s="48" t="str">
        <f>EtalonRes!K182</f>
        <v>Провода самонесущие изолированные для ВЛИ</v>
      </c>
      <c r="D480" s="49" t="str">
        <f>EtalonRes!O182</f>
        <v>1000 м</v>
      </c>
      <c r="E480" s="50">
        <f>EtalonRes!X182</f>
        <v>0</v>
      </c>
      <c r="F480" s="50">
        <f>ROUND(0,7)</f>
        <v>0</v>
      </c>
      <c r="G480" s="50">
        <f>ROUND(EtalonRes!AG182*Source!I137, 7)</f>
        <v>0</v>
      </c>
      <c r="H480" s="51"/>
      <c r="I480" s="52"/>
      <c r="J480" s="51"/>
      <c r="K480" s="52"/>
      <c r="L480" s="51"/>
    </row>
    <row r="481" spans="1:82" ht="15" x14ac:dyDescent="0.2">
      <c r="A481" s="38"/>
      <c r="B481" s="38"/>
      <c r="C481" s="55" t="s">
        <v>794</v>
      </c>
      <c r="D481" s="39"/>
      <c r="E481" s="40"/>
      <c r="F481" s="40"/>
      <c r="G481" s="40"/>
      <c r="H481" s="42"/>
      <c r="I481" s="41"/>
      <c r="J481" s="42"/>
      <c r="K481" s="41"/>
      <c r="L481" s="42">
        <f>L462+L467+L468</f>
        <v>2820.94</v>
      </c>
    </row>
    <row r="482" spans="1:82" ht="14.25" x14ac:dyDescent="0.2">
      <c r="A482" s="38"/>
      <c r="B482" s="38"/>
      <c r="C482" s="38" t="s">
        <v>795</v>
      </c>
      <c r="D482" s="39"/>
      <c r="E482" s="40"/>
      <c r="F482" s="40"/>
      <c r="G482" s="40"/>
      <c r="H482" s="42"/>
      <c r="I482" s="41"/>
      <c r="J482" s="42"/>
      <c r="K482" s="41"/>
      <c r="L482" s="42">
        <f>SUM(AR459:AR485)+SUM(AS459:AS485)+SUM(AT459:AT485)+SUM(AU459:AU485)+SUM(AV459:AV485)</f>
        <v>2317.71</v>
      </c>
    </row>
    <row r="483" spans="1:82" ht="14.25" x14ac:dyDescent="0.2">
      <c r="A483" s="38"/>
      <c r="B483" s="38" t="s">
        <v>30</v>
      </c>
      <c r="C483" s="38" t="s">
        <v>796</v>
      </c>
      <c r="D483" s="39" t="s">
        <v>370</v>
      </c>
      <c r="E483" s="40">
        <f>Source!BZ137</f>
        <v>103</v>
      </c>
      <c r="F483" s="40"/>
      <c r="G483" s="40">
        <f>Source!AT137</f>
        <v>103</v>
      </c>
      <c r="H483" s="42"/>
      <c r="I483" s="41"/>
      <c r="J483" s="42"/>
      <c r="K483" s="41"/>
      <c r="L483" s="42">
        <f>SUM(AZ459:AZ485)</f>
        <v>2387.2399999999998</v>
      </c>
    </row>
    <row r="484" spans="1:82" ht="28.5" x14ac:dyDescent="0.2">
      <c r="A484" s="48"/>
      <c r="B484" s="48" t="s">
        <v>851</v>
      </c>
      <c r="C484" s="48" t="s">
        <v>797</v>
      </c>
      <c r="D484" s="49" t="s">
        <v>370</v>
      </c>
      <c r="E484" s="50">
        <f>Source!CA137</f>
        <v>60</v>
      </c>
      <c r="F484" s="50">
        <f>ROUND(0.85,7)</f>
        <v>0.85</v>
      </c>
      <c r="G484" s="50">
        <f>Source!AU137</f>
        <v>51</v>
      </c>
      <c r="H484" s="51"/>
      <c r="I484" s="52"/>
      <c r="J484" s="51"/>
      <c r="K484" s="52"/>
      <c r="L484" s="51">
        <f>SUM(BA459:BA485)</f>
        <v>1182.03</v>
      </c>
    </row>
    <row r="485" spans="1:82" ht="15" x14ac:dyDescent="0.2">
      <c r="C485" s="80" t="s">
        <v>798</v>
      </c>
      <c r="D485" s="80"/>
      <c r="E485" s="80"/>
      <c r="F485" s="80"/>
      <c r="G485" s="80"/>
      <c r="H485" s="80"/>
      <c r="I485" s="81">
        <f>K485/E459</f>
        <v>182577.42857142852</v>
      </c>
      <c r="J485" s="81"/>
      <c r="K485" s="81">
        <f>L462+L467+L483+L484+L468</f>
        <v>6390.2099999999991</v>
      </c>
      <c r="L485" s="81"/>
      <c r="AD485">
        <f>ROUND((Source!AT137/100)*((ROUND(SUMIF(SmtRes!AQ169:'SmtRes'!AQ181,"=1",SmtRes!AD169:'SmtRes'!AD181)*Source!I137, 2)+ROUND(SUMIF(SmtRes!AQ169:'SmtRes'!AQ181,"=1",SmtRes!AC169:'SmtRes'!AC181)*Source!I137, 2))), 2)</f>
        <v>141.19</v>
      </c>
      <c r="AE485">
        <f>ROUND((Source!AU137/100)*((ROUND(SUMIF(SmtRes!AQ169:'SmtRes'!AQ181,"=1",SmtRes!AD169:'SmtRes'!AD181)*Source!I137, 2)+ROUND(SUMIF(SmtRes!AQ169:'SmtRes'!AQ181,"=1",SmtRes!AC169:'SmtRes'!AC181)*Source!I137, 2))), 2)</f>
        <v>69.91</v>
      </c>
      <c r="AN485" s="53">
        <f>L462+L467+L483+L484+L468</f>
        <v>6390.2099999999991</v>
      </c>
      <c r="AO485" s="53">
        <f>L467</f>
        <v>503.23</v>
      </c>
      <c r="AQ485" t="s">
        <v>799</v>
      </c>
      <c r="AR485" s="53">
        <f>L462</f>
        <v>1791.83</v>
      </c>
      <c r="AT485" s="53">
        <f>L468</f>
        <v>525.88</v>
      </c>
      <c r="AV485" t="s">
        <v>799</v>
      </c>
      <c r="AW485">
        <f>0</f>
        <v>0</v>
      </c>
      <c r="AZ485">
        <f>Source!X137</f>
        <v>2387.2399999999998</v>
      </c>
      <c r="BA485">
        <f>Source!Y137</f>
        <v>1182.03</v>
      </c>
      <c r="CD485">
        <v>1</v>
      </c>
    </row>
    <row r="487" spans="1:82" ht="15" x14ac:dyDescent="0.2">
      <c r="A487" s="58"/>
      <c r="B487" s="59"/>
      <c r="C487" s="76" t="s">
        <v>819</v>
      </c>
      <c r="D487" s="76"/>
      <c r="E487" s="76"/>
      <c r="F487" s="76"/>
      <c r="G487" s="76"/>
      <c r="H487" s="76"/>
      <c r="I487" s="47"/>
      <c r="J487" s="58"/>
      <c r="K487" s="60"/>
      <c r="L487" s="47">
        <f>L489+L490+L496+L500</f>
        <v>88226.299999999988</v>
      </c>
    </row>
    <row r="488" spans="1:82" ht="14.25" x14ac:dyDescent="0.2">
      <c r="A488" s="43"/>
      <c r="B488" s="57"/>
      <c r="C488" s="77" t="s">
        <v>820</v>
      </c>
      <c r="D488" s="74"/>
      <c r="E488" s="74"/>
      <c r="F488" s="74"/>
      <c r="G488" s="74"/>
      <c r="H488" s="74"/>
      <c r="I488" s="42"/>
      <c r="J488" s="43"/>
      <c r="K488" s="40"/>
      <c r="L488" s="42"/>
    </row>
    <row r="489" spans="1:82" ht="14.25" x14ac:dyDescent="0.2">
      <c r="A489" s="43"/>
      <c r="B489" s="57"/>
      <c r="C489" s="74" t="s">
        <v>821</v>
      </c>
      <c r="D489" s="74"/>
      <c r="E489" s="74"/>
      <c r="F489" s="74"/>
      <c r="G489" s="74"/>
      <c r="H489" s="74"/>
      <c r="I489" s="42"/>
      <c r="J489" s="43"/>
      <c r="K489" s="40"/>
      <c r="L489" s="42">
        <f>SUM(AR416:AR485)</f>
        <v>57611.29</v>
      </c>
    </row>
    <row r="490" spans="1:82" ht="14.25" hidden="1" x14ac:dyDescent="0.2">
      <c r="A490" s="43"/>
      <c r="B490" s="57"/>
      <c r="C490" s="74" t="s">
        <v>822</v>
      </c>
      <c r="D490" s="74"/>
      <c r="E490" s="74"/>
      <c r="F490" s="74"/>
      <c r="G490" s="74"/>
      <c r="H490" s="74"/>
      <c r="I490" s="42"/>
      <c r="J490" s="43"/>
      <c r="K490" s="40"/>
      <c r="L490" s="42">
        <f>L492+L495+L494</f>
        <v>30615.009999999991</v>
      </c>
    </row>
    <row r="491" spans="1:82" ht="14.25" hidden="1" x14ac:dyDescent="0.2">
      <c r="A491" s="43"/>
      <c r="B491" s="57"/>
      <c r="C491" s="77" t="s">
        <v>823</v>
      </c>
      <c r="D491" s="74"/>
      <c r="E491" s="74"/>
      <c r="F491" s="74"/>
      <c r="G491" s="74"/>
      <c r="H491" s="74"/>
      <c r="I491" s="42"/>
      <c r="J491" s="43"/>
      <c r="K491" s="40"/>
      <c r="L491" s="42"/>
    </row>
    <row r="492" spans="1:82" ht="14.25" x14ac:dyDescent="0.2">
      <c r="A492" s="43"/>
      <c r="B492" s="57"/>
      <c r="C492" s="74" t="s">
        <v>822</v>
      </c>
      <c r="D492" s="74"/>
      <c r="E492" s="74"/>
      <c r="F492" s="74"/>
      <c r="G492" s="74"/>
      <c r="H492" s="74"/>
      <c r="I492" s="42"/>
      <c r="J492" s="43"/>
      <c r="K492" s="40"/>
      <c r="L492" s="42">
        <f>SUM(AO416:AO485)</f>
        <v>14979.929999999993</v>
      </c>
    </row>
    <row r="493" spans="1:82" ht="14.25" hidden="1" x14ac:dyDescent="0.2">
      <c r="A493" s="43"/>
      <c r="B493" s="57"/>
      <c r="C493" s="77" t="s">
        <v>824</v>
      </c>
      <c r="D493" s="74"/>
      <c r="E493" s="74"/>
      <c r="F493" s="74"/>
      <c r="G493" s="74"/>
      <c r="H493" s="74"/>
      <c r="I493" s="42"/>
      <c r="J493" s="43"/>
      <c r="K493" s="40"/>
      <c r="L493" s="42"/>
    </row>
    <row r="494" spans="1:82" ht="14.25" x14ac:dyDescent="0.2">
      <c r="A494" s="43"/>
      <c r="B494" s="57"/>
      <c r="C494" s="74" t="s">
        <v>844</v>
      </c>
      <c r="D494" s="74"/>
      <c r="E494" s="74"/>
      <c r="F494" s="74"/>
      <c r="G494" s="74"/>
      <c r="H494" s="74"/>
      <c r="I494" s="42"/>
      <c r="J494" s="43"/>
      <c r="K494" s="40"/>
      <c r="L494" s="42">
        <f>SUM(AT416:AT485)</f>
        <v>15635.079999999998</v>
      </c>
    </row>
    <row r="495" spans="1:82" ht="14.25" hidden="1" x14ac:dyDescent="0.2">
      <c r="A495" s="43"/>
      <c r="B495" s="57"/>
      <c r="C495" s="74" t="s">
        <v>825</v>
      </c>
      <c r="D495" s="74"/>
      <c r="E495" s="74"/>
      <c r="F495" s="74"/>
      <c r="G495" s="74"/>
      <c r="H495" s="74"/>
      <c r="I495" s="42"/>
      <c r="J495" s="43"/>
      <c r="K495" s="40"/>
      <c r="L495" s="42">
        <f>SUM(AV416:AV485)</f>
        <v>0</v>
      </c>
    </row>
    <row r="496" spans="1:82" ht="14.25" hidden="1" x14ac:dyDescent="0.2">
      <c r="A496" s="43"/>
      <c r="B496" s="57"/>
      <c r="C496" s="74" t="s">
        <v>826</v>
      </c>
      <c r="D496" s="74"/>
      <c r="E496" s="74"/>
      <c r="F496" s="74"/>
      <c r="G496" s="74"/>
      <c r="H496" s="74"/>
      <c r="I496" s="42"/>
      <c r="J496" s="43"/>
      <c r="K496" s="40"/>
      <c r="L496" s="42">
        <f>L498+L499</f>
        <v>0</v>
      </c>
    </row>
    <row r="497" spans="1:12" ht="14.25" hidden="1" x14ac:dyDescent="0.2">
      <c r="A497" s="43"/>
      <c r="B497" s="57"/>
      <c r="C497" s="77" t="s">
        <v>823</v>
      </c>
      <c r="D497" s="74"/>
      <c r="E497" s="74"/>
      <c r="F497" s="74"/>
      <c r="G497" s="74"/>
      <c r="H497" s="74"/>
      <c r="I497" s="42"/>
      <c r="J497" s="43"/>
      <c r="K497" s="40"/>
      <c r="L497" s="42"/>
    </row>
    <row r="498" spans="1:12" ht="14.25" hidden="1" x14ac:dyDescent="0.2">
      <c r="A498" s="43"/>
      <c r="B498" s="57"/>
      <c r="C498" s="74" t="s">
        <v>827</v>
      </c>
      <c r="D498" s="74"/>
      <c r="E498" s="74"/>
      <c r="F498" s="74"/>
      <c r="G498" s="74"/>
      <c r="H498" s="74"/>
      <c r="I498" s="42"/>
      <c r="J498" s="43"/>
      <c r="K498" s="40"/>
      <c r="L498" s="42">
        <f>SUM(AW416:AW485)-SUM(BK416:BK485)</f>
        <v>0</v>
      </c>
    </row>
    <row r="499" spans="1:12" ht="14.25" hidden="1" x14ac:dyDescent="0.2">
      <c r="A499" s="43"/>
      <c r="B499" s="57"/>
      <c r="C499" s="74" t="s">
        <v>828</v>
      </c>
      <c r="D499" s="74"/>
      <c r="E499" s="74"/>
      <c r="F499" s="74"/>
      <c r="G499" s="74"/>
      <c r="H499" s="74"/>
      <c r="I499" s="42"/>
      <c r="J499" s="43"/>
      <c r="K499" s="40"/>
      <c r="L499" s="42">
        <f>SUM(BC416:BC485)</f>
        <v>0</v>
      </c>
    </row>
    <row r="500" spans="1:12" ht="14.25" hidden="1" x14ac:dyDescent="0.2">
      <c r="A500" s="43"/>
      <c r="B500" s="57"/>
      <c r="C500" s="74" t="s">
        <v>829</v>
      </c>
      <c r="D500" s="74"/>
      <c r="E500" s="74"/>
      <c r="F500" s="74"/>
      <c r="G500" s="74"/>
      <c r="H500" s="74"/>
      <c r="I500" s="42"/>
      <c r="J500" s="43"/>
      <c r="K500" s="40"/>
      <c r="L500" s="42">
        <f>SUM(BB416:BB485)</f>
        <v>0</v>
      </c>
    </row>
    <row r="501" spans="1:12" ht="14.25" x14ac:dyDescent="0.2">
      <c r="A501" s="43"/>
      <c r="B501" s="57"/>
      <c r="C501" s="74" t="s">
        <v>830</v>
      </c>
      <c r="D501" s="74"/>
      <c r="E501" s="74"/>
      <c r="F501" s="74"/>
      <c r="G501" s="74"/>
      <c r="H501" s="74"/>
      <c r="I501" s="42"/>
      <c r="J501" s="43"/>
      <c r="K501" s="40"/>
      <c r="L501" s="42">
        <f>SUM(AR416:AR485)+SUM(AT416:AT485)+SUM(AV416:AV485)</f>
        <v>73246.37</v>
      </c>
    </row>
    <row r="502" spans="1:12" ht="14.25" x14ac:dyDescent="0.2">
      <c r="A502" s="43"/>
      <c r="B502" s="57"/>
      <c r="C502" s="74" t="s">
        <v>831</v>
      </c>
      <c r="D502" s="74"/>
      <c r="E502" s="74"/>
      <c r="F502" s="74"/>
      <c r="G502" s="74"/>
      <c r="H502" s="74"/>
      <c r="I502" s="42"/>
      <c r="J502" s="43"/>
      <c r="K502" s="40"/>
      <c r="L502" s="42">
        <f>SUM(AZ416:AZ485)</f>
        <v>75443.760000000009</v>
      </c>
    </row>
    <row r="503" spans="1:12" ht="14.25" x14ac:dyDescent="0.2">
      <c r="A503" s="43"/>
      <c r="B503" s="57"/>
      <c r="C503" s="74" t="s">
        <v>832</v>
      </c>
      <c r="D503" s="74"/>
      <c r="E503" s="74"/>
      <c r="F503" s="74"/>
      <c r="G503" s="74"/>
      <c r="H503" s="74"/>
      <c r="I503" s="42"/>
      <c r="J503" s="43"/>
      <c r="K503" s="40"/>
      <c r="L503" s="42">
        <f>SUM(BA416:BA485)</f>
        <v>43739.22</v>
      </c>
    </row>
    <row r="504" spans="1:12" ht="14.25" hidden="1" x14ac:dyDescent="0.2">
      <c r="A504" s="43"/>
      <c r="B504" s="57"/>
      <c r="C504" s="74" t="s">
        <v>833</v>
      </c>
      <c r="D504" s="74"/>
      <c r="E504" s="74"/>
      <c r="F504" s="74"/>
      <c r="G504" s="74"/>
      <c r="H504" s="74"/>
      <c r="I504" s="42"/>
      <c r="J504" s="43"/>
      <c r="K504" s="40"/>
      <c r="L504" s="42">
        <f>L506+L507</f>
        <v>0</v>
      </c>
    </row>
    <row r="505" spans="1:12" ht="14.25" hidden="1" x14ac:dyDescent="0.2">
      <c r="A505" s="43"/>
      <c r="B505" s="57"/>
      <c r="C505" s="77" t="s">
        <v>820</v>
      </c>
      <c r="D505" s="74"/>
      <c r="E505" s="74"/>
      <c r="F505" s="74"/>
      <c r="G505" s="74"/>
      <c r="H505" s="74"/>
      <c r="I505" s="42"/>
      <c r="J505" s="43"/>
      <c r="K505" s="40"/>
      <c r="L505" s="42"/>
    </row>
    <row r="506" spans="1:12" ht="14.25" hidden="1" x14ac:dyDescent="0.2">
      <c r="A506" s="43"/>
      <c r="B506" s="57"/>
      <c r="C506" s="74" t="s">
        <v>834</v>
      </c>
      <c r="D506" s="74"/>
      <c r="E506" s="74"/>
      <c r="F506" s="74"/>
      <c r="G506" s="74"/>
      <c r="H506" s="74"/>
      <c r="I506" s="42"/>
      <c r="J506" s="43"/>
      <c r="K506" s="40"/>
      <c r="L506" s="42">
        <f>SUM(BK416:BK485)</f>
        <v>0</v>
      </c>
    </row>
    <row r="507" spans="1:12" ht="14.25" hidden="1" x14ac:dyDescent="0.2">
      <c r="A507" s="43"/>
      <c r="B507" s="57"/>
      <c r="C507" s="74" t="s">
        <v>835</v>
      </c>
      <c r="D507" s="74"/>
      <c r="E507" s="74"/>
      <c r="F507" s="74"/>
      <c r="G507" s="74"/>
      <c r="H507" s="74"/>
      <c r="I507" s="42"/>
      <c r="J507" s="43"/>
      <c r="K507" s="40"/>
      <c r="L507" s="42">
        <f>SUM(BD416:BD485)</f>
        <v>0</v>
      </c>
    </row>
    <row r="508" spans="1:12" ht="14.25" hidden="1" x14ac:dyDescent="0.2">
      <c r="A508" s="43"/>
      <c r="B508" s="57"/>
      <c r="C508" s="74" t="s">
        <v>836</v>
      </c>
      <c r="D508" s="74"/>
      <c r="E508" s="74"/>
      <c r="F508" s="74"/>
      <c r="G508" s="74"/>
      <c r="H508" s="74"/>
      <c r="I508" s="42"/>
      <c r="J508" s="43"/>
      <c r="K508" s="40"/>
      <c r="L508" s="42"/>
    </row>
    <row r="509" spans="1:12" ht="14.25" hidden="1" x14ac:dyDescent="0.2">
      <c r="A509" s="43"/>
      <c r="B509" s="57"/>
      <c r="C509" s="74" t="s">
        <v>837</v>
      </c>
      <c r="D509" s="74"/>
      <c r="E509" s="74"/>
      <c r="F509" s="74"/>
      <c r="G509" s="74"/>
      <c r="H509" s="74"/>
      <c r="I509" s="42"/>
      <c r="J509" s="43"/>
      <c r="K509" s="40"/>
      <c r="L509" s="42">
        <f>SUM(BO416:BO485)</f>
        <v>0</v>
      </c>
    </row>
    <row r="510" spans="1:12" ht="15" x14ac:dyDescent="0.2">
      <c r="A510" s="58"/>
      <c r="B510" s="59"/>
      <c r="C510" s="76" t="s">
        <v>838</v>
      </c>
      <c r="D510" s="76"/>
      <c r="E510" s="76"/>
      <c r="F510" s="76"/>
      <c r="G510" s="76"/>
      <c r="H510" s="76"/>
      <c r="I510" s="47"/>
      <c r="J510" s="58"/>
      <c r="K510" s="60"/>
      <c r="L510" s="47">
        <f>L487+L502+L503+L504+L508+L509</f>
        <v>207409.28</v>
      </c>
    </row>
    <row r="511" spans="1:12" ht="14.25" x14ac:dyDescent="0.2">
      <c r="A511" s="43"/>
      <c r="B511" s="57"/>
      <c r="C511" s="77" t="s">
        <v>839</v>
      </c>
      <c r="D511" s="74"/>
      <c r="E511" s="74"/>
      <c r="F511" s="74"/>
      <c r="G511" s="74"/>
      <c r="H511" s="74"/>
      <c r="I511" s="42"/>
      <c r="J511" s="43"/>
      <c r="K511" s="40"/>
      <c r="L511" s="42"/>
    </row>
    <row r="512" spans="1:12" ht="14.25" hidden="1" x14ac:dyDescent="0.2">
      <c r="A512" s="43"/>
      <c r="B512" s="57"/>
      <c r="C512" s="74" t="s">
        <v>840</v>
      </c>
      <c r="D512" s="74"/>
      <c r="E512" s="74"/>
      <c r="F512" s="74"/>
      <c r="G512" s="74"/>
      <c r="H512" s="74"/>
      <c r="I512" s="42"/>
      <c r="J512" s="43"/>
      <c r="K512" s="40"/>
      <c r="L512" s="42">
        <f>SUM(AX416:AX485)</f>
        <v>0</v>
      </c>
    </row>
    <row r="513" spans="1:83" ht="14.25" hidden="1" x14ac:dyDescent="0.2">
      <c r="A513" s="43"/>
      <c r="B513" s="57"/>
      <c r="C513" s="74" t="s">
        <v>841</v>
      </c>
      <c r="D513" s="74"/>
      <c r="E513" s="74"/>
      <c r="F513" s="74"/>
      <c r="G513" s="74"/>
      <c r="H513" s="74"/>
      <c r="I513" s="42"/>
      <c r="J513" s="43"/>
      <c r="K513" s="40"/>
      <c r="L513" s="42">
        <f>SUM(AY416:AY485)</f>
        <v>0</v>
      </c>
    </row>
    <row r="514" spans="1:83" ht="14.25" x14ac:dyDescent="0.2">
      <c r="A514" s="43"/>
      <c r="B514" s="57"/>
      <c r="C514" s="74" t="s">
        <v>842</v>
      </c>
      <c r="D514" s="74"/>
      <c r="E514" s="74"/>
      <c r="F514" s="75"/>
      <c r="G514" s="46">
        <f>Source!F164</f>
        <v>123.10362000000001</v>
      </c>
      <c r="H514" s="43"/>
      <c r="I514" s="43"/>
      <c r="J514" s="43"/>
      <c r="K514" s="43"/>
      <c r="L514" s="43"/>
    </row>
    <row r="515" spans="1:83" ht="14.25" x14ac:dyDescent="0.2">
      <c r="A515" s="43"/>
      <c r="B515" s="57"/>
      <c r="C515" s="74" t="s">
        <v>843</v>
      </c>
      <c r="D515" s="74"/>
      <c r="E515" s="74"/>
      <c r="F515" s="75"/>
      <c r="G515" s="46">
        <f>Source!F165</f>
        <v>32.366817500000003</v>
      </c>
      <c r="H515" s="43"/>
      <c r="I515" s="43"/>
      <c r="J515" s="43"/>
      <c r="K515" s="43"/>
      <c r="L515" s="43"/>
    </row>
    <row r="518" spans="1:83" ht="16.5" x14ac:dyDescent="0.2">
      <c r="A518" s="79" t="s">
        <v>852</v>
      </c>
      <c r="B518" s="79"/>
      <c r="C518" s="79"/>
      <c r="D518" s="79"/>
      <c r="E518" s="79"/>
      <c r="F518" s="79"/>
      <c r="G518" s="79"/>
      <c r="H518" s="79"/>
      <c r="I518" s="79"/>
      <c r="J518" s="79"/>
      <c r="K518" s="79"/>
      <c r="L518" s="79"/>
    </row>
    <row r="519" spans="1:83" ht="68.25" x14ac:dyDescent="0.2">
      <c r="A519" s="36" t="s">
        <v>246</v>
      </c>
      <c r="B519" s="38" t="s">
        <v>853</v>
      </c>
      <c r="C519" s="38" t="s">
        <v>854</v>
      </c>
      <c r="D519" s="39" t="str">
        <f>Source!H176</f>
        <v>ответвление</v>
      </c>
      <c r="E519" s="40">
        <f>Source!K176</f>
        <v>8</v>
      </c>
      <c r="F519" s="40"/>
      <c r="G519" s="40">
        <f>Source!I176</f>
        <v>8</v>
      </c>
      <c r="H519" s="42"/>
      <c r="I519" s="41"/>
      <c r="J519" s="42"/>
      <c r="K519" s="41"/>
      <c r="L519" s="42"/>
    </row>
    <row r="520" spans="1:83" ht="15" x14ac:dyDescent="0.2">
      <c r="A520" s="37"/>
      <c r="B520" s="40">
        <v>1</v>
      </c>
      <c r="C520" s="37" t="s">
        <v>788</v>
      </c>
      <c r="D520" s="39" t="s">
        <v>614</v>
      </c>
      <c r="E520" s="46"/>
      <c r="F520" s="40"/>
      <c r="G520" s="46">
        <f>Source!U176</f>
        <v>10.16</v>
      </c>
      <c r="H520" s="40"/>
      <c r="I520" s="40"/>
      <c r="J520" s="40"/>
      <c r="K520" s="40"/>
      <c r="L520" s="47">
        <f>SUM(L521:L521)-SUMIF(CE521:CE521, 1, L521:L521)</f>
        <v>4584.5</v>
      </c>
    </row>
    <row r="521" spans="1:83" ht="28.5" x14ac:dyDescent="0.2">
      <c r="A521" s="38"/>
      <c r="B521" s="38" t="s">
        <v>685</v>
      </c>
      <c r="C521" s="38" t="s">
        <v>686</v>
      </c>
      <c r="D521" s="39" t="s">
        <v>614</v>
      </c>
      <c r="E521" s="40">
        <v>1.27</v>
      </c>
      <c r="F521" s="40"/>
      <c r="G521" s="40">
        <f>SmtRes!CX182</f>
        <v>10.16</v>
      </c>
      <c r="H521" s="42"/>
      <c r="I521" s="41"/>
      <c r="J521" s="42">
        <f>SmtRes!CZ182</f>
        <v>451.23</v>
      </c>
      <c r="K521" s="41"/>
      <c r="L521" s="42">
        <f>SmtRes!DI182</f>
        <v>4584.5</v>
      </c>
    </row>
    <row r="522" spans="1:83" ht="15" x14ac:dyDescent="0.2">
      <c r="A522" s="37"/>
      <c r="B522" s="40">
        <v>2</v>
      </c>
      <c r="C522" s="37" t="s">
        <v>789</v>
      </c>
      <c r="D522" s="39"/>
      <c r="E522" s="46"/>
      <c r="F522" s="40"/>
      <c r="G522" s="46"/>
      <c r="H522" s="40"/>
      <c r="I522" s="40"/>
      <c r="J522" s="40"/>
      <c r="K522" s="40"/>
      <c r="L522" s="47">
        <f>SUM(L523:L527)-SUMIF(CE523:CE527, 1, L523:L527)</f>
        <v>514.73</v>
      </c>
    </row>
    <row r="523" spans="1:83" ht="15" x14ac:dyDescent="0.2">
      <c r="A523" s="37"/>
      <c r="B523" s="40"/>
      <c r="C523" s="37" t="s">
        <v>792</v>
      </c>
      <c r="D523" s="39" t="s">
        <v>614</v>
      </c>
      <c r="E523" s="46"/>
      <c r="F523" s="40"/>
      <c r="G523" s="46">
        <f>Source!V176</f>
        <v>1.04</v>
      </c>
      <c r="H523" s="40"/>
      <c r="I523" s="40"/>
      <c r="J523" s="40"/>
      <c r="K523" s="40"/>
      <c r="L523" s="47">
        <f>SUMIF(CE524:CE527, 1, L524:L527)</f>
        <v>497.1</v>
      </c>
      <c r="CE523">
        <v>1</v>
      </c>
    </row>
    <row r="524" spans="1:83" ht="28.5" x14ac:dyDescent="0.2">
      <c r="A524" s="38"/>
      <c r="B524" s="38" t="s">
        <v>679</v>
      </c>
      <c r="C524" s="38" t="s">
        <v>681</v>
      </c>
      <c r="D524" s="39" t="s">
        <v>398</v>
      </c>
      <c r="E524" s="40">
        <v>0.06</v>
      </c>
      <c r="F524" s="40"/>
      <c r="G524" s="40">
        <f>SmtRes!CX184</f>
        <v>0.48</v>
      </c>
      <c r="H524" s="42">
        <f>SmtRes!CZ184</f>
        <v>346.73</v>
      </c>
      <c r="I524" s="41">
        <f>SmtRes!AJ184</f>
        <v>1.26</v>
      </c>
      <c r="J524" s="42">
        <f>ROUND(H524*I524, 2)</f>
        <v>436.88</v>
      </c>
      <c r="K524" s="41"/>
      <c r="L524" s="42">
        <f>SmtRes!DG184</f>
        <v>209.7</v>
      </c>
    </row>
    <row r="525" spans="1:83" ht="28.5" x14ac:dyDescent="0.2">
      <c r="A525" s="38"/>
      <c r="B525" s="38" t="s">
        <v>624</v>
      </c>
      <c r="C525" s="38" t="s">
        <v>791</v>
      </c>
      <c r="D525" s="39" t="s">
        <v>614</v>
      </c>
      <c r="E525" s="40">
        <f>SmtRes!DO184*SmtRes!AT184</f>
        <v>0.06</v>
      </c>
      <c r="F525" s="40"/>
      <c r="G525" s="40">
        <f>SmtRes!DO184*SmtRes!CX184</f>
        <v>0.48</v>
      </c>
      <c r="H525" s="42"/>
      <c r="I525" s="41"/>
      <c r="J525" s="42">
        <f>ROUND(SmtRes!AG184/SmtRes!DO184, 2)</f>
        <v>477.98</v>
      </c>
      <c r="K525" s="41"/>
      <c r="L525" s="42">
        <f>SmtRes!DH184</f>
        <v>229.43</v>
      </c>
      <c r="CE525">
        <v>1</v>
      </c>
    </row>
    <row r="526" spans="1:83" ht="28.5" x14ac:dyDescent="0.2">
      <c r="A526" s="38"/>
      <c r="B526" s="38" t="s">
        <v>621</v>
      </c>
      <c r="C526" s="38" t="s">
        <v>623</v>
      </c>
      <c r="D526" s="39" t="s">
        <v>398</v>
      </c>
      <c r="E526" s="40">
        <v>7.0000000000000007E-2</v>
      </c>
      <c r="F526" s="40"/>
      <c r="G526" s="40">
        <f>SmtRes!CX185</f>
        <v>0.56000000000000005</v>
      </c>
      <c r="H526" s="42"/>
      <c r="I526" s="41"/>
      <c r="J526" s="42">
        <f>SmtRes!CZ185</f>
        <v>544.70000000000005</v>
      </c>
      <c r="K526" s="41"/>
      <c r="L526" s="42">
        <f>SmtRes!DG185</f>
        <v>305.02999999999997</v>
      </c>
    </row>
    <row r="527" spans="1:83" ht="28.5" x14ac:dyDescent="0.2">
      <c r="A527" s="38"/>
      <c r="B527" s="38" t="s">
        <v>624</v>
      </c>
      <c r="C527" s="38" t="s">
        <v>791</v>
      </c>
      <c r="D527" s="39" t="s">
        <v>614</v>
      </c>
      <c r="E527" s="40">
        <f>SmtRes!DO185*SmtRes!AT185</f>
        <v>7.0000000000000007E-2</v>
      </c>
      <c r="F527" s="40"/>
      <c r="G527" s="40">
        <f>SmtRes!DO185*SmtRes!CX185</f>
        <v>0.56000000000000005</v>
      </c>
      <c r="H527" s="42"/>
      <c r="I527" s="41"/>
      <c r="J527" s="42">
        <f>ROUND(SmtRes!AG185/SmtRes!DO185, 2)</f>
        <v>477.98</v>
      </c>
      <c r="K527" s="41"/>
      <c r="L527" s="42">
        <f>SmtRes!DH185</f>
        <v>267.67</v>
      </c>
      <c r="CE527">
        <v>1</v>
      </c>
    </row>
    <row r="528" spans="1:83" ht="14.25" x14ac:dyDescent="0.2">
      <c r="A528" s="38"/>
      <c r="B528" s="38" t="str">
        <f>EtalonRes!I188</f>
        <v>07.2.02.05</v>
      </c>
      <c r="C528" s="38" t="str">
        <f>EtalonRes!K188</f>
        <v>Траверсы стальные</v>
      </c>
      <c r="D528" s="39" t="str">
        <f>EtalonRes!O188</f>
        <v>т</v>
      </c>
      <c r="E528" s="40">
        <f>EtalonRes!X188</f>
        <v>0</v>
      </c>
      <c r="F528" s="40">
        <f>ROUND(0,7)</f>
        <v>0</v>
      </c>
      <c r="G528" s="40">
        <f>ROUND(EtalonRes!AG188*Source!I176, 7)</f>
        <v>0</v>
      </c>
      <c r="H528" s="42"/>
      <c r="I528" s="41"/>
      <c r="J528" s="42"/>
      <c r="K528" s="41"/>
      <c r="L528" s="42"/>
    </row>
    <row r="529" spans="1:83" ht="14.25" x14ac:dyDescent="0.2">
      <c r="A529" s="38"/>
      <c r="B529" s="38" t="str">
        <f>EtalonRes!I189</f>
        <v>07.2.07.13</v>
      </c>
      <c r="C529" s="38" t="str">
        <f>EtalonRes!K189</f>
        <v>Хомуты стальные</v>
      </c>
      <c r="D529" s="39" t="str">
        <f>EtalonRes!O189</f>
        <v>кг</v>
      </c>
      <c r="E529" s="40">
        <f>EtalonRes!X189</f>
        <v>0</v>
      </c>
      <c r="F529" s="40">
        <f>ROUND(0,7)</f>
        <v>0</v>
      </c>
      <c r="G529" s="40">
        <f>ROUND(EtalonRes!AG189*Source!I176, 7)</f>
        <v>0</v>
      </c>
      <c r="H529" s="42"/>
      <c r="I529" s="41"/>
      <c r="J529" s="42"/>
      <c r="K529" s="41"/>
      <c r="L529" s="42"/>
    </row>
    <row r="530" spans="1:83" ht="28.5" x14ac:dyDescent="0.2">
      <c r="A530" s="38"/>
      <c r="B530" s="38" t="str">
        <f>EtalonRes!I190</f>
        <v>21.2.01.02</v>
      </c>
      <c r="C530" s="38" t="str">
        <f>EtalonRes!K190</f>
        <v>Провода неизолированные для воздушных линий электропередач</v>
      </c>
      <c r="D530" s="39" t="str">
        <f>EtalonRes!O190</f>
        <v>т</v>
      </c>
      <c r="E530" s="40">
        <f>EtalonRes!X190</f>
        <v>0</v>
      </c>
      <c r="F530" s="40">
        <f>ROUND(0,7)</f>
        <v>0</v>
      </c>
      <c r="G530" s="40">
        <f>ROUND(EtalonRes!AG190*Source!I176, 7)</f>
        <v>0</v>
      </c>
      <c r="H530" s="42"/>
      <c r="I530" s="41"/>
      <c r="J530" s="42"/>
      <c r="K530" s="41"/>
      <c r="L530" s="42"/>
    </row>
    <row r="531" spans="1:83" ht="28.5" x14ac:dyDescent="0.2">
      <c r="A531" s="38"/>
      <c r="B531" s="38" t="str">
        <f>EtalonRes!I191</f>
        <v>22.2.01.04</v>
      </c>
      <c r="C531" s="38" t="str">
        <f>EtalonRes!K191</f>
        <v>Изоляторы линейные штыревые фарфоровые</v>
      </c>
      <c r="D531" s="39" t="str">
        <f>EtalonRes!O191</f>
        <v>ШТ</v>
      </c>
      <c r="E531" s="40">
        <f>EtalonRes!X191</f>
        <v>0</v>
      </c>
      <c r="F531" s="40">
        <f>ROUND(0,7)</f>
        <v>0</v>
      </c>
      <c r="G531" s="40">
        <f>ROUND(EtalonRes!AG191*Source!I176, 7)</f>
        <v>0</v>
      </c>
      <c r="H531" s="42"/>
      <c r="I531" s="41"/>
      <c r="J531" s="42"/>
      <c r="K531" s="41"/>
      <c r="L531" s="42"/>
    </row>
    <row r="532" spans="1:83" ht="14.25" x14ac:dyDescent="0.2">
      <c r="A532" s="38"/>
      <c r="B532" s="38" t="str">
        <f>EtalonRes!I192</f>
        <v>22.2.02.09</v>
      </c>
      <c r="C532" s="48" t="str">
        <f>EtalonRes!K192</f>
        <v>Крюки</v>
      </c>
      <c r="D532" s="49" t="str">
        <f>EtalonRes!O192</f>
        <v>кг</v>
      </c>
      <c r="E532" s="50">
        <f>EtalonRes!X192</f>
        <v>0</v>
      </c>
      <c r="F532" s="50">
        <f>ROUND(0,7)</f>
        <v>0</v>
      </c>
      <c r="G532" s="50">
        <f>ROUND(EtalonRes!AG192*Source!I176, 7)</f>
        <v>0</v>
      </c>
      <c r="H532" s="51"/>
      <c r="I532" s="52"/>
      <c r="J532" s="51"/>
      <c r="K532" s="52"/>
      <c r="L532" s="51"/>
    </row>
    <row r="533" spans="1:83" ht="15" x14ac:dyDescent="0.2">
      <c r="A533" s="38"/>
      <c r="B533" s="38"/>
      <c r="C533" s="55" t="s">
        <v>794</v>
      </c>
      <c r="D533" s="39"/>
      <c r="E533" s="40"/>
      <c r="F533" s="40"/>
      <c r="G533" s="40"/>
      <c r="H533" s="42"/>
      <c r="I533" s="41"/>
      <c r="J533" s="42"/>
      <c r="K533" s="41"/>
      <c r="L533" s="42">
        <f>L520+L522+L523</f>
        <v>5596.33</v>
      </c>
    </row>
    <row r="534" spans="1:83" ht="14.25" x14ac:dyDescent="0.2">
      <c r="A534" s="38"/>
      <c r="B534" s="38"/>
      <c r="C534" s="38" t="s">
        <v>795</v>
      </c>
      <c r="D534" s="39"/>
      <c r="E534" s="40"/>
      <c r="F534" s="40"/>
      <c r="G534" s="40"/>
      <c r="H534" s="42"/>
      <c r="I534" s="41"/>
      <c r="J534" s="42"/>
      <c r="K534" s="41"/>
      <c r="L534" s="42">
        <f>SUM(AR519:AR537)+SUM(AS519:AS537)+SUM(AT519:AT537)+SUM(AU519:AU537)+SUM(AV519:AV537)</f>
        <v>5081.6000000000004</v>
      </c>
    </row>
    <row r="535" spans="1:83" ht="14.25" x14ac:dyDescent="0.2">
      <c r="A535" s="38"/>
      <c r="B535" s="38" t="s">
        <v>30</v>
      </c>
      <c r="C535" s="38" t="s">
        <v>796</v>
      </c>
      <c r="D535" s="39" t="s">
        <v>370</v>
      </c>
      <c r="E535" s="40">
        <f>Source!BZ176</f>
        <v>103</v>
      </c>
      <c r="F535" s="40"/>
      <c r="G535" s="40">
        <f>Source!AT176</f>
        <v>103</v>
      </c>
      <c r="H535" s="42"/>
      <c r="I535" s="41"/>
      <c r="J535" s="42"/>
      <c r="K535" s="41"/>
      <c r="L535" s="42">
        <f>SUM(AZ519:AZ537)</f>
        <v>5234.05</v>
      </c>
    </row>
    <row r="536" spans="1:83" ht="14.25" x14ac:dyDescent="0.2">
      <c r="A536" s="48"/>
      <c r="B536" s="48" t="s">
        <v>31</v>
      </c>
      <c r="C536" s="48" t="s">
        <v>797</v>
      </c>
      <c r="D536" s="49" t="s">
        <v>370</v>
      </c>
      <c r="E536" s="50">
        <f>Source!CA176</f>
        <v>60</v>
      </c>
      <c r="F536" s="50"/>
      <c r="G536" s="50">
        <f>Source!AU176</f>
        <v>60</v>
      </c>
      <c r="H536" s="51"/>
      <c r="I536" s="52"/>
      <c r="J536" s="51"/>
      <c r="K536" s="52"/>
      <c r="L536" s="51">
        <f>SUM(BA519:BA537)</f>
        <v>3048.96</v>
      </c>
    </row>
    <row r="537" spans="1:83" ht="15" x14ac:dyDescent="0.2">
      <c r="C537" s="80" t="s">
        <v>798</v>
      </c>
      <c r="D537" s="80"/>
      <c r="E537" s="80"/>
      <c r="F537" s="80"/>
      <c r="G537" s="80"/>
      <c r="H537" s="80"/>
      <c r="I537" s="81">
        <f>K537/E519</f>
        <v>1734.9174999999998</v>
      </c>
      <c r="J537" s="81"/>
      <c r="K537" s="81">
        <f>L520+L522+L535+L536+L523</f>
        <v>13879.339999999998</v>
      </c>
      <c r="L537" s="81"/>
      <c r="AD537">
        <f>ROUND((Source!AT176/100)*((ROUND(SUMIF(SmtRes!AQ182:'SmtRes'!AQ185,"=1",SmtRes!AD182:'SmtRes'!AD185)*Source!I176, 2)+ROUND(SUMIF(SmtRes!AQ182:'SmtRes'!AQ185,"=1",SmtRes!AC182:'SmtRes'!AC185)*Source!I176, 2))), 2)</f>
        <v>11595.25</v>
      </c>
      <c r="AE537">
        <f>ROUND((Source!AU176/100)*((ROUND(SUMIF(SmtRes!AQ182:'SmtRes'!AQ185,"=1",SmtRes!AD182:'SmtRes'!AD185)*Source!I176, 2)+ROUND(SUMIF(SmtRes!AQ182:'SmtRes'!AQ185,"=1",SmtRes!AC182:'SmtRes'!AC185)*Source!I176, 2))), 2)</f>
        <v>6754.51</v>
      </c>
      <c r="AN537" s="53">
        <f>L520+L522+L535+L536+L523</f>
        <v>13879.339999999998</v>
      </c>
      <c r="AO537" s="53">
        <f>L522</f>
        <v>514.73</v>
      </c>
      <c r="AQ537" t="s">
        <v>799</v>
      </c>
      <c r="AR537" s="53">
        <f>L520</f>
        <v>4584.5</v>
      </c>
      <c r="AT537" s="53">
        <f>L523</f>
        <v>497.1</v>
      </c>
      <c r="AV537" t="s">
        <v>799</v>
      </c>
      <c r="AW537">
        <f>0</f>
        <v>0</v>
      </c>
      <c r="AZ537">
        <f>Source!X176</f>
        <v>5234.05</v>
      </c>
      <c r="BA537">
        <f>Source!Y176</f>
        <v>3048.96</v>
      </c>
      <c r="CD537">
        <v>1</v>
      </c>
    </row>
    <row r="538" spans="1:83" ht="68.25" x14ac:dyDescent="0.2">
      <c r="A538" s="36" t="s">
        <v>251</v>
      </c>
      <c r="B538" s="38" t="s">
        <v>855</v>
      </c>
      <c r="C538" s="38" t="s">
        <v>856</v>
      </c>
      <c r="D538" s="39" t="str">
        <f>Source!H177</f>
        <v>ответвление</v>
      </c>
      <c r="E538" s="40">
        <f>Source!K177</f>
        <v>8</v>
      </c>
      <c r="F538" s="40"/>
      <c r="G538" s="40">
        <f>Source!I177</f>
        <v>8</v>
      </c>
      <c r="H538" s="42"/>
      <c r="I538" s="41"/>
      <c r="J538" s="42"/>
      <c r="K538" s="41"/>
      <c r="L538" s="42"/>
    </row>
    <row r="539" spans="1:83" ht="15" x14ac:dyDescent="0.2">
      <c r="A539" s="37"/>
      <c r="B539" s="40">
        <v>1</v>
      </c>
      <c r="C539" s="37" t="s">
        <v>788</v>
      </c>
      <c r="D539" s="39" t="s">
        <v>614</v>
      </c>
      <c r="E539" s="46"/>
      <c r="F539" s="40"/>
      <c r="G539" s="46">
        <f>Source!U177</f>
        <v>5.28</v>
      </c>
      <c r="H539" s="40"/>
      <c r="I539" s="40"/>
      <c r="J539" s="40"/>
      <c r="K539" s="40"/>
      <c r="L539" s="47">
        <f>SUM(L540:L540)-SUMIF(CE540:CE540, 1, L540:L540)</f>
        <v>2147.06</v>
      </c>
    </row>
    <row r="540" spans="1:83" ht="28.5" x14ac:dyDescent="0.2">
      <c r="A540" s="38"/>
      <c r="B540" s="38" t="s">
        <v>659</v>
      </c>
      <c r="C540" s="38" t="s">
        <v>660</v>
      </c>
      <c r="D540" s="39" t="s">
        <v>614</v>
      </c>
      <c r="E540" s="40">
        <v>0.66</v>
      </c>
      <c r="F540" s="40"/>
      <c r="G540" s="40">
        <f>SmtRes!CX186</f>
        <v>5.28</v>
      </c>
      <c r="H540" s="42"/>
      <c r="I540" s="41"/>
      <c r="J540" s="42">
        <f>SmtRes!CZ186</f>
        <v>406.64</v>
      </c>
      <c r="K540" s="41"/>
      <c r="L540" s="42">
        <f>SmtRes!DI186</f>
        <v>2147.06</v>
      </c>
    </row>
    <row r="541" spans="1:83" ht="15" x14ac:dyDescent="0.2">
      <c r="A541" s="37"/>
      <c r="B541" s="40">
        <v>2</v>
      </c>
      <c r="C541" s="37" t="s">
        <v>789</v>
      </c>
      <c r="D541" s="39"/>
      <c r="E541" s="46"/>
      <c r="F541" s="40"/>
      <c r="G541" s="46"/>
      <c r="H541" s="40"/>
      <c r="I541" s="40"/>
      <c r="J541" s="40"/>
      <c r="K541" s="40"/>
      <c r="L541" s="47">
        <f>SUM(L542:L544)-SUMIF(CE542:CE544, 1, L542:L544)</f>
        <v>130.72999999999996</v>
      </c>
    </row>
    <row r="542" spans="1:83" ht="15" x14ac:dyDescent="0.2">
      <c r="A542" s="37"/>
      <c r="B542" s="40"/>
      <c r="C542" s="37" t="s">
        <v>792</v>
      </c>
      <c r="D542" s="39" t="s">
        <v>614</v>
      </c>
      <c r="E542" s="46"/>
      <c r="F542" s="40"/>
      <c r="G542" s="46">
        <f>Source!V177</f>
        <v>0.24</v>
      </c>
      <c r="H542" s="40"/>
      <c r="I542" s="40"/>
      <c r="J542" s="40"/>
      <c r="K542" s="40"/>
      <c r="L542" s="47">
        <f>SUMIF(CE543:CE544, 1, L543:L544)</f>
        <v>114.72</v>
      </c>
      <c r="CE542">
        <v>1</v>
      </c>
    </row>
    <row r="543" spans="1:83" ht="28.5" x14ac:dyDescent="0.2">
      <c r="A543" s="38"/>
      <c r="B543" s="38" t="s">
        <v>621</v>
      </c>
      <c r="C543" s="38" t="s">
        <v>623</v>
      </c>
      <c r="D543" s="39" t="s">
        <v>398</v>
      </c>
      <c r="E543" s="40">
        <v>0.03</v>
      </c>
      <c r="F543" s="40"/>
      <c r="G543" s="40">
        <f>SmtRes!CX188</f>
        <v>0.24</v>
      </c>
      <c r="H543" s="42"/>
      <c r="I543" s="41"/>
      <c r="J543" s="42">
        <f>SmtRes!CZ188</f>
        <v>544.70000000000005</v>
      </c>
      <c r="K543" s="41"/>
      <c r="L543" s="42">
        <f>SmtRes!DG188</f>
        <v>130.72999999999999</v>
      </c>
    </row>
    <row r="544" spans="1:83" ht="28.5" x14ac:dyDescent="0.2">
      <c r="A544" s="38"/>
      <c r="B544" s="38" t="s">
        <v>624</v>
      </c>
      <c r="C544" s="48" t="s">
        <v>791</v>
      </c>
      <c r="D544" s="49" t="s">
        <v>614</v>
      </c>
      <c r="E544" s="50">
        <f>SmtRes!DO188*SmtRes!AT188</f>
        <v>0.03</v>
      </c>
      <c r="F544" s="50"/>
      <c r="G544" s="50">
        <f>SmtRes!DO188*SmtRes!CX188</f>
        <v>0.24</v>
      </c>
      <c r="H544" s="51"/>
      <c r="I544" s="52"/>
      <c r="J544" s="51">
        <f>ROUND(SmtRes!AG188/SmtRes!DO188, 2)</f>
        <v>477.98</v>
      </c>
      <c r="K544" s="52"/>
      <c r="L544" s="51">
        <f>SmtRes!DH188</f>
        <v>114.72</v>
      </c>
      <c r="CE544">
        <v>1</v>
      </c>
    </row>
    <row r="545" spans="1:83" ht="15" x14ac:dyDescent="0.2">
      <c r="A545" s="38"/>
      <c r="B545" s="38"/>
      <c r="C545" s="55" t="s">
        <v>794</v>
      </c>
      <c r="D545" s="39"/>
      <c r="E545" s="40"/>
      <c r="F545" s="40"/>
      <c r="G545" s="40"/>
      <c r="H545" s="42"/>
      <c r="I545" s="41"/>
      <c r="J545" s="42"/>
      <c r="K545" s="41"/>
      <c r="L545" s="42">
        <f>L539+L541+L542</f>
        <v>2392.5099999999998</v>
      </c>
    </row>
    <row r="546" spans="1:83" ht="14.25" x14ac:dyDescent="0.2">
      <c r="A546" s="38"/>
      <c r="B546" s="38"/>
      <c r="C546" s="38" t="s">
        <v>795</v>
      </c>
      <c r="D546" s="39"/>
      <c r="E546" s="40"/>
      <c r="F546" s="40"/>
      <c r="G546" s="40"/>
      <c r="H546" s="42"/>
      <c r="I546" s="41"/>
      <c r="J546" s="42"/>
      <c r="K546" s="41"/>
      <c r="L546" s="42">
        <f>SUM(AR538:AR549)+SUM(AS538:AS549)+SUM(AT538:AT549)+SUM(AU538:AU549)+SUM(AV538:AV549)</f>
        <v>2261.7799999999997</v>
      </c>
    </row>
    <row r="547" spans="1:83" ht="14.25" x14ac:dyDescent="0.2">
      <c r="A547" s="38"/>
      <c r="B547" s="38" t="s">
        <v>30</v>
      </c>
      <c r="C547" s="38" t="s">
        <v>796</v>
      </c>
      <c r="D547" s="39" t="s">
        <v>370</v>
      </c>
      <c r="E547" s="40">
        <f>Source!BZ177</f>
        <v>103</v>
      </c>
      <c r="F547" s="40"/>
      <c r="G547" s="40">
        <f>Source!AT177</f>
        <v>103</v>
      </c>
      <c r="H547" s="42"/>
      <c r="I547" s="41"/>
      <c r="J547" s="42"/>
      <c r="K547" s="41"/>
      <c r="L547" s="42">
        <f>SUM(AZ538:AZ549)</f>
        <v>2329.63</v>
      </c>
    </row>
    <row r="548" spans="1:83" ht="14.25" x14ac:dyDescent="0.2">
      <c r="A548" s="48"/>
      <c r="B548" s="48" t="s">
        <v>31</v>
      </c>
      <c r="C548" s="48" t="s">
        <v>797</v>
      </c>
      <c r="D548" s="49" t="s">
        <v>370</v>
      </c>
      <c r="E548" s="50">
        <f>Source!CA177</f>
        <v>60</v>
      </c>
      <c r="F548" s="50"/>
      <c r="G548" s="50">
        <f>Source!AU177</f>
        <v>60</v>
      </c>
      <c r="H548" s="51"/>
      <c r="I548" s="52"/>
      <c r="J548" s="51"/>
      <c r="K548" s="52"/>
      <c r="L548" s="51">
        <f>SUM(BA538:BA549)</f>
        <v>1357.07</v>
      </c>
    </row>
    <row r="549" spans="1:83" ht="15" x14ac:dyDescent="0.2">
      <c r="C549" s="80" t="s">
        <v>798</v>
      </c>
      <c r="D549" s="80"/>
      <c r="E549" s="80"/>
      <c r="F549" s="80"/>
      <c r="G549" s="80"/>
      <c r="H549" s="80"/>
      <c r="I549" s="81">
        <f>K549/E538</f>
        <v>759.90125</v>
      </c>
      <c r="J549" s="81"/>
      <c r="K549" s="81">
        <f>L539+L541+L547+L548+L542</f>
        <v>6079.21</v>
      </c>
      <c r="L549" s="81"/>
      <c r="AD549">
        <f>ROUND((Source!AT177/100)*((ROUND(SUMIF(SmtRes!AQ186:'SmtRes'!AQ188,"=1",SmtRes!AD186:'SmtRes'!AD188)*Source!I177, 2)+ROUND(SUMIF(SmtRes!AQ186:'SmtRes'!AQ188,"=1",SmtRes!AC186:'SmtRes'!AC188)*Source!I177, 2))), 2)</f>
        <v>7289.27</v>
      </c>
      <c r="AE549">
        <f>ROUND((Source!AU177/100)*((ROUND(SUMIF(SmtRes!AQ186:'SmtRes'!AQ188,"=1",SmtRes!AD186:'SmtRes'!AD188)*Source!I177, 2)+ROUND(SUMIF(SmtRes!AQ186:'SmtRes'!AQ188,"=1",SmtRes!AC186:'SmtRes'!AC188)*Source!I177, 2))), 2)</f>
        <v>4246.18</v>
      </c>
      <c r="AN549" s="53">
        <f>L539+L541+L547+L548+L542</f>
        <v>6079.21</v>
      </c>
      <c r="AO549" s="53">
        <f>L541</f>
        <v>130.72999999999996</v>
      </c>
      <c r="AQ549" t="s">
        <v>799</v>
      </c>
      <c r="AR549" s="53">
        <f>L539</f>
        <v>2147.06</v>
      </c>
      <c r="AT549" s="53">
        <f>L542</f>
        <v>114.72</v>
      </c>
      <c r="AV549" t="s">
        <v>799</v>
      </c>
      <c r="AW549">
        <f>0</f>
        <v>0</v>
      </c>
      <c r="AZ549">
        <f>Source!X177</f>
        <v>2329.63</v>
      </c>
      <c r="BA549">
        <f>Source!Y177</f>
        <v>1357.07</v>
      </c>
      <c r="CD549">
        <v>1</v>
      </c>
    </row>
    <row r="550" spans="1:83" ht="68.25" x14ac:dyDescent="0.2">
      <c r="A550" s="36" t="s">
        <v>255</v>
      </c>
      <c r="B550" s="38" t="s">
        <v>853</v>
      </c>
      <c r="C550" s="38" t="s">
        <v>854</v>
      </c>
      <c r="D550" s="39" t="str">
        <f>Source!H178</f>
        <v>ответвление</v>
      </c>
      <c r="E550" s="40">
        <f>Source!K178</f>
        <v>38</v>
      </c>
      <c r="F550" s="40"/>
      <c r="G550" s="40">
        <f>Source!I178</f>
        <v>38</v>
      </c>
      <c r="H550" s="42"/>
      <c r="I550" s="41"/>
      <c r="J550" s="42"/>
      <c r="K550" s="41"/>
      <c r="L550" s="42"/>
    </row>
    <row r="551" spans="1:83" ht="15" x14ac:dyDescent="0.2">
      <c r="A551" s="37"/>
      <c r="B551" s="40">
        <v>1</v>
      </c>
      <c r="C551" s="37" t="s">
        <v>788</v>
      </c>
      <c r="D551" s="39" t="s">
        <v>614</v>
      </c>
      <c r="E551" s="46"/>
      <c r="F551" s="40"/>
      <c r="G551" s="46">
        <f>Source!U178</f>
        <v>48.26</v>
      </c>
      <c r="H551" s="40"/>
      <c r="I551" s="40"/>
      <c r="J551" s="40"/>
      <c r="K551" s="40"/>
      <c r="L551" s="47">
        <f>SUM(L552:L552)-SUMIF(CE552:CE552, 1, L552:L552)</f>
        <v>21776.36</v>
      </c>
    </row>
    <row r="552" spans="1:83" ht="28.5" x14ac:dyDescent="0.2">
      <c r="A552" s="38"/>
      <c r="B552" s="38" t="s">
        <v>685</v>
      </c>
      <c r="C552" s="38" t="s">
        <v>686</v>
      </c>
      <c r="D552" s="39" t="s">
        <v>614</v>
      </c>
      <c r="E552" s="40">
        <v>1.27</v>
      </c>
      <c r="F552" s="40"/>
      <c r="G552" s="40">
        <f>SmtRes!CX189</f>
        <v>48.26</v>
      </c>
      <c r="H552" s="42"/>
      <c r="I552" s="41"/>
      <c r="J552" s="42">
        <f>SmtRes!CZ189</f>
        <v>451.23</v>
      </c>
      <c r="K552" s="41"/>
      <c r="L552" s="42">
        <f>SmtRes!DI189</f>
        <v>21776.36</v>
      </c>
    </row>
    <row r="553" spans="1:83" ht="15" x14ac:dyDescent="0.2">
      <c r="A553" s="37"/>
      <c r="B553" s="40">
        <v>2</v>
      </c>
      <c r="C553" s="37" t="s">
        <v>789</v>
      </c>
      <c r="D553" s="39"/>
      <c r="E553" s="46"/>
      <c r="F553" s="40"/>
      <c r="G553" s="46"/>
      <c r="H553" s="40"/>
      <c r="I553" s="40"/>
      <c r="J553" s="40"/>
      <c r="K553" s="40"/>
      <c r="L553" s="47">
        <f>SUM(L554:L558)-SUMIF(CE554:CE558, 1, L554:L558)</f>
        <v>2444.9899999999998</v>
      </c>
    </row>
    <row r="554" spans="1:83" ht="15" x14ac:dyDescent="0.2">
      <c r="A554" s="37"/>
      <c r="B554" s="40"/>
      <c r="C554" s="37" t="s">
        <v>792</v>
      </c>
      <c r="D554" s="39" t="s">
        <v>614</v>
      </c>
      <c r="E554" s="46"/>
      <c r="F554" s="40"/>
      <c r="G554" s="46">
        <f>Source!V178</f>
        <v>4.9399999999999995</v>
      </c>
      <c r="H554" s="40"/>
      <c r="I554" s="40"/>
      <c r="J554" s="40"/>
      <c r="K554" s="40"/>
      <c r="L554" s="47">
        <f>SUMIF(CE555:CE558, 1, L555:L558)</f>
        <v>2361.2200000000003</v>
      </c>
      <c r="CE554">
        <v>1</v>
      </c>
    </row>
    <row r="555" spans="1:83" ht="28.5" x14ac:dyDescent="0.2">
      <c r="A555" s="38"/>
      <c r="B555" s="38" t="s">
        <v>679</v>
      </c>
      <c r="C555" s="38" t="s">
        <v>681</v>
      </c>
      <c r="D555" s="39" t="s">
        <v>398</v>
      </c>
      <c r="E555" s="40">
        <v>0.06</v>
      </c>
      <c r="F555" s="40"/>
      <c r="G555" s="40">
        <f>SmtRes!CX191</f>
        <v>2.2799999999999998</v>
      </c>
      <c r="H555" s="42">
        <f>SmtRes!CZ191</f>
        <v>346.73</v>
      </c>
      <c r="I555" s="41">
        <f>SmtRes!AJ191</f>
        <v>1.26</v>
      </c>
      <c r="J555" s="42">
        <f>ROUND(H555*I555, 2)</f>
        <v>436.88</v>
      </c>
      <c r="K555" s="41"/>
      <c r="L555" s="42">
        <f>SmtRes!DG191</f>
        <v>996.09</v>
      </c>
    </row>
    <row r="556" spans="1:83" ht="28.5" x14ac:dyDescent="0.2">
      <c r="A556" s="38"/>
      <c r="B556" s="38" t="s">
        <v>624</v>
      </c>
      <c r="C556" s="38" t="s">
        <v>791</v>
      </c>
      <c r="D556" s="39" t="s">
        <v>614</v>
      </c>
      <c r="E556" s="40">
        <f>SmtRes!DO191*SmtRes!AT191</f>
        <v>0.06</v>
      </c>
      <c r="F556" s="40"/>
      <c r="G556" s="40">
        <f>SmtRes!DO191*SmtRes!CX191</f>
        <v>2.2799999999999998</v>
      </c>
      <c r="H556" s="42"/>
      <c r="I556" s="41"/>
      <c r="J556" s="42">
        <f>ROUND(SmtRes!AG191/SmtRes!DO191, 2)</f>
        <v>477.98</v>
      </c>
      <c r="K556" s="41"/>
      <c r="L556" s="42">
        <f>SmtRes!DH191</f>
        <v>1089.79</v>
      </c>
      <c r="CE556">
        <v>1</v>
      </c>
    </row>
    <row r="557" spans="1:83" ht="28.5" x14ac:dyDescent="0.2">
      <c r="A557" s="38"/>
      <c r="B557" s="38" t="s">
        <v>621</v>
      </c>
      <c r="C557" s="38" t="s">
        <v>623</v>
      </c>
      <c r="D557" s="39" t="s">
        <v>398</v>
      </c>
      <c r="E557" s="40">
        <v>7.0000000000000007E-2</v>
      </c>
      <c r="F557" s="40"/>
      <c r="G557" s="40">
        <f>SmtRes!CX192</f>
        <v>2.66</v>
      </c>
      <c r="H557" s="42"/>
      <c r="I557" s="41"/>
      <c r="J557" s="42">
        <f>SmtRes!CZ192</f>
        <v>544.70000000000005</v>
      </c>
      <c r="K557" s="41"/>
      <c r="L557" s="42">
        <f>SmtRes!DG192</f>
        <v>1448.9</v>
      </c>
    </row>
    <row r="558" spans="1:83" ht="28.5" x14ac:dyDescent="0.2">
      <c r="A558" s="38"/>
      <c r="B558" s="38" t="s">
        <v>624</v>
      </c>
      <c r="C558" s="38" t="s">
        <v>791</v>
      </c>
      <c r="D558" s="39" t="s">
        <v>614</v>
      </c>
      <c r="E558" s="40">
        <f>SmtRes!DO192*SmtRes!AT192</f>
        <v>7.0000000000000007E-2</v>
      </c>
      <c r="F558" s="40"/>
      <c r="G558" s="40">
        <f>SmtRes!DO192*SmtRes!CX192</f>
        <v>2.66</v>
      </c>
      <c r="H558" s="42"/>
      <c r="I558" s="41"/>
      <c r="J558" s="42">
        <f>ROUND(SmtRes!AG192/SmtRes!DO192, 2)</f>
        <v>477.98</v>
      </c>
      <c r="K558" s="41"/>
      <c r="L558" s="42">
        <f>SmtRes!DH192</f>
        <v>1271.43</v>
      </c>
      <c r="CE558">
        <v>1</v>
      </c>
    </row>
    <row r="559" spans="1:83" ht="14.25" x14ac:dyDescent="0.2">
      <c r="A559" s="38"/>
      <c r="B559" s="38" t="str">
        <f>EtalonRes!I201</f>
        <v>07.2.02.05</v>
      </c>
      <c r="C559" s="38" t="str">
        <f>EtalonRes!K201</f>
        <v>Траверсы стальные</v>
      </c>
      <c r="D559" s="39" t="str">
        <f>EtalonRes!O201</f>
        <v>т</v>
      </c>
      <c r="E559" s="40">
        <f>EtalonRes!X201</f>
        <v>0</v>
      </c>
      <c r="F559" s="40">
        <f>ROUND(0,7)</f>
        <v>0</v>
      </c>
      <c r="G559" s="40">
        <f>ROUND(EtalonRes!AG201*Source!I178, 7)</f>
        <v>0</v>
      </c>
      <c r="H559" s="42"/>
      <c r="I559" s="41"/>
      <c r="J559" s="42"/>
      <c r="K559" s="41"/>
      <c r="L559" s="42"/>
    </row>
    <row r="560" spans="1:83" ht="14.25" x14ac:dyDescent="0.2">
      <c r="A560" s="38"/>
      <c r="B560" s="38" t="str">
        <f>EtalonRes!I202</f>
        <v>07.2.07.13</v>
      </c>
      <c r="C560" s="38" t="str">
        <f>EtalonRes!K202</f>
        <v>Хомуты стальные</v>
      </c>
      <c r="D560" s="39" t="str">
        <f>EtalonRes!O202</f>
        <v>кг</v>
      </c>
      <c r="E560" s="40">
        <f>EtalonRes!X202</f>
        <v>0</v>
      </c>
      <c r="F560" s="40">
        <f>ROUND(0,7)</f>
        <v>0</v>
      </c>
      <c r="G560" s="40">
        <f>ROUND(EtalonRes!AG202*Source!I178, 7)</f>
        <v>0</v>
      </c>
      <c r="H560" s="42"/>
      <c r="I560" s="41"/>
      <c r="J560" s="42"/>
      <c r="K560" s="41"/>
      <c r="L560" s="42"/>
    </row>
    <row r="561" spans="1:83" ht="28.5" x14ac:dyDescent="0.2">
      <c r="A561" s="38"/>
      <c r="B561" s="38" t="str">
        <f>EtalonRes!I203</f>
        <v>21.2.01.02</v>
      </c>
      <c r="C561" s="38" t="str">
        <f>EtalonRes!K203</f>
        <v>Провода неизолированные для воздушных линий электропередач</v>
      </c>
      <c r="D561" s="39" t="str">
        <f>EtalonRes!O203</f>
        <v>т</v>
      </c>
      <c r="E561" s="40">
        <f>EtalonRes!X203</f>
        <v>0</v>
      </c>
      <c r="F561" s="40">
        <f>ROUND(0,7)</f>
        <v>0</v>
      </c>
      <c r="G561" s="40">
        <f>ROUND(EtalonRes!AG203*Source!I178, 7)</f>
        <v>0</v>
      </c>
      <c r="H561" s="42"/>
      <c r="I561" s="41"/>
      <c r="J561" s="42"/>
      <c r="K561" s="41"/>
      <c r="L561" s="42"/>
    </row>
    <row r="562" spans="1:83" ht="28.5" x14ac:dyDescent="0.2">
      <c r="A562" s="38"/>
      <c r="B562" s="38" t="str">
        <f>EtalonRes!I204</f>
        <v>22.2.01.04</v>
      </c>
      <c r="C562" s="38" t="str">
        <f>EtalonRes!K204</f>
        <v>Изоляторы линейные штыревые фарфоровые</v>
      </c>
      <c r="D562" s="39" t="str">
        <f>EtalonRes!O204</f>
        <v>ШТ</v>
      </c>
      <c r="E562" s="40">
        <f>EtalonRes!X204</f>
        <v>0</v>
      </c>
      <c r="F562" s="40">
        <f>ROUND(0,7)</f>
        <v>0</v>
      </c>
      <c r="G562" s="40">
        <f>ROUND(EtalonRes!AG204*Source!I178, 7)</f>
        <v>0</v>
      </c>
      <c r="H562" s="42"/>
      <c r="I562" s="41"/>
      <c r="J562" s="42"/>
      <c r="K562" s="41"/>
      <c r="L562" s="42"/>
    </row>
    <row r="563" spans="1:83" ht="14.25" x14ac:dyDescent="0.2">
      <c r="A563" s="38"/>
      <c r="B563" s="38" t="str">
        <f>EtalonRes!I205</f>
        <v>22.2.02.09</v>
      </c>
      <c r="C563" s="48" t="str">
        <f>EtalonRes!K205</f>
        <v>Крюки</v>
      </c>
      <c r="D563" s="49" t="str">
        <f>EtalonRes!O205</f>
        <v>кг</v>
      </c>
      <c r="E563" s="50">
        <f>EtalonRes!X205</f>
        <v>0</v>
      </c>
      <c r="F563" s="50">
        <f>ROUND(0,7)</f>
        <v>0</v>
      </c>
      <c r="G563" s="50">
        <f>ROUND(EtalonRes!AG205*Source!I178, 7)</f>
        <v>0</v>
      </c>
      <c r="H563" s="51"/>
      <c r="I563" s="52"/>
      <c r="J563" s="51"/>
      <c r="K563" s="52"/>
      <c r="L563" s="51"/>
    </row>
    <row r="564" spans="1:83" ht="15" x14ac:dyDescent="0.2">
      <c r="A564" s="38"/>
      <c r="B564" s="38"/>
      <c r="C564" s="55" t="s">
        <v>794</v>
      </c>
      <c r="D564" s="39"/>
      <c r="E564" s="40"/>
      <c r="F564" s="40"/>
      <c r="G564" s="40"/>
      <c r="H564" s="42"/>
      <c r="I564" s="41"/>
      <c r="J564" s="42"/>
      <c r="K564" s="41"/>
      <c r="L564" s="42">
        <f>L551+L553+L554</f>
        <v>26582.57</v>
      </c>
    </row>
    <row r="565" spans="1:83" ht="14.25" x14ac:dyDescent="0.2">
      <c r="A565" s="38"/>
      <c r="B565" s="38"/>
      <c r="C565" s="38" t="s">
        <v>795</v>
      </c>
      <c r="D565" s="39"/>
      <c r="E565" s="40"/>
      <c r="F565" s="40"/>
      <c r="G565" s="40"/>
      <c r="H565" s="42"/>
      <c r="I565" s="41"/>
      <c r="J565" s="42"/>
      <c r="K565" s="41"/>
      <c r="L565" s="42">
        <f>SUM(AR550:AR568)+SUM(AS550:AS568)+SUM(AT550:AT568)+SUM(AU550:AU568)+SUM(AV550:AV568)</f>
        <v>24137.58</v>
      </c>
    </row>
    <row r="566" spans="1:83" ht="14.25" x14ac:dyDescent="0.2">
      <c r="A566" s="38"/>
      <c r="B566" s="38" t="s">
        <v>30</v>
      </c>
      <c r="C566" s="38" t="s">
        <v>796</v>
      </c>
      <c r="D566" s="39" t="s">
        <v>370</v>
      </c>
      <c r="E566" s="40">
        <f>Source!BZ178</f>
        <v>103</v>
      </c>
      <c r="F566" s="40"/>
      <c r="G566" s="40">
        <f>Source!AT178</f>
        <v>103</v>
      </c>
      <c r="H566" s="42"/>
      <c r="I566" s="41"/>
      <c r="J566" s="42"/>
      <c r="K566" s="41"/>
      <c r="L566" s="42">
        <f>SUM(AZ550:AZ568)</f>
        <v>24861.71</v>
      </c>
    </row>
    <row r="567" spans="1:83" ht="14.25" x14ac:dyDescent="0.2">
      <c r="A567" s="48"/>
      <c r="B567" s="48" t="s">
        <v>31</v>
      </c>
      <c r="C567" s="48" t="s">
        <v>797</v>
      </c>
      <c r="D567" s="49" t="s">
        <v>370</v>
      </c>
      <c r="E567" s="50">
        <f>Source!CA178</f>
        <v>60</v>
      </c>
      <c r="F567" s="50"/>
      <c r="G567" s="50">
        <f>Source!AU178</f>
        <v>60</v>
      </c>
      <c r="H567" s="51"/>
      <c r="I567" s="52"/>
      <c r="J567" s="51"/>
      <c r="K567" s="52"/>
      <c r="L567" s="51">
        <f>SUM(BA550:BA568)</f>
        <v>14482.55</v>
      </c>
    </row>
    <row r="568" spans="1:83" ht="15" x14ac:dyDescent="0.2">
      <c r="C568" s="80" t="s">
        <v>798</v>
      </c>
      <c r="D568" s="80"/>
      <c r="E568" s="80"/>
      <c r="F568" s="80"/>
      <c r="G568" s="80"/>
      <c r="H568" s="80"/>
      <c r="I568" s="81">
        <f>K568/E550</f>
        <v>1734.9165789473684</v>
      </c>
      <c r="J568" s="81"/>
      <c r="K568" s="81">
        <f>L551+L553+L566+L567+L554</f>
        <v>65926.83</v>
      </c>
      <c r="L568" s="81"/>
      <c r="AD568">
        <f>ROUND((Source!AT178/100)*((ROUND(SUMIF(SmtRes!AQ189:'SmtRes'!AQ192,"=1",SmtRes!AD189:'SmtRes'!AD192)*Source!I178, 2)+ROUND(SUMIF(SmtRes!AQ189:'SmtRes'!AQ192,"=1",SmtRes!AC189:'SmtRes'!AC192)*Source!I178, 2))), 2)</f>
        <v>55077.42</v>
      </c>
      <c r="AE568">
        <f>ROUND((Source!AU178/100)*((ROUND(SUMIF(SmtRes!AQ189:'SmtRes'!AQ192,"=1",SmtRes!AD189:'SmtRes'!AD192)*Source!I178, 2)+ROUND(SUMIF(SmtRes!AQ189:'SmtRes'!AQ192,"=1",SmtRes!AC189:'SmtRes'!AC192)*Source!I178, 2))), 2)</f>
        <v>32083.93</v>
      </c>
      <c r="AN568" s="53">
        <f>L551+L553+L566+L567+L554</f>
        <v>65926.83</v>
      </c>
      <c r="AO568" s="53">
        <f>L553</f>
        <v>2444.9899999999998</v>
      </c>
      <c r="AQ568" t="s">
        <v>799</v>
      </c>
      <c r="AR568" s="53">
        <f>L551</f>
        <v>21776.36</v>
      </c>
      <c r="AT568" s="53">
        <f>L554</f>
        <v>2361.2200000000003</v>
      </c>
      <c r="AV568" t="s">
        <v>799</v>
      </c>
      <c r="AW568">
        <f>0</f>
        <v>0</v>
      </c>
      <c r="AZ568">
        <f>Source!X178</f>
        <v>24861.71</v>
      </c>
      <c r="BA568">
        <f>Source!Y178</f>
        <v>14482.55</v>
      </c>
      <c r="CD568">
        <v>1</v>
      </c>
    </row>
    <row r="569" spans="1:83" ht="68.25" x14ac:dyDescent="0.2">
      <c r="A569" s="36" t="s">
        <v>256</v>
      </c>
      <c r="B569" s="38" t="s">
        <v>857</v>
      </c>
      <c r="C569" s="38" t="s">
        <v>858</v>
      </c>
      <c r="D569" s="39" t="str">
        <f>Source!H179</f>
        <v>ответвление</v>
      </c>
      <c r="E569" s="40">
        <f>Source!K179</f>
        <v>38</v>
      </c>
      <c r="F569" s="40"/>
      <c r="G569" s="40">
        <f>Source!I179</f>
        <v>38</v>
      </c>
      <c r="H569" s="42"/>
      <c r="I569" s="41"/>
      <c r="J569" s="42"/>
      <c r="K569" s="41"/>
      <c r="L569" s="42"/>
    </row>
    <row r="570" spans="1:83" ht="15" x14ac:dyDescent="0.2">
      <c r="A570" s="37"/>
      <c r="B570" s="40">
        <v>1</v>
      </c>
      <c r="C570" s="37" t="s">
        <v>788</v>
      </c>
      <c r="D570" s="39" t="s">
        <v>614</v>
      </c>
      <c r="E570" s="46"/>
      <c r="F570" s="40"/>
      <c r="G570" s="46">
        <f>Source!U179</f>
        <v>23.18</v>
      </c>
      <c r="H570" s="40"/>
      <c r="I570" s="40"/>
      <c r="J570" s="40"/>
      <c r="K570" s="40"/>
      <c r="L570" s="47">
        <f>SUM(L571:L571)-SUMIF(CE571:CE571, 1, L571:L571)</f>
        <v>9425.92</v>
      </c>
    </row>
    <row r="571" spans="1:83" ht="28.5" x14ac:dyDescent="0.2">
      <c r="A571" s="38"/>
      <c r="B571" s="38" t="s">
        <v>659</v>
      </c>
      <c r="C571" s="38" t="s">
        <v>660</v>
      </c>
      <c r="D571" s="39" t="s">
        <v>614</v>
      </c>
      <c r="E571" s="40">
        <v>0.61</v>
      </c>
      <c r="F571" s="40"/>
      <c r="G571" s="40">
        <f>SmtRes!CX193</f>
        <v>23.18</v>
      </c>
      <c r="H571" s="42"/>
      <c r="I571" s="41"/>
      <c r="J571" s="42">
        <f>SmtRes!CZ193</f>
        <v>406.64</v>
      </c>
      <c r="K571" s="41"/>
      <c r="L571" s="42">
        <f>SmtRes!DI193</f>
        <v>9425.92</v>
      </c>
    </row>
    <row r="572" spans="1:83" ht="15" x14ac:dyDescent="0.2">
      <c r="A572" s="37"/>
      <c r="B572" s="40">
        <v>2</v>
      </c>
      <c r="C572" s="37" t="s">
        <v>789</v>
      </c>
      <c r="D572" s="39"/>
      <c r="E572" s="46"/>
      <c r="F572" s="40"/>
      <c r="G572" s="46"/>
      <c r="H572" s="40"/>
      <c r="I572" s="40"/>
      <c r="J572" s="40"/>
      <c r="K572" s="40"/>
      <c r="L572" s="47">
        <f>SUM(L573:L575)-SUMIF(CE573:CE575, 1, L573:L575)</f>
        <v>620.96000000000026</v>
      </c>
    </row>
    <row r="573" spans="1:83" ht="15" x14ac:dyDescent="0.2">
      <c r="A573" s="37"/>
      <c r="B573" s="40"/>
      <c r="C573" s="37" t="s">
        <v>792</v>
      </c>
      <c r="D573" s="39" t="s">
        <v>614</v>
      </c>
      <c r="E573" s="46"/>
      <c r="F573" s="40"/>
      <c r="G573" s="46">
        <f>Source!V179</f>
        <v>1.1399999999999999</v>
      </c>
      <c r="H573" s="40"/>
      <c r="I573" s="40"/>
      <c r="J573" s="40"/>
      <c r="K573" s="40"/>
      <c r="L573" s="47">
        <f>SUMIF(CE574:CE575, 1, L574:L575)</f>
        <v>544.9</v>
      </c>
      <c r="CE573">
        <v>1</v>
      </c>
    </row>
    <row r="574" spans="1:83" ht="28.5" x14ac:dyDescent="0.2">
      <c r="A574" s="38"/>
      <c r="B574" s="38" t="s">
        <v>621</v>
      </c>
      <c r="C574" s="38" t="s">
        <v>623</v>
      </c>
      <c r="D574" s="39" t="s">
        <v>398</v>
      </c>
      <c r="E574" s="40">
        <v>0.03</v>
      </c>
      <c r="F574" s="40"/>
      <c r="G574" s="40">
        <f>SmtRes!CX195</f>
        <v>1.1399999999999999</v>
      </c>
      <c r="H574" s="42"/>
      <c r="I574" s="41"/>
      <c r="J574" s="42">
        <f>SmtRes!CZ195</f>
        <v>544.70000000000005</v>
      </c>
      <c r="K574" s="41"/>
      <c r="L574" s="42">
        <f>SmtRes!DG195</f>
        <v>620.96</v>
      </c>
    </row>
    <row r="575" spans="1:83" ht="28.5" x14ac:dyDescent="0.2">
      <c r="A575" s="38"/>
      <c r="B575" s="38" t="s">
        <v>624</v>
      </c>
      <c r="C575" s="48" t="s">
        <v>791</v>
      </c>
      <c r="D575" s="49" t="s">
        <v>614</v>
      </c>
      <c r="E575" s="50">
        <f>SmtRes!DO195*SmtRes!AT195</f>
        <v>0.03</v>
      </c>
      <c r="F575" s="50"/>
      <c r="G575" s="50">
        <f>SmtRes!DO195*SmtRes!CX195</f>
        <v>1.1399999999999999</v>
      </c>
      <c r="H575" s="51"/>
      <c r="I575" s="52"/>
      <c r="J575" s="51">
        <f>ROUND(SmtRes!AG195/SmtRes!DO195, 2)</f>
        <v>477.98</v>
      </c>
      <c r="K575" s="52"/>
      <c r="L575" s="51">
        <f>SmtRes!DH195</f>
        <v>544.9</v>
      </c>
      <c r="CE575">
        <v>1</v>
      </c>
    </row>
    <row r="576" spans="1:83" ht="15" x14ac:dyDescent="0.2">
      <c r="A576" s="38"/>
      <c r="B576" s="38"/>
      <c r="C576" s="55" t="s">
        <v>794</v>
      </c>
      <c r="D576" s="39"/>
      <c r="E576" s="40"/>
      <c r="F576" s="40"/>
      <c r="G576" s="40"/>
      <c r="H576" s="42"/>
      <c r="I576" s="41"/>
      <c r="J576" s="42"/>
      <c r="K576" s="41"/>
      <c r="L576" s="42">
        <f>L570+L572+L573</f>
        <v>10591.78</v>
      </c>
    </row>
    <row r="577" spans="1:83" ht="14.25" x14ac:dyDescent="0.2">
      <c r="A577" s="38"/>
      <c r="B577" s="38"/>
      <c r="C577" s="38" t="s">
        <v>795</v>
      </c>
      <c r="D577" s="39"/>
      <c r="E577" s="40"/>
      <c r="F577" s="40"/>
      <c r="G577" s="40"/>
      <c r="H577" s="42"/>
      <c r="I577" s="41"/>
      <c r="J577" s="42"/>
      <c r="K577" s="41"/>
      <c r="L577" s="42">
        <f>SUM(AR569:AR580)+SUM(AS569:AS580)+SUM(AT569:AT580)+SUM(AU569:AU580)+SUM(AV569:AV580)</f>
        <v>9970.82</v>
      </c>
    </row>
    <row r="578" spans="1:83" ht="14.25" x14ac:dyDescent="0.2">
      <c r="A578" s="38"/>
      <c r="B578" s="38" t="s">
        <v>30</v>
      </c>
      <c r="C578" s="38" t="s">
        <v>796</v>
      </c>
      <c r="D578" s="39" t="s">
        <v>370</v>
      </c>
      <c r="E578" s="40">
        <f>Source!BZ179</f>
        <v>103</v>
      </c>
      <c r="F578" s="40"/>
      <c r="G578" s="40">
        <f>Source!AT179</f>
        <v>103</v>
      </c>
      <c r="H578" s="42"/>
      <c r="I578" s="41"/>
      <c r="J578" s="42"/>
      <c r="K578" s="41"/>
      <c r="L578" s="42">
        <f>SUM(AZ569:AZ580)</f>
        <v>10269.94</v>
      </c>
    </row>
    <row r="579" spans="1:83" ht="14.25" x14ac:dyDescent="0.2">
      <c r="A579" s="48"/>
      <c r="B579" s="48" t="s">
        <v>31</v>
      </c>
      <c r="C579" s="48" t="s">
        <v>797</v>
      </c>
      <c r="D579" s="49" t="s">
        <v>370</v>
      </c>
      <c r="E579" s="50">
        <f>Source!CA179</f>
        <v>60</v>
      </c>
      <c r="F579" s="50"/>
      <c r="G579" s="50">
        <f>Source!AU179</f>
        <v>60</v>
      </c>
      <c r="H579" s="51"/>
      <c r="I579" s="52"/>
      <c r="J579" s="51"/>
      <c r="K579" s="52"/>
      <c r="L579" s="51">
        <f>SUM(BA569:BA580)</f>
        <v>5982.49</v>
      </c>
    </row>
    <row r="580" spans="1:83" ht="15" x14ac:dyDescent="0.2">
      <c r="C580" s="80" t="s">
        <v>798</v>
      </c>
      <c r="D580" s="80"/>
      <c r="E580" s="80"/>
      <c r="F580" s="80"/>
      <c r="G580" s="80"/>
      <c r="H580" s="80"/>
      <c r="I580" s="81">
        <f>K580/E569</f>
        <v>706.4265789473684</v>
      </c>
      <c r="J580" s="81"/>
      <c r="K580" s="81">
        <f>L570+L572+L578+L579+L573</f>
        <v>26844.21</v>
      </c>
      <c r="L580" s="81"/>
      <c r="AD580">
        <f>ROUND((Source!AT179/100)*((ROUND(SUMIF(SmtRes!AQ193:'SmtRes'!AQ195,"=1",SmtRes!AD193:'SmtRes'!AD195)*Source!I179, 2)+ROUND(SUMIF(SmtRes!AQ193:'SmtRes'!AQ195,"=1",SmtRes!AC193:'SmtRes'!AC195)*Source!I179, 2))), 2)</f>
        <v>34624.03</v>
      </c>
      <c r="AE580">
        <f>ROUND((Source!AU179/100)*((ROUND(SUMIF(SmtRes!AQ193:'SmtRes'!AQ195,"=1",SmtRes!AD193:'SmtRes'!AD195)*Source!I179, 2)+ROUND(SUMIF(SmtRes!AQ193:'SmtRes'!AQ195,"=1",SmtRes!AC193:'SmtRes'!AC195)*Source!I179, 2))), 2)</f>
        <v>20169.34</v>
      </c>
      <c r="AN580" s="53">
        <f>L570+L572+L578+L579+L573</f>
        <v>26844.21</v>
      </c>
      <c r="AO580" s="53">
        <f>L572</f>
        <v>620.96000000000026</v>
      </c>
      <c r="AQ580" t="s">
        <v>799</v>
      </c>
      <c r="AR580" s="53">
        <f>L570</f>
        <v>9425.92</v>
      </c>
      <c r="AT580" s="53">
        <f>L573</f>
        <v>544.9</v>
      </c>
      <c r="AV580" t="s">
        <v>799</v>
      </c>
      <c r="AW580">
        <f>0</f>
        <v>0</v>
      </c>
      <c r="AZ580">
        <f>Source!X179</f>
        <v>10269.94</v>
      </c>
      <c r="BA580">
        <f>Source!Y179</f>
        <v>5982.49</v>
      </c>
      <c r="CD580">
        <v>1</v>
      </c>
    </row>
    <row r="581" spans="1:83" ht="68.25" x14ac:dyDescent="0.2">
      <c r="A581" s="36" t="s">
        <v>260</v>
      </c>
      <c r="B581" s="38" t="s">
        <v>853</v>
      </c>
      <c r="C581" s="38" t="s">
        <v>854</v>
      </c>
      <c r="D581" s="39" t="str">
        <f>Source!H180</f>
        <v>ответвление</v>
      </c>
      <c r="E581" s="40">
        <f>Source!K180</f>
        <v>9</v>
      </c>
      <c r="F581" s="40"/>
      <c r="G581" s="40">
        <f>Source!I180</f>
        <v>9</v>
      </c>
      <c r="H581" s="42"/>
      <c r="I581" s="41"/>
      <c r="J581" s="42"/>
      <c r="K581" s="41"/>
      <c r="L581" s="42"/>
    </row>
    <row r="582" spans="1:83" ht="15" x14ac:dyDescent="0.2">
      <c r="A582" s="37"/>
      <c r="B582" s="40">
        <v>1</v>
      </c>
      <c r="C582" s="37" t="s">
        <v>788</v>
      </c>
      <c r="D582" s="39" t="s">
        <v>614</v>
      </c>
      <c r="E582" s="46"/>
      <c r="F582" s="40"/>
      <c r="G582" s="46">
        <f>Source!U180</f>
        <v>11.43</v>
      </c>
      <c r="H582" s="40"/>
      <c r="I582" s="40"/>
      <c r="J582" s="40"/>
      <c r="K582" s="40"/>
      <c r="L582" s="47">
        <f>SUM(L583:L583)-SUMIF(CE583:CE583, 1, L583:L583)</f>
        <v>5157.5600000000004</v>
      </c>
    </row>
    <row r="583" spans="1:83" ht="28.5" x14ac:dyDescent="0.2">
      <c r="A583" s="38"/>
      <c r="B583" s="38" t="s">
        <v>685</v>
      </c>
      <c r="C583" s="38" t="s">
        <v>686</v>
      </c>
      <c r="D583" s="39" t="s">
        <v>614</v>
      </c>
      <c r="E583" s="40">
        <v>1.27</v>
      </c>
      <c r="F583" s="40"/>
      <c r="G583" s="40">
        <f>SmtRes!CX196</f>
        <v>11.43</v>
      </c>
      <c r="H583" s="42"/>
      <c r="I583" s="41"/>
      <c r="J583" s="42">
        <f>SmtRes!CZ196</f>
        <v>451.23</v>
      </c>
      <c r="K583" s="41"/>
      <c r="L583" s="42">
        <f>SmtRes!DI196</f>
        <v>5157.5600000000004</v>
      </c>
    </row>
    <row r="584" spans="1:83" ht="15" x14ac:dyDescent="0.2">
      <c r="A584" s="37"/>
      <c r="B584" s="40">
        <v>2</v>
      </c>
      <c r="C584" s="37" t="s">
        <v>789</v>
      </c>
      <c r="D584" s="39"/>
      <c r="E584" s="46"/>
      <c r="F584" s="40"/>
      <c r="G584" s="46"/>
      <c r="H584" s="40"/>
      <c r="I584" s="40"/>
      <c r="J584" s="40"/>
      <c r="K584" s="40"/>
      <c r="L584" s="47">
        <f>SUM(L585:L589)-SUMIF(CE585:CE589, 1, L585:L589)</f>
        <v>579.07999999999993</v>
      </c>
    </row>
    <row r="585" spans="1:83" ht="15" x14ac:dyDescent="0.2">
      <c r="A585" s="37"/>
      <c r="B585" s="40"/>
      <c r="C585" s="37" t="s">
        <v>792</v>
      </c>
      <c r="D585" s="39" t="s">
        <v>614</v>
      </c>
      <c r="E585" s="46"/>
      <c r="F585" s="40"/>
      <c r="G585" s="46">
        <f>Source!V180</f>
        <v>1.17</v>
      </c>
      <c r="H585" s="40"/>
      <c r="I585" s="40"/>
      <c r="J585" s="40"/>
      <c r="K585" s="40"/>
      <c r="L585" s="47">
        <f>SUMIF(CE586:CE589, 1, L586:L589)</f>
        <v>559.24</v>
      </c>
      <c r="CE585">
        <v>1</v>
      </c>
    </row>
    <row r="586" spans="1:83" ht="28.5" x14ac:dyDescent="0.2">
      <c r="A586" s="38"/>
      <c r="B586" s="38" t="s">
        <v>679</v>
      </c>
      <c r="C586" s="38" t="s">
        <v>681</v>
      </c>
      <c r="D586" s="39" t="s">
        <v>398</v>
      </c>
      <c r="E586" s="40">
        <v>0.06</v>
      </c>
      <c r="F586" s="40"/>
      <c r="G586" s="40">
        <f>SmtRes!CX198</f>
        <v>0.54</v>
      </c>
      <c r="H586" s="42">
        <f>SmtRes!CZ198</f>
        <v>346.73</v>
      </c>
      <c r="I586" s="41">
        <f>SmtRes!AJ198</f>
        <v>1.26</v>
      </c>
      <c r="J586" s="42">
        <f>ROUND(H586*I586, 2)</f>
        <v>436.88</v>
      </c>
      <c r="K586" s="41"/>
      <c r="L586" s="42">
        <f>SmtRes!DG198</f>
        <v>235.92</v>
      </c>
    </row>
    <row r="587" spans="1:83" ht="28.5" x14ac:dyDescent="0.2">
      <c r="A587" s="38"/>
      <c r="B587" s="38" t="s">
        <v>624</v>
      </c>
      <c r="C587" s="38" t="s">
        <v>791</v>
      </c>
      <c r="D587" s="39" t="s">
        <v>614</v>
      </c>
      <c r="E587" s="40">
        <f>SmtRes!DO198*SmtRes!AT198</f>
        <v>0.06</v>
      </c>
      <c r="F587" s="40"/>
      <c r="G587" s="40">
        <f>SmtRes!DO198*SmtRes!CX198</f>
        <v>0.54</v>
      </c>
      <c r="H587" s="42"/>
      <c r="I587" s="41"/>
      <c r="J587" s="42">
        <f>ROUND(SmtRes!AG198/SmtRes!DO198, 2)</f>
        <v>477.98</v>
      </c>
      <c r="K587" s="41"/>
      <c r="L587" s="42">
        <f>SmtRes!DH198</f>
        <v>258.11</v>
      </c>
      <c r="CE587">
        <v>1</v>
      </c>
    </row>
    <row r="588" spans="1:83" ht="28.5" x14ac:dyDescent="0.2">
      <c r="A588" s="38"/>
      <c r="B588" s="38" t="s">
        <v>621</v>
      </c>
      <c r="C588" s="38" t="s">
        <v>623</v>
      </c>
      <c r="D588" s="39" t="s">
        <v>398</v>
      </c>
      <c r="E588" s="40">
        <v>7.0000000000000007E-2</v>
      </c>
      <c r="F588" s="40"/>
      <c r="G588" s="40">
        <f>SmtRes!CX199</f>
        <v>0.63</v>
      </c>
      <c r="H588" s="42"/>
      <c r="I588" s="41"/>
      <c r="J588" s="42">
        <f>SmtRes!CZ199</f>
        <v>544.70000000000005</v>
      </c>
      <c r="K588" s="41"/>
      <c r="L588" s="42">
        <f>SmtRes!DG199</f>
        <v>343.16</v>
      </c>
    </row>
    <row r="589" spans="1:83" ht="28.5" x14ac:dyDescent="0.2">
      <c r="A589" s="38"/>
      <c r="B589" s="38" t="s">
        <v>624</v>
      </c>
      <c r="C589" s="38" t="s">
        <v>791</v>
      </c>
      <c r="D589" s="39" t="s">
        <v>614</v>
      </c>
      <c r="E589" s="40">
        <f>SmtRes!DO199*SmtRes!AT199</f>
        <v>7.0000000000000007E-2</v>
      </c>
      <c r="F589" s="40"/>
      <c r="G589" s="40">
        <f>SmtRes!DO199*SmtRes!CX199</f>
        <v>0.63</v>
      </c>
      <c r="H589" s="42"/>
      <c r="I589" s="41"/>
      <c r="J589" s="42">
        <f>ROUND(SmtRes!AG199/SmtRes!DO199, 2)</f>
        <v>477.98</v>
      </c>
      <c r="K589" s="41"/>
      <c r="L589" s="42">
        <f>SmtRes!DH199</f>
        <v>301.13</v>
      </c>
      <c r="CE589">
        <v>1</v>
      </c>
    </row>
    <row r="590" spans="1:83" ht="14.25" x14ac:dyDescent="0.2">
      <c r="A590" s="38"/>
      <c r="B590" s="38" t="str">
        <f>EtalonRes!I214</f>
        <v>07.2.02.05</v>
      </c>
      <c r="C590" s="38" t="str">
        <f>EtalonRes!K214</f>
        <v>Траверсы стальные</v>
      </c>
      <c r="D590" s="39" t="str">
        <f>EtalonRes!O214</f>
        <v>т</v>
      </c>
      <c r="E590" s="40">
        <f>EtalonRes!X214</f>
        <v>0</v>
      </c>
      <c r="F590" s="40">
        <f>ROUND(0,7)</f>
        <v>0</v>
      </c>
      <c r="G590" s="40">
        <f>ROUND(EtalonRes!AG214*Source!I180, 7)</f>
        <v>0</v>
      </c>
      <c r="H590" s="42"/>
      <c r="I590" s="41"/>
      <c r="J590" s="42"/>
      <c r="K590" s="41"/>
      <c r="L590" s="42"/>
    </row>
    <row r="591" spans="1:83" ht="14.25" x14ac:dyDescent="0.2">
      <c r="A591" s="38"/>
      <c r="B591" s="38" t="str">
        <f>EtalonRes!I215</f>
        <v>07.2.07.13</v>
      </c>
      <c r="C591" s="38" t="str">
        <f>EtalonRes!K215</f>
        <v>Хомуты стальные</v>
      </c>
      <c r="D591" s="39" t="str">
        <f>EtalonRes!O215</f>
        <v>кг</v>
      </c>
      <c r="E591" s="40">
        <f>EtalonRes!X215</f>
        <v>0</v>
      </c>
      <c r="F591" s="40">
        <f>ROUND(0,7)</f>
        <v>0</v>
      </c>
      <c r="G591" s="40">
        <f>ROUND(EtalonRes!AG215*Source!I180, 7)</f>
        <v>0</v>
      </c>
      <c r="H591" s="42"/>
      <c r="I591" s="41"/>
      <c r="J591" s="42"/>
      <c r="K591" s="41"/>
      <c r="L591" s="42"/>
    </row>
    <row r="592" spans="1:83" ht="28.5" x14ac:dyDescent="0.2">
      <c r="A592" s="38"/>
      <c r="B592" s="38" t="str">
        <f>EtalonRes!I216</f>
        <v>21.2.01.02</v>
      </c>
      <c r="C592" s="38" t="str">
        <f>EtalonRes!K216</f>
        <v>Провода неизолированные для воздушных линий электропередач</v>
      </c>
      <c r="D592" s="39" t="str">
        <f>EtalonRes!O216</f>
        <v>т</v>
      </c>
      <c r="E592" s="40">
        <f>EtalonRes!X216</f>
        <v>0</v>
      </c>
      <c r="F592" s="40">
        <f>ROUND(0,7)</f>
        <v>0</v>
      </c>
      <c r="G592" s="40">
        <f>ROUND(EtalonRes!AG216*Source!I180, 7)</f>
        <v>0</v>
      </c>
      <c r="H592" s="42"/>
      <c r="I592" s="41"/>
      <c r="J592" s="42"/>
      <c r="K592" s="41"/>
      <c r="L592" s="42"/>
    </row>
    <row r="593" spans="1:83" ht="28.5" x14ac:dyDescent="0.2">
      <c r="A593" s="38"/>
      <c r="B593" s="38" t="str">
        <f>EtalonRes!I217</f>
        <v>22.2.01.04</v>
      </c>
      <c r="C593" s="38" t="str">
        <f>EtalonRes!K217</f>
        <v>Изоляторы линейные штыревые фарфоровые</v>
      </c>
      <c r="D593" s="39" t="str">
        <f>EtalonRes!O217</f>
        <v>ШТ</v>
      </c>
      <c r="E593" s="40">
        <f>EtalonRes!X217</f>
        <v>0</v>
      </c>
      <c r="F593" s="40">
        <f>ROUND(0,7)</f>
        <v>0</v>
      </c>
      <c r="G593" s="40">
        <f>ROUND(EtalonRes!AG217*Source!I180, 7)</f>
        <v>0</v>
      </c>
      <c r="H593" s="42"/>
      <c r="I593" s="41"/>
      <c r="J593" s="42"/>
      <c r="K593" s="41"/>
      <c r="L593" s="42"/>
    </row>
    <row r="594" spans="1:83" ht="14.25" x14ac:dyDescent="0.2">
      <c r="A594" s="38"/>
      <c r="B594" s="38" t="str">
        <f>EtalonRes!I218</f>
        <v>22.2.02.09</v>
      </c>
      <c r="C594" s="48" t="str">
        <f>EtalonRes!K218</f>
        <v>Крюки</v>
      </c>
      <c r="D594" s="49" t="str">
        <f>EtalonRes!O218</f>
        <v>кг</v>
      </c>
      <c r="E594" s="50">
        <f>EtalonRes!X218</f>
        <v>0</v>
      </c>
      <c r="F594" s="50">
        <f>ROUND(0,7)</f>
        <v>0</v>
      </c>
      <c r="G594" s="50">
        <f>ROUND(EtalonRes!AG218*Source!I180, 7)</f>
        <v>0</v>
      </c>
      <c r="H594" s="51"/>
      <c r="I594" s="52"/>
      <c r="J594" s="51"/>
      <c r="K594" s="52"/>
      <c r="L594" s="51"/>
    </row>
    <row r="595" spans="1:83" ht="15" x14ac:dyDescent="0.2">
      <c r="A595" s="38"/>
      <c r="B595" s="38"/>
      <c r="C595" s="55" t="s">
        <v>794</v>
      </c>
      <c r="D595" s="39"/>
      <c r="E595" s="40"/>
      <c r="F595" s="40"/>
      <c r="G595" s="40"/>
      <c r="H595" s="42"/>
      <c r="I595" s="41"/>
      <c r="J595" s="42"/>
      <c r="K595" s="41"/>
      <c r="L595" s="42">
        <f>L582+L584+L585</f>
        <v>6295.88</v>
      </c>
    </row>
    <row r="596" spans="1:83" ht="14.25" x14ac:dyDescent="0.2">
      <c r="A596" s="38"/>
      <c r="B596" s="38"/>
      <c r="C596" s="38" t="s">
        <v>795</v>
      </c>
      <c r="D596" s="39"/>
      <c r="E596" s="40"/>
      <c r="F596" s="40"/>
      <c r="G596" s="40"/>
      <c r="H596" s="42"/>
      <c r="I596" s="41"/>
      <c r="J596" s="42"/>
      <c r="K596" s="41"/>
      <c r="L596" s="42">
        <f>SUM(AR581:AR599)+SUM(AS581:AS599)+SUM(AT581:AT599)+SUM(AU581:AU599)+SUM(AV581:AV599)</f>
        <v>5716.8</v>
      </c>
    </row>
    <row r="597" spans="1:83" ht="14.25" x14ac:dyDescent="0.2">
      <c r="A597" s="38"/>
      <c r="B597" s="38" t="s">
        <v>30</v>
      </c>
      <c r="C597" s="38" t="s">
        <v>796</v>
      </c>
      <c r="D597" s="39" t="s">
        <v>370</v>
      </c>
      <c r="E597" s="40">
        <f>Source!BZ180</f>
        <v>103</v>
      </c>
      <c r="F597" s="40"/>
      <c r="G597" s="40">
        <f>Source!AT180</f>
        <v>103</v>
      </c>
      <c r="H597" s="42"/>
      <c r="I597" s="41"/>
      <c r="J597" s="42"/>
      <c r="K597" s="41"/>
      <c r="L597" s="42">
        <f>SUM(AZ581:AZ599)</f>
        <v>5888.3</v>
      </c>
    </row>
    <row r="598" spans="1:83" ht="14.25" x14ac:dyDescent="0.2">
      <c r="A598" s="48"/>
      <c r="B598" s="48" t="s">
        <v>31</v>
      </c>
      <c r="C598" s="48" t="s">
        <v>797</v>
      </c>
      <c r="D598" s="49" t="s">
        <v>370</v>
      </c>
      <c r="E598" s="50">
        <f>Source!CA180</f>
        <v>60</v>
      </c>
      <c r="F598" s="50"/>
      <c r="G598" s="50">
        <f>Source!AU180</f>
        <v>60</v>
      </c>
      <c r="H598" s="51"/>
      <c r="I598" s="52"/>
      <c r="J598" s="51"/>
      <c r="K598" s="52"/>
      <c r="L598" s="51">
        <f>SUM(BA581:BA599)</f>
        <v>3430.08</v>
      </c>
    </row>
    <row r="599" spans="1:83" ht="15" x14ac:dyDescent="0.2">
      <c r="C599" s="80" t="s">
        <v>798</v>
      </c>
      <c r="D599" s="80"/>
      <c r="E599" s="80"/>
      <c r="F599" s="80"/>
      <c r="G599" s="80"/>
      <c r="H599" s="80"/>
      <c r="I599" s="81">
        <f>K599/E581</f>
        <v>1734.9177777777777</v>
      </c>
      <c r="J599" s="81"/>
      <c r="K599" s="81">
        <f>L582+L584+L597+L598+L585</f>
        <v>15614.26</v>
      </c>
      <c r="L599" s="81"/>
      <c r="AD599">
        <f>ROUND((Source!AT180/100)*((ROUND(SUMIF(SmtRes!AQ196:'SmtRes'!AQ199,"=1",SmtRes!AD196:'SmtRes'!AD199)*Source!I180, 2)+ROUND(SUMIF(SmtRes!AQ196:'SmtRes'!AQ199,"=1",SmtRes!AC196:'SmtRes'!AC199)*Source!I180, 2))), 2)</f>
        <v>13044.65</v>
      </c>
      <c r="AE599">
        <f>ROUND((Source!AU180/100)*((ROUND(SUMIF(SmtRes!AQ196:'SmtRes'!AQ199,"=1",SmtRes!AD196:'SmtRes'!AD199)*Source!I180, 2)+ROUND(SUMIF(SmtRes!AQ196:'SmtRes'!AQ199,"=1",SmtRes!AC196:'SmtRes'!AC199)*Source!I180, 2))), 2)</f>
        <v>7598.83</v>
      </c>
      <c r="AN599" s="53">
        <f>L582+L584+L597+L598+L585</f>
        <v>15614.26</v>
      </c>
      <c r="AO599" s="53">
        <f>L584</f>
        <v>579.07999999999993</v>
      </c>
      <c r="AQ599" t="s">
        <v>799</v>
      </c>
      <c r="AR599" s="53">
        <f>L582</f>
        <v>5157.5600000000004</v>
      </c>
      <c r="AT599" s="53">
        <f>L585</f>
        <v>559.24</v>
      </c>
      <c r="AV599" t="s">
        <v>799</v>
      </c>
      <c r="AW599">
        <f>0</f>
        <v>0</v>
      </c>
      <c r="AZ599">
        <f>Source!X180</f>
        <v>5888.3</v>
      </c>
      <c r="BA599">
        <f>Source!Y180</f>
        <v>3430.08</v>
      </c>
      <c r="CD599">
        <v>1</v>
      </c>
    </row>
    <row r="600" spans="1:83" ht="68.25" x14ac:dyDescent="0.2">
      <c r="A600" s="36" t="s">
        <v>261</v>
      </c>
      <c r="B600" s="38" t="s">
        <v>857</v>
      </c>
      <c r="C600" s="38" t="s">
        <v>858</v>
      </c>
      <c r="D600" s="39" t="str">
        <f>Source!H181</f>
        <v>ответвление</v>
      </c>
      <c r="E600" s="40">
        <f>Source!K181</f>
        <v>9</v>
      </c>
      <c r="F600" s="40"/>
      <c r="G600" s="40">
        <f>Source!I181</f>
        <v>9</v>
      </c>
      <c r="H600" s="42"/>
      <c r="I600" s="41"/>
      <c r="J600" s="42"/>
      <c r="K600" s="41"/>
      <c r="L600" s="42"/>
    </row>
    <row r="601" spans="1:83" ht="15" x14ac:dyDescent="0.2">
      <c r="A601" s="37"/>
      <c r="B601" s="40">
        <v>1</v>
      </c>
      <c r="C601" s="37" t="s">
        <v>788</v>
      </c>
      <c r="D601" s="39" t="s">
        <v>614</v>
      </c>
      <c r="E601" s="46"/>
      <c r="F601" s="40"/>
      <c r="G601" s="46">
        <f>Source!U181</f>
        <v>5.49</v>
      </c>
      <c r="H601" s="40"/>
      <c r="I601" s="40"/>
      <c r="J601" s="40"/>
      <c r="K601" s="40"/>
      <c r="L601" s="47">
        <f>SUM(L602:L602)-SUMIF(CE602:CE602, 1, L602:L602)</f>
        <v>2232.4499999999998</v>
      </c>
    </row>
    <row r="602" spans="1:83" ht="28.5" x14ac:dyDescent="0.2">
      <c r="A602" s="38"/>
      <c r="B602" s="38" t="s">
        <v>659</v>
      </c>
      <c r="C602" s="38" t="s">
        <v>660</v>
      </c>
      <c r="D602" s="39" t="s">
        <v>614</v>
      </c>
      <c r="E602" s="40">
        <v>0.61</v>
      </c>
      <c r="F602" s="40"/>
      <c r="G602" s="40">
        <f>SmtRes!CX200</f>
        <v>5.49</v>
      </c>
      <c r="H602" s="42"/>
      <c r="I602" s="41"/>
      <c r="J602" s="42">
        <f>SmtRes!CZ200</f>
        <v>406.64</v>
      </c>
      <c r="K602" s="41"/>
      <c r="L602" s="42">
        <f>SmtRes!DI200</f>
        <v>2232.4499999999998</v>
      </c>
    </row>
    <row r="603" spans="1:83" ht="15" x14ac:dyDescent="0.2">
      <c r="A603" s="37"/>
      <c r="B603" s="40">
        <v>2</v>
      </c>
      <c r="C603" s="37" t="s">
        <v>789</v>
      </c>
      <c r="D603" s="39"/>
      <c r="E603" s="46"/>
      <c r="F603" s="40"/>
      <c r="G603" s="46"/>
      <c r="H603" s="40"/>
      <c r="I603" s="40"/>
      <c r="J603" s="40"/>
      <c r="K603" s="40"/>
      <c r="L603" s="47">
        <f>SUM(L604:L606)-SUMIF(CE604:CE606, 1, L604:L606)</f>
        <v>147.07</v>
      </c>
    </row>
    <row r="604" spans="1:83" ht="15" x14ac:dyDescent="0.2">
      <c r="A604" s="37"/>
      <c r="B604" s="40"/>
      <c r="C604" s="37" t="s">
        <v>792</v>
      </c>
      <c r="D604" s="39" t="s">
        <v>614</v>
      </c>
      <c r="E604" s="46"/>
      <c r="F604" s="40"/>
      <c r="G604" s="46">
        <f>Source!V181</f>
        <v>0.27</v>
      </c>
      <c r="H604" s="40"/>
      <c r="I604" s="40"/>
      <c r="J604" s="40"/>
      <c r="K604" s="40"/>
      <c r="L604" s="47">
        <f>SUMIF(CE605:CE606, 1, L605:L606)</f>
        <v>129.05000000000001</v>
      </c>
      <c r="CE604">
        <v>1</v>
      </c>
    </row>
    <row r="605" spans="1:83" ht="28.5" x14ac:dyDescent="0.2">
      <c r="A605" s="38"/>
      <c r="B605" s="38" t="s">
        <v>621</v>
      </c>
      <c r="C605" s="38" t="s">
        <v>623</v>
      </c>
      <c r="D605" s="39" t="s">
        <v>398</v>
      </c>
      <c r="E605" s="40">
        <v>0.03</v>
      </c>
      <c r="F605" s="40"/>
      <c r="G605" s="40">
        <f>SmtRes!CX202</f>
        <v>0.27</v>
      </c>
      <c r="H605" s="42"/>
      <c r="I605" s="41"/>
      <c r="J605" s="42">
        <f>SmtRes!CZ202</f>
        <v>544.70000000000005</v>
      </c>
      <c r="K605" s="41"/>
      <c r="L605" s="42">
        <f>SmtRes!DG202</f>
        <v>147.07</v>
      </c>
    </row>
    <row r="606" spans="1:83" ht="28.5" x14ac:dyDescent="0.2">
      <c r="A606" s="38"/>
      <c r="B606" s="38" t="s">
        <v>624</v>
      </c>
      <c r="C606" s="48" t="s">
        <v>791</v>
      </c>
      <c r="D606" s="49" t="s">
        <v>614</v>
      </c>
      <c r="E606" s="50">
        <f>SmtRes!DO202*SmtRes!AT202</f>
        <v>0.03</v>
      </c>
      <c r="F606" s="50"/>
      <c r="G606" s="50">
        <f>SmtRes!DO202*SmtRes!CX202</f>
        <v>0.27</v>
      </c>
      <c r="H606" s="51"/>
      <c r="I606" s="52"/>
      <c r="J606" s="51">
        <f>ROUND(SmtRes!AG202/SmtRes!DO202, 2)</f>
        <v>477.98</v>
      </c>
      <c r="K606" s="52"/>
      <c r="L606" s="51">
        <f>SmtRes!DH202</f>
        <v>129.05000000000001</v>
      </c>
      <c r="CE606">
        <v>1</v>
      </c>
    </row>
    <row r="607" spans="1:83" ht="15" x14ac:dyDescent="0.2">
      <c r="A607" s="38"/>
      <c r="B607" s="38"/>
      <c r="C607" s="55" t="s">
        <v>794</v>
      </c>
      <c r="D607" s="39"/>
      <c r="E607" s="40"/>
      <c r="F607" s="40"/>
      <c r="G607" s="40"/>
      <c r="H607" s="42"/>
      <c r="I607" s="41"/>
      <c r="J607" s="42"/>
      <c r="K607" s="41"/>
      <c r="L607" s="42">
        <f>L601+L603+L604</f>
        <v>2508.5700000000002</v>
      </c>
    </row>
    <row r="608" spans="1:83" ht="14.25" x14ac:dyDescent="0.2">
      <c r="A608" s="38"/>
      <c r="B608" s="38"/>
      <c r="C608" s="38" t="s">
        <v>795</v>
      </c>
      <c r="D608" s="39"/>
      <c r="E608" s="40"/>
      <c r="F608" s="40"/>
      <c r="G608" s="40"/>
      <c r="H608" s="42"/>
      <c r="I608" s="41"/>
      <c r="J608" s="42"/>
      <c r="K608" s="41"/>
      <c r="L608" s="42">
        <f>SUM(AR600:AR611)+SUM(AS600:AS611)+SUM(AT600:AT611)+SUM(AU600:AU611)+SUM(AV600:AV611)</f>
        <v>2361.5</v>
      </c>
    </row>
    <row r="609" spans="1:82" ht="14.25" x14ac:dyDescent="0.2">
      <c r="A609" s="38"/>
      <c r="B609" s="38" t="s">
        <v>30</v>
      </c>
      <c r="C609" s="38" t="s">
        <v>796</v>
      </c>
      <c r="D609" s="39" t="s">
        <v>370</v>
      </c>
      <c r="E609" s="40">
        <f>Source!BZ181</f>
        <v>103</v>
      </c>
      <c r="F609" s="40"/>
      <c r="G609" s="40">
        <f>Source!AT181</f>
        <v>103</v>
      </c>
      <c r="H609" s="42"/>
      <c r="I609" s="41"/>
      <c r="J609" s="42"/>
      <c r="K609" s="41"/>
      <c r="L609" s="42">
        <f>SUM(AZ600:AZ611)</f>
        <v>2432.35</v>
      </c>
    </row>
    <row r="610" spans="1:82" ht="14.25" x14ac:dyDescent="0.2">
      <c r="A610" s="48"/>
      <c r="B610" s="48" t="s">
        <v>31</v>
      </c>
      <c r="C610" s="48" t="s">
        <v>797</v>
      </c>
      <c r="D610" s="49" t="s">
        <v>370</v>
      </c>
      <c r="E610" s="50">
        <f>Source!CA181</f>
        <v>60</v>
      </c>
      <c r="F610" s="50"/>
      <c r="G610" s="50">
        <f>Source!AU181</f>
        <v>60</v>
      </c>
      <c r="H610" s="51"/>
      <c r="I610" s="52"/>
      <c r="J610" s="51"/>
      <c r="K610" s="52"/>
      <c r="L610" s="51">
        <f>SUM(BA600:BA611)</f>
        <v>1416.9</v>
      </c>
    </row>
    <row r="611" spans="1:82" ht="15" x14ac:dyDescent="0.2">
      <c r="C611" s="80" t="s">
        <v>798</v>
      </c>
      <c r="D611" s="80"/>
      <c r="E611" s="80"/>
      <c r="F611" s="80"/>
      <c r="G611" s="80"/>
      <c r="H611" s="80"/>
      <c r="I611" s="81">
        <f>K611/E600</f>
        <v>706.42444444444448</v>
      </c>
      <c r="J611" s="81"/>
      <c r="K611" s="81">
        <f>L601+L603+L609+L610+L604</f>
        <v>6357.8200000000006</v>
      </c>
      <c r="L611" s="81"/>
      <c r="AD611">
        <f>ROUND((Source!AT181/100)*((ROUND(SUMIF(SmtRes!AQ200:'SmtRes'!AQ202,"=1",SmtRes!AD200:'SmtRes'!AD202)*Source!I181, 2)+ROUND(SUMIF(SmtRes!AQ200:'SmtRes'!AQ202,"=1",SmtRes!AC200:'SmtRes'!AC202)*Source!I181, 2))), 2)</f>
        <v>8200.43</v>
      </c>
      <c r="AE611">
        <f>ROUND((Source!AU181/100)*((ROUND(SUMIF(SmtRes!AQ200:'SmtRes'!AQ202,"=1",SmtRes!AD200:'SmtRes'!AD202)*Source!I181, 2)+ROUND(SUMIF(SmtRes!AQ200:'SmtRes'!AQ202,"=1",SmtRes!AC200:'SmtRes'!AC202)*Source!I181, 2))), 2)</f>
        <v>4776.95</v>
      </c>
      <c r="AN611" s="53">
        <f>L601+L603+L609+L610+L604</f>
        <v>6357.8200000000006</v>
      </c>
      <c r="AO611" s="53">
        <f>L603</f>
        <v>147.07</v>
      </c>
      <c r="AQ611" t="s">
        <v>799</v>
      </c>
      <c r="AR611" s="53">
        <f>L601</f>
        <v>2232.4499999999998</v>
      </c>
      <c r="AT611" s="53">
        <f>L604</f>
        <v>129.05000000000001</v>
      </c>
      <c r="AV611" t="s">
        <v>799</v>
      </c>
      <c r="AW611">
        <f>0</f>
        <v>0</v>
      </c>
      <c r="AZ611">
        <f>Source!X181</f>
        <v>2432.35</v>
      </c>
      <c r="BA611">
        <f>Source!Y181</f>
        <v>1416.9</v>
      </c>
      <c r="CD611">
        <v>1</v>
      </c>
    </row>
    <row r="613" spans="1:82" ht="15" x14ac:dyDescent="0.2">
      <c r="A613" s="58"/>
      <c r="B613" s="59"/>
      <c r="C613" s="76" t="s">
        <v>819</v>
      </c>
      <c r="D613" s="76"/>
      <c r="E613" s="76"/>
      <c r="F613" s="76"/>
      <c r="G613" s="76"/>
      <c r="H613" s="76"/>
      <c r="I613" s="47"/>
      <c r="J613" s="58"/>
      <c r="K613" s="60"/>
      <c r="L613" s="47">
        <f>L615+L616+L622+L626</f>
        <v>53967.639999999992</v>
      </c>
    </row>
    <row r="614" spans="1:82" ht="14.25" x14ac:dyDescent="0.2">
      <c r="A614" s="43"/>
      <c r="B614" s="57"/>
      <c r="C614" s="77" t="s">
        <v>820</v>
      </c>
      <c r="D614" s="74"/>
      <c r="E614" s="74"/>
      <c r="F614" s="74"/>
      <c r="G614" s="74"/>
      <c r="H614" s="74"/>
      <c r="I614" s="42"/>
      <c r="J614" s="43"/>
      <c r="K614" s="40"/>
      <c r="L614" s="42"/>
    </row>
    <row r="615" spans="1:82" ht="14.25" x14ac:dyDescent="0.2">
      <c r="A615" s="43"/>
      <c r="B615" s="57"/>
      <c r="C615" s="74" t="s">
        <v>821</v>
      </c>
      <c r="D615" s="74"/>
      <c r="E615" s="74"/>
      <c r="F615" s="74"/>
      <c r="G615" s="74"/>
      <c r="H615" s="74"/>
      <c r="I615" s="42"/>
      <c r="J615" s="43"/>
      <c r="K615" s="40"/>
      <c r="L615" s="42">
        <f>SUM(AR518:AR611)</f>
        <v>45323.849999999991</v>
      </c>
    </row>
    <row r="616" spans="1:82" ht="14.25" hidden="1" x14ac:dyDescent="0.2">
      <c r="A616" s="43"/>
      <c r="B616" s="57"/>
      <c r="C616" s="74" t="s">
        <v>822</v>
      </c>
      <c r="D616" s="74"/>
      <c r="E616" s="74"/>
      <c r="F616" s="74"/>
      <c r="G616" s="74"/>
      <c r="H616" s="74"/>
      <c r="I616" s="42"/>
      <c r="J616" s="43"/>
      <c r="K616" s="40"/>
      <c r="L616" s="42">
        <f>L618+L621+L620</f>
        <v>8643.7900000000009</v>
      </c>
    </row>
    <row r="617" spans="1:82" ht="14.25" hidden="1" x14ac:dyDescent="0.2">
      <c r="A617" s="43"/>
      <c r="B617" s="57"/>
      <c r="C617" s="77" t="s">
        <v>823</v>
      </c>
      <c r="D617" s="74"/>
      <c r="E617" s="74"/>
      <c r="F617" s="74"/>
      <c r="G617" s="74"/>
      <c r="H617" s="74"/>
      <c r="I617" s="42"/>
      <c r="J617" s="43"/>
      <c r="K617" s="40"/>
      <c r="L617" s="42"/>
    </row>
    <row r="618" spans="1:82" ht="14.25" x14ac:dyDescent="0.2">
      <c r="A618" s="43"/>
      <c r="B618" s="57"/>
      <c r="C618" s="74" t="s">
        <v>822</v>
      </c>
      <c r="D618" s="74"/>
      <c r="E618" s="74"/>
      <c r="F618" s="74"/>
      <c r="G618" s="74"/>
      <c r="H618" s="74"/>
      <c r="I618" s="42"/>
      <c r="J618" s="43"/>
      <c r="K618" s="40"/>
      <c r="L618" s="42">
        <f>SUM(AO518:AO611)</f>
        <v>4437.5599999999995</v>
      </c>
    </row>
    <row r="619" spans="1:82" ht="14.25" hidden="1" x14ac:dyDescent="0.2">
      <c r="A619" s="43"/>
      <c r="B619" s="57"/>
      <c r="C619" s="77" t="s">
        <v>824</v>
      </c>
      <c r="D619" s="74"/>
      <c r="E619" s="74"/>
      <c r="F619" s="74"/>
      <c r="G619" s="74"/>
      <c r="H619" s="74"/>
      <c r="I619" s="42"/>
      <c r="J619" s="43"/>
      <c r="K619" s="40"/>
      <c r="L619" s="42"/>
    </row>
    <row r="620" spans="1:82" ht="14.25" x14ac:dyDescent="0.2">
      <c r="A620" s="43"/>
      <c r="B620" s="57"/>
      <c r="C620" s="74" t="s">
        <v>844</v>
      </c>
      <c r="D620" s="74"/>
      <c r="E620" s="74"/>
      <c r="F620" s="74"/>
      <c r="G620" s="74"/>
      <c r="H620" s="74"/>
      <c r="I620" s="42"/>
      <c r="J620" s="43"/>
      <c r="K620" s="40"/>
      <c r="L620" s="42">
        <f>SUM(AT518:AT611)</f>
        <v>4206.2300000000005</v>
      </c>
    </row>
    <row r="621" spans="1:82" ht="14.25" hidden="1" x14ac:dyDescent="0.2">
      <c r="A621" s="43"/>
      <c r="B621" s="57"/>
      <c r="C621" s="74" t="s">
        <v>825</v>
      </c>
      <c r="D621" s="74"/>
      <c r="E621" s="74"/>
      <c r="F621" s="74"/>
      <c r="G621" s="74"/>
      <c r="H621" s="74"/>
      <c r="I621" s="42"/>
      <c r="J621" s="43"/>
      <c r="K621" s="40"/>
      <c r="L621" s="42">
        <f>SUM(AV518:AV611)</f>
        <v>0</v>
      </c>
    </row>
    <row r="622" spans="1:82" ht="14.25" hidden="1" x14ac:dyDescent="0.2">
      <c r="A622" s="43"/>
      <c r="B622" s="57"/>
      <c r="C622" s="74" t="s">
        <v>826</v>
      </c>
      <c r="D622" s="74"/>
      <c r="E622" s="74"/>
      <c r="F622" s="74"/>
      <c r="G622" s="74"/>
      <c r="H622" s="74"/>
      <c r="I622" s="42"/>
      <c r="J622" s="43"/>
      <c r="K622" s="40"/>
      <c r="L622" s="42">
        <f>L624+L625</f>
        <v>0</v>
      </c>
    </row>
    <row r="623" spans="1:82" ht="14.25" hidden="1" x14ac:dyDescent="0.2">
      <c r="A623" s="43"/>
      <c r="B623" s="57"/>
      <c r="C623" s="77" t="s">
        <v>823</v>
      </c>
      <c r="D623" s="74"/>
      <c r="E623" s="74"/>
      <c r="F623" s="74"/>
      <c r="G623" s="74"/>
      <c r="H623" s="74"/>
      <c r="I623" s="42"/>
      <c r="J623" s="43"/>
      <c r="K623" s="40"/>
      <c r="L623" s="42"/>
    </row>
    <row r="624" spans="1:82" ht="14.25" hidden="1" x14ac:dyDescent="0.2">
      <c r="A624" s="43"/>
      <c r="B624" s="57"/>
      <c r="C624" s="74" t="s">
        <v>827</v>
      </c>
      <c r="D624" s="74"/>
      <c r="E624" s="74"/>
      <c r="F624" s="74"/>
      <c r="G624" s="74"/>
      <c r="H624" s="74"/>
      <c r="I624" s="42"/>
      <c r="J624" s="43"/>
      <c r="K624" s="40"/>
      <c r="L624" s="42">
        <f>SUM(AW518:AW611)-SUM(BK518:BK611)</f>
        <v>0</v>
      </c>
    </row>
    <row r="625" spans="1:12" ht="14.25" hidden="1" x14ac:dyDescent="0.2">
      <c r="A625" s="43"/>
      <c r="B625" s="57"/>
      <c r="C625" s="74" t="s">
        <v>828</v>
      </c>
      <c r="D625" s="74"/>
      <c r="E625" s="74"/>
      <c r="F625" s="74"/>
      <c r="G625" s="74"/>
      <c r="H625" s="74"/>
      <c r="I625" s="42"/>
      <c r="J625" s="43"/>
      <c r="K625" s="40"/>
      <c r="L625" s="42">
        <f>SUM(BC518:BC611)</f>
        <v>0</v>
      </c>
    </row>
    <row r="626" spans="1:12" ht="14.25" hidden="1" x14ac:dyDescent="0.2">
      <c r="A626" s="43"/>
      <c r="B626" s="57"/>
      <c r="C626" s="74" t="s">
        <v>829</v>
      </c>
      <c r="D626" s="74"/>
      <c r="E626" s="74"/>
      <c r="F626" s="74"/>
      <c r="G626" s="74"/>
      <c r="H626" s="74"/>
      <c r="I626" s="42"/>
      <c r="J626" s="43"/>
      <c r="K626" s="40"/>
      <c r="L626" s="42">
        <f>SUM(BB518:BB611)</f>
        <v>0</v>
      </c>
    </row>
    <row r="627" spans="1:12" ht="14.25" x14ac:dyDescent="0.2">
      <c r="A627" s="43"/>
      <c r="B627" s="57"/>
      <c r="C627" s="74" t="s">
        <v>830</v>
      </c>
      <c r="D627" s="74"/>
      <c r="E627" s="74"/>
      <c r="F627" s="74"/>
      <c r="G627" s="74"/>
      <c r="H627" s="74"/>
      <c r="I627" s="42"/>
      <c r="J627" s="43"/>
      <c r="K627" s="40"/>
      <c r="L627" s="42">
        <f>SUM(AR518:AR611)+SUM(AT518:AT611)+SUM(AV518:AV611)</f>
        <v>49530.079999999994</v>
      </c>
    </row>
    <row r="628" spans="1:12" ht="14.25" x14ac:dyDescent="0.2">
      <c r="A628" s="43"/>
      <c r="B628" s="57"/>
      <c r="C628" s="74" t="s">
        <v>831</v>
      </c>
      <c r="D628" s="74"/>
      <c r="E628" s="74"/>
      <c r="F628" s="74"/>
      <c r="G628" s="74"/>
      <c r="H628" s="74"/>
      <c r="I628" s="42"/>
      <c r="J628" s="43"/>
      <c r="K628" s="40"/>
      <c r="L628" s="42">
        <f>SUM(AZ518:AZ611)</f>
        <v>51015.98</v>
      </c>
    </row>
    <row r="629" spans="1:12" ht="14.25" x14ac:dyDescent="0.2">
      <c r="A629" s="43"/>
      <c r="B629" s="57"/>
      <c r="C629" s="74" t="s">
        <v>832</v>
      </c>
      <c r="D629" s="74"/>
      <c r="E629" s="74"/>
      <c r="F629" s="74"/>
      <c r="G629" s="74"/>
      <c r="H629" s="74"/>
      <c r="I629" s="42"/>
      <c r="J629" s="43"/>
      <c r="K629" s="40"/>
      <c r="L629" s="42">
        <f>SUM(BA518:BA611)</f>
        <v>29718.050000000003</v>
      </c>
    </row>
    <row r="630" spans="1:12" ht="14.25" hidden="1" x14ac:dyDescent="0.2">
      <c r="A630" s="43"/>
      <c r="B630" s="57"/>
      <c r="C630" s="74" t="s">
        <v>833</v>
      </c>
      <c r="D630" s="74"/>
      <c r="E630" s="74"/>
      <c r="F630" s="74"/>
      <c r="G630" s="74"/>
      <c r="H630" s="74"/>
      <c r="I630" s="42"/>
      <c r="J630" s="43"/>
      <c r="K630" s="40"/>
      <c r="L630" s="42">
        <f>L632+L633</f>
        <v>0</v>
      </c>
    </row>
    <row r="631" spans="1:12" ht="14.25" hidden="1" x14ac:dyDescent="0.2">
      <c r="A631" s="43"/>
      <c r="B631" s="57"/>
      <c r="C631" s="77" t="s">
        <v>820</v>
      </c>
      <c r="D631" s="74"/>
      <c r="E631" s="74"/>
      <c r="F631" s="74"/>
      <c r="G631" s="74"/>
      <c r="H631" s="74"/>
      <c r="I631" s="42"/>
      <c r="J631" s="43"/>
      <c r="K631" s="40"/>
      <c r="L631" s="42"/>
    </row>
    <row r="632" spans="1:12" ht="14.25" hidden="1" x14ac:dyDescent="0.2">
      <c r="A632" s="43"/>
      <c r="B632" s="57"/>
      <c r="C632" s="74" t="s">
        <v>834</v>
      </c>
      <c r="D632" s="74"/>
      <c r="E632" s="74"/>
      <c r="F632" s="74"/>
      <c r="G632" s="74"/>
      <c r="H632" s="74"/>
      <c r="I632" s="42"/>
      <c r="J632" s="43"/>
      <c r="K632" s="40"/>
      <c r="L632" s="42">
        <f>SUM(BK518:BK611)</f>
        <v>0</v>
      </c>
    </row>
    <row r="633" spans="1:12" ht="14.25" hidden="1" x14ac:dyDescent="0.2">
      <c r="A633" s="43"/>
      <c r="B633" s="57"/>
      <c r="C633" s="74" t="s">
        <v>835</v>
      </c>
      <c r="D633" s="74"/>
      <c r="E633" s="74"/>
      <c r="F633" s="74"/>
      <c r="G633" s="74"/>
      <c r="H633" s="74"/>
      <c r="I633" s="42"/>
      <c r="J633" s="43"/>
      <c r="K633" s="40"/>
      <c r="L633" s="42">
        <f>SUM(BD518:BD611)</f>
        <v>0</v>
      </c>
    </row>
    <row r="634" spans="1:12" ht="14.25" hidden="1" x14ac:dyDescent="0.2">
      <c r="A634" s="43"/>
      <c r="B634" s="57"/>
      <c r="C634" s="74" t="s">
        <v>836</v>
      </c>
      <c r="D634" s="74"/>
      <c r="E634" s="74"/>
      <c r="F634" s="74"/>
      <c r="G634" s="74"/>
      <c r="H634" s="74"/>
      <c r="I634" s="42"/>
      <c r="J634" s="43"/>
      <c r="K634" s="40"/>
      <c r="L634" s="42"/>
    </row>
    <row r="635" spans="1:12" ht="14.25" hidden="1" x14ac:dyDescent="0.2">
      <c r="A635" s="43"/>
      <c r="B635" s="57"/>
      <c r="C635" s="74" t="s">
        <v>837</v>
      </c>
      <c r="D635" s="74"/>
      <c r="E635" s="74"/>
      <c r="F635" s="74"/>
      <c r="G635" s="74"/>
      <c r="H635" s="74"/>
      <c r="I635" s="42"/>
      <c r="J635" s="43"/>
      <c r="K635" s="40"/>
      <c r="L635" s="42">
        <f>SUM(BO518:BO611)</f>
        <v>0</v>
      </c>
    </row>
    <row r="636" spans="1:12" ht="15" x14ac:dyDescent="0.2">
      <c r="A636" s="58"/>
      <c r="B636" s="59"/>
      <c r="C636" s="76" t="s">
        <v>838</v>
      </c>
      <c r="D636" s="76"/>
      <c r="E636" s="76"/>
      <c r="F636" s="76"/>
      <c r="G636" s="76"/>
      <c r="H636" s="76"/>
      <c r="I636" s="47"/>
      <c r="J636" s="58"/>
      <c r="K636" s="60"/>
      <c r="L636" s="47">
        <f>L613+L628+L629+L630+L634+L635</f>
        <v>134701.66999999998</v>
      </c>
    </row>
    <row r="637" spans="1:12" ht="14.25" x14ac:dyDescent="0.2">
      <c r="A637" s="43"/>
      <c r="B637" s="57"/>
      <c r="C637" s="77" t="s">
        <v>839</v>
      </c>
      <c r="D637" s="74"/>
      <c r="E637" s="74"/>
      <c r="F637" s="74"/>
      <c r="G637" s="74"/>
      <c r="H637" s="74"/>
      <c r="I637" s="42"/>
      <c r="J637" s="43"/>
      <c r="K637" s="40"/>
      <c r="L637" s="42"/>
    </row>
    <row r="638" spans="1:12" ht="14.25" hidden="1" x14ac:dyDescent="0.2">
      <c r="A638" s="43"/>
      <c r="B638" s="57"/>
      <c r="C638" s="74" t="s">
        <v>840</v>
      </c>
      <c r="D638" s="74"/>
      <c r="E638" s="74"/>
      <c r="F638" s="74"/>
      <c r="G638" s="74"/>
      <c r="H638" s="74"/>
      <c r="I638" s="42"/>
      <c r="J638" s="43"/>
      <c r="K638" s="40"/>
      <c r="L638" s="42">
        <f>SUM(AX518:AX611)</f>
        <v>0</v>
      </c>
    </row>
    <row r="639" spans="1:12" ht="14.25" hidden="1" x14ac:dyDescent="0.2">
      <c r="A639" s="43"/>
      <c r="B639" s="57"/>
      <c r="C639" s="74" t="s">
        <v>841</v>
      </c>
      <c r="D639" s="74"/>
      <c r="E639" s="74"/>
      <c r="F639" s="74"/>
      <c r="G639" s="74"/>
      <c r="H639" s="74"/>
      <c r="I639" s="42"/>
      <c r="J639" s="43"/>
      <c r="K639" s="40"/>
      <c r="L639" s="42">
        <f>SUM(AY518:AY611)</f>
        <v>0</v>
      </c>
    </row>
    <row r="640" spans="1:12" ht="14.25" x14ac:dyDescent="0.2">
      <c r="A640" s="43"/>
      <c r="B640" s="57"/>
      <c r="C640" s="74" t="s">
        <v>842</v>
      </c>
      <c r="D640" s="74"/>
      <c r="E640" s="74"/>
      <c r="F640" s="75"/>
      <c r="G640" s="46">
        <f>Source!F205</f>
        <v>103.8</v>
      </c>
      <c r="H640" s="43"/>
      <c r="I640" s="43"/>
      <c r="J640" s="43"/>
      <c r="K640" s="43"/>
      <c r="L640" s="43"/>
    </row>
    <row r="641" spans="1:83" ht="14.25" x14ac:dyDescent="0.2">
      <c r="A641" s="43"/>
      <c r="B641" s="57"/>
      <c r="C641" s="74" t="s">
        <v>843</v>
      </c>
      <c r="D641" s="74"/>
      <c r="E641" s="74"/>
      <c r="F641" s="75"/>
      <c r="G641" s="46">
        <f>Source!F206</f>
        <v>8.8000000000000007</v>
      </c>
      <c r="H641" s="43"/>
      <c r="I641" s="43"/>
      <c r="J641" s="43"/>
      <c r="K641" s="43"/>
      <c r="L641" s="43"/>
    </row>
    <row r="644" spans="1:83" ht="16.5" x14ac:dyDescent="0.2">
      <c r="A644" s="79" t="s">
        <v>859</v>
      </c>
      <c r="B644" s="79"/>
      <c r="C644" s="79"/>
      <c r="D644" s="79"/>
      <c r="E644" s="79"/>
      <c r="F644" s="79"/>
      <c r="G644" s="79"/>
      <c r="H644" s="79"/>
      <c r="I644" s="79"/>
      <c r="J644" s="79"/>
      <c r="K644" s="79"/>
      <c r="L644" s="79"/>
    </row>
    <row r="645" spans="1:83" ht="28.5" x14ac:dyDescent="0.2">
      <c r="A645" s="36" t="s">
        <v>263</v>
      </c>
      <c r="B645" s="38" t="s">
        <v>860</v>
      </c>
      <c r="C645" s="38" t="str">
        <f>Source!G217</f>
        <v>Демонтаж: 3-х проводов ВЛ 0,38 кВ с одной опоры</v>
      </c>
      <c r="D645" s="39" t="str">
        <f>Source!H217</f>
        <v>ШТ</v>
      </c>
      <c r="E645" s="40">
        <f>Source!K217</f>
        <v>1</v>
      </c>
      <c r="F645" s="40"/>
      <c r="G645" s="40">
        <f>Source!I217</f>
        <v>1</v>
      </c>
      <c r="H645" s="42"/>
      <c r="I645" s="41"/>
      <c r="J645" s="42"/>
      <c r="K645" s="41"/>
      <c r="L645" s="42"/>
    </row>
    <row r="646" spans="1:83" ht="15" x14ac:dyDescent="0.2">
      <c r="A646" s="37"/>
      <c r="B646" s="40">
        <v>1</v>
      </c>
      <c r="C646" s="37" t="s">
        <v>788</v>
      </c>
      <c r="D646" s="39" t="s">
        <v>614</v>
      </c>
      <c r="E646" s="46"/>
      <c r="F646" s="40"/>
      <c r="G646" s="46">
        <f>Source!U217</f>
        <v>1.27</v>
      </c>
      <c r="H646" s="40"/>
      <c r="I646" s="40"/>
      <c r="J646" s="40"/>
      <c r="K646" s="40"/>
      <c r="L646" s="47">
        <f>SUM(L647:L647)-SUMIF(CE647:CE647, 1, L647:L647)</f>
        <v>530.02</v>
      </c>
    </row>
    <row r="647" spans="1:83" ht="28.5" x14ac:dyDescent="0.2">
      <c r="A647" s="38"/>
      <c r="B647" s="38" t="s">
        <v>687</v>
      </c>
      <c r="C647" s="38" t="s">
        <v>688</v>
      </c>
      <c r="D647" s="39" t="s">
        <v>614</v>
      </c>
      <c r="E647" s="40">
        <v>1.27</v>
      </c>
      <c r="F647" s="40"/>
      <c r="G647" s="40">
        <f>SmtRes!CX203</f>
        <v>1.27</v>
      </c>
      <c r="H647" s="42"/>
      <c r="I647" s="41"/>
      <c r="J647" s="42">
        <f>SmtRes!CZ203</f>
        <v>417.34</v>
      </c>
      <c r="K647" s="41"/>
      <c r="L647" s="42">
        <f>SmtRes!DI203</f>
        <v>530.02</v>
      </c>
    </row>
    <row r="648" spans="1:83" ht="15" x14ac:dyDescent="0.2">
      <c r="A648" s="37"/>
      <c r="B648" s="40">
        <v>2</v>
      </c>
      <c r="C648" s="37" t="s">
        <v>789</v>
      </c>
      <c r="D648" s="39"/>
      <c r="E648" s="46"/>
      <c r="F648" s="40"/>
      <c r="G648" s="46"/>
      <c r="H648" s="40"/>
      <c r="I648" s="40"/>
      <c r="J648" s="40"/>
      <c r="K648" s="40"/>
      <c r="L648" s="47">
        <f>SUM(L649:L653)-SUMIF(CE649:CE653, 1, L649:L653)</f>
        <v>185.58999999999986</v>
      </c>
    </row>
    <row r="649" spans="1:83" ht="15" x14ac:dyDescent="0.2">
      <c r="A649" s="37"/>
      <c r="B649" s="40"/>
      <c r="C649" s="37" t="s">
        <v>792</v>
      </c>
      <c r="D649" s="39" t="s">
        <v>614</v>
      </c>
      <c r="E649" s="46"/>
      <c r="F649" s="40"/>
      <c r="G649" s="46">
        <f>Source!V217</f>
        <v>0.41</v>
      </c>
      <c r="H649" s="40"/>
      <c r="I649" s="40"/>
      <c r="J649" s="40"/>
      <c r="K649" s="40"/>
      <c r="L649" s="47">
        <f>SUMIF(CE650:CE653, 1, L650:L653)</f>
        <v>195.97</v>
      </c>
      <c r="CE649">
        <v>1</v>
      </c>
    </row>
    <row r="650" spans="1:83" ht="28.5" x14ac:dyDescent="0.2">
      <c r="A650" s="38"/>
      <c r="B650" s="38" t="s">
        <v>679</v>
      </c>
      <c r="C650" s="38" t="s">
        <v>681</v>
      </c>
      <c r="D650" s="39" t="s">
        <v>398</v>
      </c>
      <c r="E650" s="40">
        <v>0.35</v>
      </c>
      <c r="F650" s="40"/>
      <c r="G650" s="40">
        <f>SmtRes!CX205</f>
        <v>0.35</v>
      </c>
      <c r="H650" s="42">
        <f>SmtRes!CZ205</f>
        <v>346.73</v>
      </c>
      <c r="I650" s="41">
        <f>SmtRes!AJ205</f>
        <v>1.26</v>
      </c>
      <c r="J650" s="42">
        <f>ROUND(H650*I650, 2)</f>
        <v>436.88</v>
      </c>
      <c r="K650" s="41"/>
      <c r="L650" s="42">
        <f>SmtRes!DG205</f>
        <v>152.91</v>
      </c>
    </row>
    <row r="651" spans="1:83" ht="28.5" x14ac:dyDescent="0.2">
      <c r="A651" s="38"/>
      <c r="B651" s="38" t="s">
        <v>624</v>
      </c>
      <c r="C651" s="38" t="s">
        <v>791</v>
      </c>
      <c r="D651" s="39" t="s">
        <v>614</v>
      </c>
      <c r="E651" s="40">
        <f>SmtRes!DO205*SmtRes!AT205</f>
        <v>0.35</v>
      </c>
      <c r="F651" s="40"/>
      <c r="G651" s="40">
        <f>SmtRes!DO205*SmtRes!CX205</f>
        <v>0.35</v>
      </c>
      <c r="H651" s="42"/>
      <c r="I651" s="41"/>
      <c r="J651" s="42">
        <f>ROUND(SmtRes!AG205/SmtRes!DO205, 2)</f>
        <v>477.98</v>
      </c>
      <c r="K651" s="41"/>
      <c r="L651" s="42">
        <f>SmtRes!DH205</f>
        <v>167.29</v>
      </c>
      <c r="CE651">
        <v>1</v>
      </c>
    </row>
    <row r="652" spans="1:83" ht="28.5" x14ac:dyDescent="0.2">
      <c r="A652" s="38"/>
      <c r="B652" s="38" t="s">
        <v>621</v>
      </c>
      <c r="C652" s="38" t="s">
        <v>623</v>
      </c>
      <c r="D652" s="39" t="s">
        <v>398</v>
      </c>
      <c r="E652" s="40">
        <v>0.06</v>
      </c>
      <c r="F652" s="40"/>
      <c r="G652" s="40">
        <f>SmtRes!CX206</f>
        <v>0.06</v>
      </c>
      <c r="H652" s="42"/>
      <c r="I652" s="41"/>
      <c r="J652" s="42">
        <f>SmtRes!CZ206</f>
        <v>544.70000000000005</v>
      </c>
      <c r="K652" s="41"/>
      <c r="L652" s="42">
        <f>SmtRes!DG206</f>
        <v>32.68</v>
      </c>
    </row>
    <row r="653" spans="1:83" ht="28.5" x14ac:dyDescent="0.2">
      <c r="A653" s="38"/>
      <c r="B653" s="38" t="s">
        <v>624</v>
      </c>
      <c r="C653" s="48" t="s">
        <v>791</v>
      </c>
      <c r="D653" s="49" t="s">
        <v>614</v>
      </c>
      <c r="E653" s="50">
        <f>SmtRes!DO206*SmtRes!AT206</f>
        <v>0.06</v>
      </c>
      <c r="F653" s="50"/>
      <c r="G653" s="50">
        <f>SmtRes!DO206*SmtRes!CX206</f>
        <v>0.06</v>
      </c>
      <c r="H653" s="51"/>
      <c r="I653" s="52"/>
      <c r="J653" s="51">
        <f>ROUND(SmtRes!AG206/SmtRes!DO206, 2)</f>
        <v>477.98</v>
      </c>
      <c r="K653" s="52"/>
      <c r="L653" s="51">
        <f>SmtRes!DH206</f>
        <v>28.68</v>
      </c>
      <c r="CE653">
        <v>1</v>
      </c>
    </row>
    <row r="654" spans="1:83" ht="15" x14ac:dyDescent="0.2">
      <c r="A654" s="38"/>
      <c r="B654" s="38"/>
      <c r="C654" s="55" t="s">
        <v>794</v>
      </c>
      <c r="D654" s="39"/>
      <c r="E654" s="40"/>
      <c r="F654" s="40"/>
      <c r="G654" s="40"/>
      <c r="H654" s="42"/>
      <c r="I654" s="41"/>
      <c r="J654" s="42"/>
      <c r="K654" s="41"/>
      <c r="L654" s="42">
        <f>L646+L648+L649</f>
        <v>911.57999999999993</v>
      </c>
    </row>
    <row r="655" spans="1:83" ht="14.25" x14ac:dyDescent="0.2">
      <c r="A655" s="38"/>
      <c r="B655" s="38"/>
      <c r="C655" s="38" t="s">
        <v>795</v>
      </c>
      <c r="D655" s="39"/>
      <c r="E655" s="40"/>
      <c r="F655" s="40"/>
      <c r="G655" s="40"/>
      <c r="H655" s="42"/>
      <c r="I655" s="41"/>
      <c r="J655" s="42"/>
      <c r="K655" s="41"/>
      <c r="L655" s="42">
        <f>SUM(AR645:AR658)+SUM(AS645:AS658)+SUM(AT645:AT658)+SUM(AU645:AU658)+SUM(AV645:AV658)</f>
        <v>725.99</v>
      </c>
    </row>
    <row r="656" spans="1:83" ht="14.25" x14ac:dyDescent="0.2">
      <c r="A656" s="38"/>
      <c r="B656" s="38" t="s">
        <v>30</v>
      </c>
      <c r="C656" s="38" t="s">
        <v>796</v>
      </c>
      <c r="D656" s="39" t="s">
        <v>370</v>
      </c>
      <c r="E656" s="40">
        <f>Source!BZ217</f>
        <v>103</v>
      </c>
      <c r="F656" s="40"/>
      <c r="G656" s="40">
        <f>Source!AT217</f>
        <v>103</v>
      </c>
      <c r="H656" s="42"/>
      <c r="I656" s="41"/>
      <c r="J656" s="42"/>
      <c r="K656" s="41"/>
      <c r="L656" s="42">
        <f>SUM(AZ645:AZ658)</f>
        <v>747.77</v>
      </c>
    </row>
    <row r="657" spans="1:83" ht="14.25" x14ac:dyDescent="0.2">
      <c r="A657" s="48"/>
      <c r="B657" s="48" t="s">
        <v>31</v>
      </c>
      <c r="C657" s="48" t="s">
        <v>797</v>
      </c>
      <c r="D657" s="49" t="s">
        <v>370</v>
      </c>
      <c r="E657" s="50">
        <f>Source!CA217</f>
        <v>60</v>
      </c>
      <c r="F657" s="50"/>
      <c r="G657" s="50">
        <f>Source!AU217</f>
        <v>60</v>
      </c>
      <c r="H657" s="51"/>
      <c r="I657" s="52"/>
      <c r="J657" s="51"/>
      <c r="K657" s="52"/>
      <c r="L657" s="51">
        <f>SUM(BA645:BA658)</f>
        <v>435.59</v>
      </c>
    </row>
    <row r="658" spans="1:83" ht="15" x14ac:dyDescent="0.2">
      <c r="C658" s="80" t="s">
        <v>798</v>
      </c>
      <c r="D658" s="80"/>
      <c r="E658" s="80"/>
      <c r="F658" s="80"/>
      <c r="G658" s="80"/>
      <c r="H658" s="80"/>
      <c r="I658" s="81">
        <f>K658/E645</f>
        <v>2094.9399999999996</v>
      </c>
      <c r="J658" s="81"/>
      <c r="K658" s="81">
        <f>L646+L648+L656+L657+L649</f>
        <v>2094.9399999999996</v>
      </c>
      <c r="L658" s="81"/>
      <c r="AD658">
        <f>ROUND((Source!AT217/100)*((ROUND(SUMIF(SmtRes!AQ203:'SmtRes'!AQ206,"=1",SmtRes!AD203:'SmtRes'!AD206)*Source!I217, 2)+ROUND(SUMIF(SmtRes!AQ203:'SmtRes'!AQ206,"=1",SmtRes!AC203:'SmtRes'!AC206)*Source!I217, 2))), 2)</f>
        <v>1414.5</v>
      </c>
      <c r="AE658">
        <f>ROUND((Source!AU217/100)*((ROUND(SUMIF(SmtRes!AQ203:'SmtRes'!AQ206,"=1",SmtRes!AD203:'SmtRes'!AD206)*Source!I217, 2)+ROUND(SUMIF(SmtRes!AQ203:'SmtRes'!AQ206,"=1",SmtRes!AC203:'SmtRes'!AC206)*Source!I217, 2))), 2)</f>
        <v>823.98</v>
      </c>
      <c r="AN658" s="53">
        <f>L646+L648+L656+L657+L649</f>
        <v>2094.9399999999996</v>
      </c>
      <c r="AO658" s="53">
        <f>L648</f>
        <v>185.58999999999986</v>
      </c>
      <c r="AQ658" t="s">
        <v>799</v>
      </c>
      <c r="AR658" s="53">
        <f>L646</f>
        <v>530.02</v>
      </c>
      <c r="AT658" s="53">
        <f>L649</f>
        <v>195.97</v>
      </c>
      <c r="AV658" t="s">
        <v>799</v>
      </c>
      <c r="AW658">
        <f>0</f>
        <v>0</v>
      </c>
      <c r="AZ658">
        <f>Source!X217</f>
        <v>747.77</v>
      </c>
      <c r="BA658">
        <f>Source!Y217</f>
        <v>435.59</v>
      </c>
      <c r="CD658">
        <v>1</v>
      </c>
    </row>
    <row r="659" spans="1:83" ht="28.5" x14ac:dyDescent="0.2">
      <c r="A659" s="36" t="s">
        <v>267</v>
      </c>
      <c r="B659" s="38" t="s">
        <v>861</v>
      </c>
      <c r="C659" s="38" t="str">
        <f>Source!G218</f>
        <v>Демонтаж: одного дополнительного провода с одной опоры</v>
      </c>
      <c r="D659" s="39" t="str">
        <f>Source!H218</f>
        <v>ШТ</v>
      </c>
      <c r="E659" s="40">
        <f>Source!K218</f>
        <v>-1</v>
      </c>
      <c r="F659" s="40"/>
      <c r="G659" s="40">
        <f>Source!I218</f>
        <v>-1</v>
      </c>
      <c r="H659" s="42"/>
      <c r="I659" s="41"/>
      <c r="J659" s="42"/>
      <c r="K659" s="41"/>
      <c r="L659" s="42"/>
    </row>
    <row r="660" spans="1:83" ht="15" x14ac:dyDescent="0.2">
      <c r="A660" s="37"/>
      <c r="B660" s="40">
        <v>1</v>
      </c>
      <c r="C660" s="37" t="s">
        <v>788</v>
      </c>
      <c r="D660" s="39" t="s">
        <v>614</v>
      </c>
      <c r="E660" s="46"/>
      <c r="F660" s="40"/>
      <c r="G660" s="46">
        <f>Source!U218</f>
        <v>-0.15</v>
      </c>
      <c r="H660" s="40"/>
      <c r="I660" s="40"/>
      <c r="J660" s="40"/>
      <c r="K660" s="40"/>
      <c r="L660" s="47">
        <f>SUM(L661:L661)-SUMIF(CE661:CE661, 1, L661:L661)</f>
        <v>-61.53</v>
      </c>
    </row>
    <row r="661" spans="1:83" ht="28.5" x14ac:dyDescent="0.2">
      <c r="A661" s="38"/>
      <c r="B661" s="38" t="s">
        <v>689</v>
      </c>
      <c r="C661" s="38" t="s">
        <v>690</v>
      </c>
      <c r="D661" s="39" t="s">
        <v>614</v>
      </c>
      <c r="E661" s="40">
        <v>0.15</v>
      </c>
      <c r="F661" s="40"/>
      <c r="G661" s="40">
        <f>SmtRes!CX207</f>
        <v>-0.15</v>
      </c>
      <c r="H661" s="42"/>
      <c r="I661" s="41"/>
      <c r="J661" s="42">
        <f>SmtRes!CZ207</f>
        <v>410.21</v>
      </c>
      <c r="K661" s="41"/>
      <c r="L661" s="42">
        <f>SmtRes!DI207</f>
        <v>-61.53</v>
      </c>
    </row>
    <row r="662" spans="1:83" ht="15" x14ac:dyDescent="0.2">
      <c r="A662" s="37"/>
      <c r="B662" s="40">
        <v>2</v>
      </c>
      <c r="C662" s="37" t="s">
        <v>789</v>
      </c>
      <c r="D662" s="39"/>
      <c r="E662" s="46"/>
      <c r="F662" s="40"/>
      <c r="G662" s="46"/>
      <c r="H662" s="40"/>
      <c r="I662" s="40"/>
      <c r="J662" s="40"/>
      <c r="K662" s="40"/>
      <c r="L662" s="47">
        <f>SUM(L663:L667)-SUMIF(CE663:CE667, 1, L663:L667)</f>
        <v>-36.03</v>
      </c>
    </row>
    <row r="663" spans="1:83" ht="15" x14ac:dyDescent="0.2">
      <c r="A663" s="37"/>
      <c r="B663" s="40"/>
      <c r="C663" s="37" t="s">
        <v>792</v>
      </c>
      <c r="D663" s="39" t="s">
        <v>614</v>
      </c>
      <c r="E663" s="46"/>
      <c r="F663" s="40"/>
      <c r="G663" s="46">
        <f>Source!V218</f>
        <v>-0.08</v>
      </c>
      <c r="H663" s="40"/>
      <c r="I663" s="40"/>
      <c r="J663" s="40"/>
      <c r="K663" s="40"/>
      <c r="L663" s="47">
        <f>SUMIF(CE664:CE667, 1, L664:L667)</f>
        <v>-38.24</v>
      </c>
      <c r="CE663">
        <v>1</v>
      </c>
    </row>
    <row r="664" spans="1:83" ht="28.5" x14ac:dyDescent="0.2">
      <c r="A664" s="38"/>
      <c r="B664" s="38" t="s">
        <v>679</v>
      </c>
      <c r="C664" s="38" t="s">
        <v>681</v>
      </c>
      <c r="D664" s="39" t="s">
        <v>398</v>
      </c>
      <c r="E664" s="40">
        <v>7.0000000000000007E-2</v>
      </c>
      <c r="F664" s="40"/>
      <c r="G664" s="40">
        <f>SmtRes!CX209</f>
        <v>-7.0000000000000007E-2</v>
      </c>
      <c r="H664" s="42">
        <f>SmtRes!CZ209</f>
        <v>346.73</v>
      </c>
      <c r="I664" s="41">
        <f>SmtRes!AJ209</f>
        <v>1.26</v>
      </c>
      <c r="J664" s="42">
        <f>ROUND(H664*I664, 2)</f>
        <v>436.88</v>
      </c>
      <c r="K664" s="41"/>
      <c r="L664" s="42">
        <f>SmtRes!DG209</f>
        <v>-30.58</v>
      </c>
    </row>
    <row r="665" spans="1:83" ht="28.5" x14ac:dyDescent="0.2">
      <c r="A665" s="38"/>
      <c r="B665" s="38" t="s">
        <v>624</v>
      </c>
      <c r="C665" s="38" t="s">
        <v>791</v>
      </c>
      <c r="D665" s="39" t="s">
        <v>614</v>
      </c>
      <c r="E665" s="40">
        <f>SmtRes!DO209*SmtRes!AT209</f>
        <v>7.0000000000000007E-2</v>
      </c>
      <c r="F665" s="40"/>
      <c r="G665" s="40">
        <f>SmtRes!DO209*SmtRes!CX209</f>
        <v>-7.0000000000000007E-2</v>
      </c>
      <c r="H665" s="42"/>
      <c r="I665" s="41"/>
      <c r="J665" s="42">
        <f>ROUND(SmtRes!AG209/SmtRes!DO209, 2)</f>
        <v>477.98</v>
      </c>
      <c r="K665" s="41"/>
      <c r="L665" s="42">
        <f>SmtRes!DH209</f>
        <v>-33.46</v>
      </c>
      <c r="CE665">
        <v>1</v>
      </c>
    </row>
    <row r="666" spans="1:83" ht="28.5" x14ac:dyDescent="0.2">
      <c r="A666" s="38"/>
      <c r="B666" s="38" t="s">
        <v>621</v>
      </c>
      <c r="C666" s="38" t="s">
        <v>623</v>
      </c>
      <c r="D666" s="39" t="s">
        <v>398</v>
      </c>
      <c r="E666" s="40">
        <v>0.01</v>
      </c>
      <c r="F666" s="40"/>
      <c r="G666" s="40">
        <f>SmtRes!CX210</f>
        <v>-0.01</v>
      </c>
      <c r="H666" s="42"/>
      <c r="I666" s="41"/>
      <c r="J666" s="42">
        <f>SmtRes!CZ210</f>
        <v>544.70000000000005</v>
      </c>
      <c r="K666" s="41"/>
      <c r="L666" s="42">
        <f>SmtRes!DG210</f>
        <v>-5.45</v>
      </c>
    </row>
    <row r="667" spans="1:83" ht="28.5" x14ac:dyDescent="0.2">
      <c r="A667" s="38"/>
      <c r="B667" s="38" t="s">
        <v>624</v>
      </c>
      <c r="C667" s="48" t="s">
        <v>791</v>
      </c>
      <c r="D667" s="49" t="s">
        <v>614</v>
      </c>
      <c r="E667" s="50">
        <f>SmtRes!DO210*SmtRes!AT210</f>
        <v>0.01</v>
      </c>
      <c r="F667" s="50"/>
      <c r="G667" s="50">
        <f>SmtRes!DO210*SmtRes!CX210</f>
        <v>-0.01</v>
      </c>
      <c r="H667" s="51"/>
      <c r="I667" s="52"/>
      <c r="J667" s="51">
        <f>ROUND(SmtRes!AG210/SmtRes!DO210, 2)</f>
        <v>477.98</v>
      </c>
      <c r="K667" s="52"/>
      <c r="L667" s="51">
        <f>SmtRes!DH210</f>
        <v>-4.78</v>
      </c>
      <c r="CE667">
        <v>1</v>
      </c>
    </row>
    <row r="668" spans="1:83" ht="15" x14ac:dyDescent="0.2">
      <c r="A668" s="38"/>
      <c r="B668" s="38"/>
      <c r="C668" s="55" t="s">
        <v>794</v>
      </c>
      <c r="D668" s="39"/>
      <c r="E668" s="40"/>
      <c r="F668" s="40"/>
      <c r="G668" s="40"/>
      <c r="H668" s="42"/>
      <c r="I668" s="41"/>
      <c r="J668" s="42"/>
      <c r="K668" s="41"/>
      <c r="L668" s="42">
        <f>L660+L662+L663</f>
        <v>-135.80000000000001</v>
      </c>
    </row>
    <row r="669" spans="1:83" ht="14.25" x14ac:dyDescent="0.2">
      <c r="A669" s="38"/>
      <c r="B669" s="38"/>
      <c r="C669" s="38" t="s">
        <v>795</v>
      </c>
      <c r="D669" s="39"/>
      <c r="E669" s="40"/>
      <c r="F669" s="40"/>
      <c r="G669" s="40"/>
      <c r="H669" s="42"/>
      <c r="I669" s="41"/>
      <c r="J669" s="42"/>
      <c r="K669" s="41"/>
      <c r="L669" s="42">
        <f>SUM(AR659:AR672)+SUM(AS659:AS672)+SUM(AT659:AT672)+SUM(AU659:AU672)+SUM(AV659:AV672)</f>
        <v>-99.77000000000001</v>
      </c>
    </row>
    <row r="670" spans="1:83" ht="14.25" x14ac:dyDescent="0.2">
      <c r="A670" s="38"/>
      <c r="B670" s="38" t="s">
        <v>30</v>
      </c>
      <c r="C670" s="38" t="s">
        <v>796</v>
      </c>
      <c r="D670" s="39" t="s">
        <v>370</v>
      </c>
      <c r="E670" s="40">
        <f>Source!BZ218</f>
        <v>103</v>
      </c>
      <c r="F670" s="40"/>
      <c r="G670" s="40">
        <f>Source!AT218</f>
        <v>103</v>
      </c>
      <c r="H670" s="42"/>
      <c r="I670" s="41"/>
      <c r="J670" s="42"/>
      <c r="K670" s="41"/>
      <c r="L670" s="42">
        <f>SUM(AZ659:AZ672)</f>
        <v>-102.76</v>
      </c>
    </row>
    <row r="671" spans="1:83" ht="14.25" x14ac:dyDescent="0.2">
      <c r="A671" s="48"/>
      <c r="B671" s="48" t="s">
        <v>31</v>
      </c>
      <c r="C671" s="48" t="s">
        <v>797</v>
      </c>
      <c r="D671" s="49" t="s">
        <v>370</v>
      </c>
      <c r="E671" s="50">
        <f>Source!CA218</f>
        <v>60</v>
      </c>
      <c r="F671" s="50"/>
      <c r="G671" s="50">
        <f>Source!AU218</f>
        <v>60</v>
      </c>
      <c r="H671" s="51"/>
      <c r="I671" s="52"/>
      <c r="J671" s="51"/>
      <c r="K671" s="52"/>
      <c r="L671" s="51">
        <f>SUM(BA659:BA672)</f>
        <v>-59.86</v>
      </c>
    </row>
    <row r="672" spans="1:83" ht="15" x14ac:dyDescent="0.2">
      <c r="C672" s="80" t="s">
        <v>798</v>
      </c>
      <c r="D672" s="80"/>
      <c r="E672" s="80"/>
      <c r="F672" s="80"/>
      <c r="G672" s="80"/>
      <c r="H672" s="80"/>
      <c r="I672" s="81">
        <f>K672/E659</f>
        <v>298.42</v>
      </c>
      <c r="J672" s="81"/>
      <c r="K672" s="81">
        <f>L660+L662+L670+L671+L663</f>
        <v>-298.42</v>
      </c>
      <c r="L672" s="81"/>
      <c r="AD672">
        <f>ROUND((Source!AT218/100)*((ROUND(SUMIF(SmtRes!AQ207:'SmtRes'!AQ210,"=1",SmtRes!AD207:'SmtRes'!AD210)*Source!I218, 2)+ROUND(SUMIF(SmtRes!AQ207:'SmtRes'!AQ210,"=1",SmtRes!AC207:'SmtRes'!AC210)*Source!I218, 2))), 2)</f>
        <v>-1407.16</v>
      </c>
      <c r="AE672">
        <f>ROUND((Source!AU218/100)*((ROUND(SUMIF(SmtRes!AQ207:'SmtRes'!AQ210,"=1",SmtRes!AD207:'SmtRes'!AD210)*Source!I218, 2)+ROUND(SUMIF(SmtRes!AQ207:'SmtRes'!AQ210,"=1",SmtRes!AC207:'SmtRes'!AC210)*Source!I218, 2))), 2)</f>
        <v>-819.7</v>
      </c>
      <c r="AN672" s="53">
        <f>L660+L662+L670+L671+L663</f>
        <v>-298.42</v>
      </c>
      <c r="AO672" s="53">
        <f>L662</f>
        <v>-36.03</v>
      </c>
      <c r="AQ672" t="s">
        <v>799</v>
      </c>
      <c r="AR672" s="53">
        <f>L660</f>
        <v>-61.53</v>
      </c>
      <c r="AT672" s="53">
        <f>L663</f>
        <v>-38.24</v>
      </c>
      <c r="AV672" t="s">
        <v>799</v>
      </c>
      <c r="AW672">
        <f>0</f>
        <v>0</v>
      </c>
      <c r="AZ672">
        <f>Source!X218</f>
        <v>-102.76</v>
      </c>
      <c r="BA672">
        <f>Source!Y218</f>
        <v>-59.86</v>
      </c>
      <c r="CD672">
        <v>1</v>
      </c>
    </row>
    <row r="673" spans="1:83" ht="28.5" x14ac:dyDescent="0.2">
      <c r="A673" s="36" t="s">
        <v>271</v>
      </c>
      <c r="B673" s="38" t="s">
        <v>861</v>
      </c>
      <c r="C673" s="38" t="str">
        <f>Source!G219</f>
        <v>Демонтаж: одного дополнительного провода с одной опоры</v>
      </c>
      <c r="D673" s="39" t="str">
        <f>Source!H219</f>
        <v>ШТ</v>
      </c>
      <c r="E673" s="40">
        <f>Source!K219</f>
        <v>-1</v>
      </c>
      <c r="F673" s="40"/>
      <c r="G673" s="40">
        <f>Source!I219</f>
        <v>-1</v>
      </c>
      <c r="H673" s="42"/>
      <c r="I673" s="41"/>
      <c r="J673" s="42"/>
      <c r="K673" s="41"/>
      <c r="L673" s="42"/>
    </row>
    <row r="674" spans="1:83" ht="15" x14ac:dyDescent="0.2">
      <c r="A674" s="37"/>
      <c r="B674" s="40">
        <v>1</v>
      </c>
      <c r="C674" s="37" t="s">
        <v>788</v>
      </c>
      <c r="D674" s="39" t="s">
        <v>614</v>
      </c>
      <c r="E674" s="46"/>
      <c r="F674" s="40"/>
      <c r="G674" s="46">
        <f>Source!U219</f>
        <v>-0.15</v>
      </c>
      <c r="H674" s="40"/>
      <c r="I674" s="40"/>
      <c r="J674" s="40"/>
      <c r="K674" s="40"/>
      <c r="L674" s="47">
        <f>SUM(L675:L675)-SUMIF(CE675:CE675, 1, L675:L675)</f>
        <v>-61.53</v>
      </c>
    </row>
    <row r="675" spans="1:83" ht="28.5" x14ac:dyDescent="0.2">
      <c r="A675" s="38"/>
      <c r="B675" s="38" t="s">
        <v>689</v>
      </c>
      <c r="C675" s="38" t="s">
        <v>690</v>
      </c>
      <c r="D675" s="39" t="s">
        <v>614</v>
      </c>
      <c r="E675" s="40">
        <v>0.15</v>
      </c>
      <c r="F675" s="40"/>
      <c r="G675" s="40">
        <f>SmtRes!CX211</f>
        <v>-0.15</v>
      </c>
      <c r="H675" s="42"/>
      <c r="I675" s="41"/>
      <c r="J675" s="42">
        <f>SmtRes!CZ211</f>
        <v>410.21</v>
      </c>
      <c r="K675" s="41"/>
      <c r="L675" s="42">
        <f>SmtRes!DI211</f>
        <v>-61.53</v>
      </c>
    </row>
    <row r="676" spans="1:83" ht="15" x14ac:dyDescent="0.2">
      <c r="A676" s="37"/>
      <c r="B676" s="40">
        <v>2</v>
      </c>
      <c r="C676" s="37" t="s">
        <v>789</v>
      </c>
      <c r="D676" s="39"/>
      <c r="E676" s="46"/>
      <c r="F676" s="40"/>
      <c r="G676" s="46"/>
      <c r="H676" s="40"/>
      <c r="I676" s="40"/>
      <c r="J676" s="40"/>
      <c r="K676" s="40"/>
      <c r="L676" s="47">
        <f>SUM(L677:L681)-SUMIF(CE677:CE681, 1, L677:L681)</f>
        <v>-36.03</v>
      </c>
    </row>
    <row r="677" spans="1:83" ht="15" x14ac:dyDescent="0.2">
      <c r="A677" s="37"/>
      <c r="B677" s="40"/>
      <c r="C677" s="37" t="s">
        <v>792</v>
      </c>
      <c r="D677" s="39" t="s">
        <v>614</v>
      </c>
      <c r="E677" s="46"/>
      <c r="F677" s="40"/>
      <c r="G677" s="46">
        <f>Source!V219</f>
        <v>-0.08</v>
      </c>
      <c r="H677" s="40"/>
      <c r="I677" s="40"/>
      <c r="J677" s="40"/>
      <c r="K677" s="40"/>
      <c r="L677" s="47">
        <f>SUMIF(CE678:CE681, 1, L678:L681)</f>
        <v>-38.24</v>
      </c>
      <c r="CE677">
        <v>1</v>
      </c>
    </row>
    <row r="678" spans="1:83" ht="28.5" x14ac:dyDescent="0.2">
      <c r="A678" s="38"/>
      <c r="B678" s="38" t="s">
        <v>679</v>
      </c>
      <c r="C678" s="38" t="s">
        <v>681</v>
      </c>
      <c r="D678" s="39" t="s">
        <v>398</v>
      </c>
      <c r="E678" s="40">
        <v>7.0000000000000007E-2</v>
      </c>
      <c r="F678" s="40"/>
      <c r="G678" s="40">
        <f>SmtRes!CX213</f>
        <v>-7.0000000000000007E-2</v>
      </c>
      <c r="H678" s="42">
        <f>SmtRes!CZ213</f>
        <v>346.73</v>
      </c>
      <c r="I678" s="41">
        <f>SmtRes!AJ213</f>
        <v>1.26</v>
      </c>
      <c r="J678" s="42">
        <f>ROUND(H678*I678, 2)</f>
        <v>436.88</v>
      </c>
      <c r="K678" s="41"/>
      <c r="L678" s="42">
        <f>SmtRes!DG213</f>
        <v>-30.58</v>
      </c>
    </row>
    <row r="679" spans="1:83" ht="28.5" x14ac:dyDescent="0.2">
      <c r="A679" s="38"/>
      <c r="B679" s="38" t="s">
        <v>624</v>
      </c>
      <c r="C679" s="38" t="s">
        <v>791</v>
      </c>
      <c r="D679" s="39" t="s">
        <v>614</v>
      </c>
      <c r="E679" s="40">
        <f>SmtRes!DO213*SmtRes!AT213</f>
        <v>7.0000000000000007E-2</v>
      </c>
      <c r="F679" s="40"/>
      <c r="G679" s="40">
        <f>SmtRes!DO213*SmtRes!CX213</f>
        <v>-7.0000000000000007E-2</v>
      </c>
      <c r="H679" s="42"/>
      <c r="I679" s="41"/>
      <c r="J679" s="42">
        <f>ROUND(SmtRes!AG213/SmtRes!DO213, 2)</f>
        <v>477.98</v>
      </c>
      <c r="K679" s="41"/>
      <c r="L679" s="42">
        <f>SmtRes!DH213</f>
        <v>-33.46</v>
      </c>
      <c r="CE679">
        <v>1</v>
      </c>
    </row>
    <row r="680" spans="1:83" ht="28.5" x14ac:dyDescent="0.2">
      <c r="A680" s="38"/>
      <c r="B680" s="38" t="s">
        <v>621</v>
      </c>
      <c r="C680" s="38" t="s">
        <v>623</v>
      </c>
      <c r="D680" s="39" t="s">
        <v>398</v>
      </c>
      <c r="E680" s="40">
        <v>0.01</v>
      </c>
      <c r="F680" s="40"/>
      <c r="G680" s="40">
        <f>SmtRes!CX214</f>
        <v>-0.01</v>
      </c>
      <c r="H680" s="42"/>
      <c r="I680" s="41"/>
      <c r="J680" s="42">
        <f>SmtRes!CZ214</f>
        <v>544.70000000000005</v>
      </c>
      <c r="K680" s="41"/>
      <c r="L680" s="42">
        <f>SmtRes!DG214</f>
        <v>-5.45</v>
      </c>
    </row>
    <row r="681" spans="1:83" ht="28.5" x14ac:dyDescent="0.2">
      <c r="A681" s="38"/>
      <c r="B681" s="38" t="s">
        <v>624</v>
      </c>
      <c r="C681" s="48" t="s">
        <v>791</v>
      </c>
      <c r="D681" s="49" t="s">
        <v>614</v>
      </c>
      <c r="E681" s="50">
        <f>SmtRes!DO214*SmtRes!AT214</f>
        <v>0.01</v>
      </c>
      <c r="F681" s="50"/>
      <c r="G681" s="50">
        <f>SmtRes!DO214*SmtRes!CX214</f>
        <v>-0.01</v>
      </c>
      <c r="H681" s="51"/>
      <c r="I681" s="52"/>
      <c r="J681" s="51">
        <f>ROUND(SmtRes!AG214/SmtRes!DO214, 2)</f>
        <v>477.98</v>
      </c>
      <c r="K681" s="52"/>
      <c r="L681" s="51">
        <f>SmtRes!DH214</f>
        <v>-4.78</v>
      </c>
      <c r="CE681">
        <v>1</v>
      </c>
    </row>
    <row r="682" spans="1:83" ht="15" x14ac:dyDescent="0.2">
      <c r="A682" s="38"/>
      <c r="B682" s="38"/>
      <c r="C682" s="55" t="s">
        <v>794</v>
      </c>
      <c r="D682" s="39"/>
      <c r="E682" s="40"/>
      <c r="F682" s="40"/>
      <c r="G682" s="40"/>
      <c r="H682" s="42"/>
      <c r="I682" s="41"/>
      <c r="J682" s="42"/>
      <c r="K682" s="41"/>
      <c r="L682" s="42">
        <f>L674+L676+L677</f>
        <v>-135.80000000000001</v>
      </c>
    </row>
    <row r="683" spans="1:83" ht="14.25" x14ac:dyDescent="0.2">
      <c r="A683" s="38"/>
      <c r="B683" s="38"/>
      <c r="C683" s="38" t="s">
        <v>795</v>
      </c>
      <c r="D683" s="39"/>
      <c r="E683" s="40"/>
      <c r="F683" s="40"/>
      <c r="G683" s="40"/>
      <c r="H683" s="42"/>
      <c r="I683" s="41"/>
      <c r="J683" s="42"/>
      <c r="K683" s="41"/>
      <c r="L683" s="42">
        <f>SUM(AR673:AR686)+SUM(AS673:AS686)+SUM(AT673:AT686)+SUM(AU673:AU686)+SUM(AV673:AV686)</f>
        <v>-99.77000000000001</v>
      </c>
    </row>
    <row r="684" spans="1:83" ht="14.25" x14ac:dyDescent="0.2">
      <c r="A684" s="38"/>
      <c r="B684" s="38" t="s">
        <v>30</v>
      </c>
      <c r="C684" s="38" t="s">
        <v>796</v>
      </c>
      <c r="D684" s="39" t="s">
        <v>370</v>
      </c>
      <c r="E684" s="40">
        <f>Source!BZ219</f>
        <v>103</v>
      </c>
      <c r="F684" s="40"/>
      <c r="G684" s="40">
        <f>Source!AT219</f>
        <v>103</v>
      </c>
      <c r="H684" s="42"/>
      <c r="I684" s="41"/>
      <c r="J684" s="42"/>
      <c r="K684" s="41"/>
      <c r="L684" s="42">
        <f>SUM(AZ673:AZ686)</f>
        <v>-102.76</v>
      </c>
    </row>
    <row r="685" spans="1:83" ht="14.25" x14ac:dyDescent="0.2">
      <c r="A685" s="48"/>
      <c r="B685" s="48" t="s">
        <v>31</v>
      </c>
      <c r="C685" s="48" t="s">
        <v>797</v>
      </c>
      <c r="D685" s="49" t="s">
        <v>370</v>
      </c>
      <c r="E685" s="50">
        <f>Source!CA219</f>
        <v>60</v>
      </c>
      <c r="F685" s="50"/>
      <c r="G685" s="50">
        <f>Source!AU219</f>
        <v>60</v>
      </c>
      <c r="H685" s="51"/>
      <c r="I685" s="52"/>
      <c r="J685" s="51"/>
      <c r="K685" s="52"/>
      <c r="L685" s="51">
        <f>SUM(BA673:BA686)</f>
        <v>-59.86</v>
      </c>
    </row>
    <row r="686" spans="1:83" ht="15" x14ac:dyDescent="0.2">
      <c r="C686" s="80" t="s">
        <v>798</v>
      </c>
      <c r="D686" s="80"/>
      <c r="E686" s="80"/>
      <c r="F686" s="80"/>
      <c r="G686" s="80"/>
      <c r="H686" s="80"/>
      <c r="I686" s="81">
        <f>K686/E673</f>
        <v>298.42</v>
      </c>
      <c r="J686" s="81"/>
      <c r="K686" s="81">
        <f>L674+L676+L684+L685+L677</f>
        <v>-298.42</v>
      </c>
      <c r="L686" s="81"/>
      <c r="AD686">
        <f>ROUND((Source!AT219/100)*((ROUND(SUMIF(SmtRes!AQ211:'SmtRes'!AQ214,"=1",SmtRes!AD211:'SmtRes'!AD214)*Source!I219, 2)+ROUND(SUMIF(SmtRes!AQ211:'SmtRes'!AQ214,"=1",SmtRes!AC211:'SmtRes'!AC214)*Source!I219, 2))), 2)</f>
        <v>-1407.16</v>
      </c>
      <c r="AE686">
        <f>ROUND((Source!AU219/100)*((ROUND(SUMIF(SmtRes!AQ211:'SmtRes'!AQ214,"=1",SmtRes!AD211:'SmtRes'!AD214)*Source!I219, 2)+ROUND(SUMIF(SmtRes!AQ211:'SmtRes'!AQ214,"=1",SmtRes!AC211:'SmtRes'!AC214)*Source!I219, 2))), 2)</f>
        <v>-819.7</v>
      </c>
      <c r="AN686" s="53">
        <f>L674+L676+L684+L685+L677</f>
        <v>-298.42</v>
      </c>
      <c r="AO686" s="53">
        <f>L676</f>
        <v>-36.03</v>
      </c>
      <c r="AQ686" t="s">
        <v>799</v>
      </c>
      <c r="AR686" s="53">
        <f>L674</f>
        <v>-61.53</v>
      </c>
      <c r="AT686" s="53">
        <f>L677</f>
        <v>-38.24</v>
      </c>
      <c r="AV686" t="s">
        <v>799</v>
      </c>
      <c r="AW686">
        <f>0</f>
        <v>0</v>
      </c>
      <c r="AZ686">
        <f>Source!X219</f>
        <v>-102.76</v>
      </c>
      <c r="BA686">
        <f>Source!Y219</f>
        <v>-59.86</v>
      </c>
      <c r="CD686">
        <v>1</v>
      </c>
    </row>
    <row r="687" spans="1:83" ht="133.5" x14ac:dyDescent="0.2">
      <c r="A687" s="36" t="s">
        <v>272</v>
      </c>
      <c r="B687" s="38" t="s">
        <v>846</v>
      </c>
      <c r="C687" s="38" t="s">
        <v>862</v>
      </c>
      <c r="D687" s="39" t="str">
        <f>Source!H220</f>
        <v>1000 м</v>
      </c>
      <c r="E687" s="40">
        <f>Source!K220</f>
        <v>8.0000000000000002E-3</v>
      </c>
      <c r="F687" s="40"/>
      <c r="G687" s="40">
        <f>Source!I220</f>
        <v>8.0000000000000002E-3</v>
      </c>
      <c r="H687" s="42"/>
      <c r="I687" s="41"/>
      <c r="J687" s="42"/>
      <c r="K687" s="41"/>
      <c r="L687" s="42"/>
    </row>
    <row r="688" spans="1:83" ht="165.75" x14ac:dyDescent="0.2">
      <c r="B688" s="45" t="str">
        <f>Source!EO220</f>
        <v>Поправка: 421/пр_2020_п.58_пп.б</v>
      </c>
      <c r="C688" s="45" t="str">
        <f>Source!CN220</f>
        <v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689" spans="1:83" x14ac:dyDescent="0.2">
      <c r="C689" s="56" t="str">
        <f>"Объем: "&amp;Source!I220&amp;"=8/"&amp;"1000"</f>
        <v>Объем: 0,008=8/1000</v>
      </c>
    </row>
    <row r="690" spans="1:83" ht="15" x14ac:dyDescent="0.2">
      <c r="A690" s="37"/>
      <c r="B690" s="40">
        <v>1</v>
      </c>
      <c r="C690" s="37" t="s">
        <v>788</v>
      </c>
      <c r="D690" s="39" t="s">
        <v>614</v>
      </c>
      <c r="E690" s="46"/>
      <c r="F690" s="40"/>
      <c r="G690" s="46">
        <f>Source!U220</f>
        <v>0.87510399999999999</v>
      </c>
      <c r="H690" s="40"/>
      <c r="I690" s="40"/>
      <c r="J690" s="40"/>
      <c r="K690" s="40"/>
      <c r="L690" s="47">
        <f>SUM(L691:L694)-SUMIF(CE691:CE694, 1, L691:L694)</f>
        <v>409.56</v>
      </c>
    </row>
    <row r="691" spans="1:83" ht="14.25" x14ac:dyDescent="0.2">
      <c r="A691" s="38"/>
      <c r="B691" s="38" t="s">
        <v>667</v>
      </c>
      <c r="C691" s="38" t="s">
        <v>668</v>
      </c>
      <c r="D691" s="39" t="s">
        <v>669</v>
      </c>
      <c r="E691" s="40">
        <v>0.99</v>
      </c>
      <c r="F691" s="40">
        <f>ROUND(1.15,7)</f>
        <v>1.1499999999999999</v>
      </c>
      <c r="G691" s="40">
        <f>SmtRes!CX215</f>
        <v>9.1079999999999998E-3</v>
      </c>
      <c r="H691" s="42"/>
      <c r="I691" s="41"/>
      <c r="J691" s="42">
        <f>SmtRes!CZ215</f>
        <v>388.8</v>
      </c>
      <c r="K691" s="41"/>
      <c r="L691" s="42">
        <f>SmtRes!DI215</f>
        <v>3.54</v>
      </c>
    </row>
    <row r="692" spans="1:83" ht="14.25" x14ac:dyDescent="0.2">
      <c r="A692" s="38"/>
      <c r="B692" s="38" t="s">
        <v>670</v>
      </c>
      <c r="C692" s="38" t="s">
        <v>671</v>
      </c>
      <c r="D692" s="39" t="s">
        <v>669</v>
      </c>
      <c r="E692" s="40">
        <v>47.29</v>
      </c>
      <c r="F692" s="40">
        <f>ROUND(1.15,7)</f>
        <v>1.1499999999999999</v>
      </c>
      <c r="G692" s="40">
        <f>SmtRes!CX216</f>
        <v>0.43506800000000001</v>
      </c>
      <c r="H692" s="42"/>
      <c r="I692" s="41"/>
      <c r="J692" s="42">
        <f>SmtRes!CZ216</f>
        <v>424.47</v>
      </c>
      <c r="K692" s="41"/>
      <c r="L692" s="42">
        <f>SmtRes!DI216</f>
        <v>184.67</v>
      </c>
    </row>
    <row r="693" spans="1:83" ht="14.25" x14ac:dyDescent="0.2">
      <c r="A693" s="38"/>
      <c r="B693" s="38" t="s">
        <v>672</v>
      </c>
      <c r="C693" s="38" t="s">
        <v>673</v>
      </c>
      <c r="D693" s="39" t="s">
        <v>669</v>
      </c>
      <c r="E693" s="40">
        <v>23.42</v>
      </c>
      <c r="F693" s="40">
        <f>ROUND(1.15,7)</f>
        <v>1.1499999999999999</v>
      </c>
      <c r="G693" s="40">
        <f>SmtRes!CX217</f>
        <v>0.21546399999999999</v>
      </c>
      <c r="H693" s="42"/>
      <c r="I693" s="41"/>
      <c r="J693" s="42">
        <f>SmtRes!CZ217</f>
        <v>477.98</v>
      </c>
      <c r="K693" s="41"/>
      <c r="L693" s="42">
        <f>SmtRes!DI217</f>
        <v>102.99</v>
      </c>
    </row>
    <row r="694" spans="1:83" ht="14.25" x14ac:dyDescent="0.2">
      <c r="A694" s="38"/>
      <c r="B694" s="38" t="s">
        <v>674</v>
      </c>
      <c r="C694" s="38" t="s">
        <v>675</v>
      </c>
      <c r="D694" s="39" t="s">
        <v>669</v>
      </c>
      <c r="E694" s="40">
        <v>23.42</v>
      </c>
      <c r="F694" s="40">
        <f>ROUND(1.15,7)</f>
        <v>1.1499999999999999</v>
      </c>
      <c r="G694" s="40">
        <f>SmtRes!CX218</f>
        <v>0.21546399999999999</v>
      </c>
      <c r="H694" s="42"/>
      <c r="I694" s="41"/>
      <c r="J694" s="42">
        <f>SmtRes!CZ218</f>
        <v>549.32000000000005</v>
      </c>
      <c r="K694" s="41"/>
      <c r="L694" s="42">
        <f>SmtRes!DI218</f>
        <v>118.36</v>
      </c>
    </row>
    <row r="695" spans="1:83" ht="15" x14ac:dyDescent="0.2">
      <c r="A695" s="37"/>
      <c r="B695" s="40">
        <v>2</v>
      </c>
      <c r="C695" s="37" t="s">
        <v>789</v>
      </c>
      <c r="D695" s="39"/>
      <c r="E695" s="46"/>
      <c r="F695" s="40"/>
      <c r="G695" s="46"/>
      <c r="H695" s="40"/>
      <c r="I695" s="40"/>
      <c r="J695" s="40"/>
      <c r="K695" s="40"/>
      <c r="L695" s="47">
        <f>SUM(L696:L705)-SUMIF(CE696:CE705, 1, L696:L705)</f>
        <v>115.01999999999998</v>
      </c>
    </row>
    <row r="696" spans="1:83" ht="15" x14ac:dyDescent="0.2">
      <c r="A696" s="37"/>
      <c r="B696" s="40"/>
      <c r="C696" s="37" t="s">
        <v>792</v>
      </c>
      <c r="D696" s="39" t="s">
        <v>614</v>
      </c>
      <c r="E696" s="46"/>
      <c r="F696" s="40"/>
      <c r="G696" s="46">
        <f>Source!V220</f>
        <v>0.24889999999999998</v>
      </c>
      <c r="H696" s="40"/>
      <c r="I696" s="40"/>
      <c r="J696" s="40"/>
      <c r="K696" s="40"/>
      <c r="L696" s="47">
        <f>SUMIF(CE697:CE705, 1, L697:L705)</f>
        <v>120.19999999999999</v>
      </c>
      <c r="CE696">
        <v>1</v>
      </c>
    </row>
    <row r="697" spans="1:83" ht="28.5" x14ac:dyDescent="0.2">
      <c r="A697" s="38"/>
      <c r="B697" s="38" t="s">
        <v>648</v>
      </c>
      <c r="C697" s="38" t="s">
        <v>650</v>
      </c>
      <c r="D697" s="39" t="s">
        <v>398</v>
      </c>
      <c r="E697" s="40">
        <v>0.75</v>
      </c>
      <c r="F697" s="40">
        <f t="shared" ref="F697:F705" si="11">ROUND(1.25,7)</f>
        <v>1.25</v>
      </c>
      <c r="G697" s="40">
        <f>SmtRes!CX220</f>
        <v>7.4999999999999997E-3</v>
      </c>
      <c r="H697" s="42"/>
      <c r="I697" s="41"/>
      <c r="J697" s="42">
        <f>SmtRes!CZ220</f>
        <v>1472.33</v>
      </c>
      <c r="K697" s="41"/>
      <c r="L697" s="42">
        <f>SmtRes!DG220</f>
        <v>11.04</v>
      </c>
    </row>
    <row r="698" spans="1:83" ht="28.5" x14ac:dyDescent="0.2">
      <c r="A698" s="38"/>
      <c r="B698" s="38" t="s">
        <v>651</v>
      </c>
      <c r="C698" s="38" t="s">
        <v>813</v>
      </c>
      <c r="D698" s="39" t="s">
        <v>614</v>
      </c>
      <c r="E698" s="40">
        <f>SmtRes!DO220*SmtRes!AT220</f>
        <v>0.75</v>
      </c>
      <c r="F698" s="40">
        <f t="shared" si="11"/>
        <v>1.25</v>
      </c>
      <c r="G698" s="40">
        <f>SmtRes!DO220*SmtRes!CX220</f>
        <v>7.4999999999999997E-3</v>
      </c>
      <c r="H698" s="42"/>
      <c r="I698" s="41"/>
      <c r="J698" s="42">
        <f>ROUND(SmtRes!AG220/SmtRes!DO220, 2)</f>
        <v>642.05999999999995</v>
      </c>
      <c r="K698" s="41"/>
      <c r="L698" s="42">
        <f>SmtRes!DH220</f>
        <v>4.82</v>
      </c>
      <c r="CE698">
        <v>1</v>
      </c>
    </row>
    <row r="699" spans="1:83" ht="28.5" x14ac:dyDescent="0.2">
      <c r="A699" s="38"/>
      <c r="B699" s="38" t="s">
        <v>676</v>
      </c>
      <c r="C699" s="38" t="s">
        <v>678</v>
      </c>
      <c r="D699" s="39" t="s">
        <v>398</v>
      </c>
      <c r="E699" s="40">
        <v>0.81</v>
      </c>
      <c r="F699" s="40">
        <f t="shared" si="11"/>
        <v>1.25</v>
      </c>
      <c r="G699" s="40">
        <f>SmtRes!CX221</f>
        <v>8.0999999999999996E-3</v>
      </c>
      <c r="H699" s="42"/>
      <c r="I699" s="41"/>
      <c r="J699" s="42">
        <f>SmtRes!CZ221</f>
        <v>15.14</v>
      </c>
      <c r="K699" s="41"/>
      <c r="L699" s="42">
        <f>SmtRes!DG221</f>
        <v>0.12</v>
      </c>
    </row>
    <row r="700" spans="1:83" ht="28.5" x14ac:dyDescent="0.2">
      <c r="A700" s="38"/>
      <c r="B700" s="38" t="s">
        <v>679</v>
      </c>
      <c r="C700" s="38" t="s">
        <v>681</v>
      </c>
      <c r="D700" s="39" t="s">
        <v>398</v>
      </c>
      <c r="E700" s="40">
        <v>22.74</v>
      </c>
      <c r="F700" s="40">
        <f t="shared" si="11"/>
        <v>1.25</v>
      </c>
      <c r="G700" s="40">
        <f>SmtRes!CX222</f>
        <v>0.22739999999999999</v>
      </c>
      <c r="H700" s="42">
        <f>SmtRes!CZ222</f>
        <v>346.73</v>
      </c>
      <c r="I700" s="41">
        <f>SmtRes!AJ222</f>
        <v>1.26</v>
      </c>
      <c r="J700" s="42">
        <f>ROUND(H700*I700, 2)</f>
        <v>436.88</v>
      </c>
      <c r="K700" s="41"/>
      <c r="L700" s="42">
        <f>SmtRes!DG222</f>
        <v>99.35</v>
      </c>
    </row>
    <row r="701" spans="1:83" ht="28.5" x14ac:dyDescent="0.2">
      <c r="A701" s="38"/>
      <c r="B701" s="38" t="s">
        <v>624</v>
      </c>
      <c r="C701" s="38" t="s">
        <v>791</v>
      </c>
      <c r="D701" s="39" t="s">
        <v>614</v>
      </c>
      <c r="E701" s="40">
        <f>SmtRes!DO222*SmtRes!AT222</f>
        <v>22.74</v>
      </c>
      <c r="F701" s="40">
        <f t="shared" si="11"/>
        <v>1.25</v>
      </c>
      <c r="G701" s="40">
        <f>SmtRes!DO222*SmtRes!CX222</f>
        <v>0.22739999999999999</v>
      </c>
      <c r="H701" s="42"/>
      <c r="I701" s="41"/>
      <c r="J701" s="42">
        <f>ROUND(SmtRes!AG222/SmtRes!DO222, 2)</f>
        <v>477.98</v>
      </c>
      <c r="K701" s="41"/>
      <c r="L701" s="42">
        <f>SmtRes!DH222</f>
        <v>108.69</v>
      </c>
      <c r="CE701">
        <v>1</v>
      </c>
    </row>
    <row r="702" spans="1:83" ht="28.5" x14ac:dyDescent="0.2">
      <c r="A702" s="38"/>
      <c r="B702" s="38" t="s">
        <v>621</v>
      </c>
      <c r="C702" s="38" t="s">
        <v>623</v>
      </c>
      <c r="D702" s="39" t="s">
        <v>398</v>
      </c>
      <c r="E702" s="40">
        <v>0.59</v>
      </c>
      <c r="F702" s="40">
        <f t="shared" si="11"/>
        <v>1.25</v>
      </c>
      <c r="G702" s="40">
        <f>SmtRes!CX223</f>
        <v>5.8999999999999999E-3</v>
      </c>
      <c r="H702" s="42"/>
      <c r="I702" s="41"/>
      <c r="J702" s="42">
        <f>SmtRes!CZ223</f>
        <v>544.70000000000005</v>
      </c>
      <c r="K702" s="41"/>
      <c r="L702" s="42">
        <f>SmtRes!DG223</f>
        <v>3.21</v>
      </c>
    </row>
    <row r="703" spans="1:83" ht="28.5" x14ac:dyDescent="0.2">
      <c r="A703" s="38"/>
      <c r="B703" s="38" t="s">
        <v>624</v>
      </c>
      <c r="C703" s="38" t="s">
        <v>791</v>
      </c>
      <c r="D703" s="39" t="s">
        <v>614</v>
      </c>
      <c r="E703" s="40">
        <f>SmtRes!DO223*SmtRes!AT223</f>
        <v>0.59</v>
      </c>
      <c r="F703" s="40">
        <f t="shared" si="11"/>
        <v>1.25</v>
      </c>
      <c r="G703" s="40">
        <f>SmtRes!DO223*SmtRes!CX223</f>
        <v>5.8999999999999999E-3</v>
      </c>
      <c r="H703" s="42"/>
      <c r="I703" s="41"/>
      <c r="J703" s="42">
        <f>ROUND(SmtRes!AG223/SmtRes!DO223, 2)</f>
        <v>477.98</v>
      </c>
      <c r="K703" s="41"/>
      <c r="L703" s="42">
        <f>SmtRes!DH223</f>
        <v>2.82</v>
      </c>
      <c r="CE703">
        <v>1</v>
      </c>
    </row>
    <row r="704" spans="1:83" ht="28.5" x14ac:dyDescent="0.2">
      <c r="A704" s="38"/>
      <c r="B704" s="38" t="s">
        <v>682</v>
      </c>
      <c r="C704" s="38" t="s">
        <v>684</v>
      </c>
      <c r="D704" s="39" t="s">
        <v>398</v>
      </c>
      <c r="E704" s="40">
        <v>0.81</v>
      </c>
      <c r="F704" s="40">
        <f t="shared" si="11"/>
        <v>1.25</v>
      </c>
      <c r="G704" s="40">
        <f>SmtRes!CX224</f>
        <v>8.0999999999999996E-3</v>
      </c>
      <c r="H704" s="42"/>
      <c r="I704" s="41"/>
      <c r="J704" s="42">
        <f>SmtRes!CZ224</f>
        <v>160.38</v>
      </c>
      <c r="K704" s="41"/>
      <c r="L704" s="42">
        <f>SmtRes!DG224</f>
        <v>1.3</v>
      </c>
    </row>
    <row r="705" spans="1:83" ht="28.5" x14ac:dyDescent="0.2">
      <c r="A705" s="38"/>
      <c r="B705" s="38" t="s">
        <v>624</v>
      </c>
      <c r="C705" s="38" t="s">
        <v>791</v>
      </c>
      <c r="D705" s="39" t="s">
        <v>614</v>
      </c>
      <c r="E705" s="40">
        <f>SmtRes!DO224*SmtRes!AT224</f>
        <v>0.81</v>
      </c>
      <c r="F705" s="40">
        <f t="shared" si="11"/>
        <v>1.25</v>
      </c>
      <c r="G705" s="40">
        <f>SmtRes!DO224*SmtRes!CX224</f>
        <v>8.0999999999999996E-3</v>
      </c>
      <c r="H705" s="42"/>
      <c r="I705" s="41"/>
      <c r="J705" s="42">
        <f>ROUND(SmtRes!AG224/SmtRes!DO224, 2)</f>
        <v>477.98</v>
      </c>
      <c r="K705" s="41"/>
      <c r="L705" s="42">
        <f>SmtRes!DH224</f>
        <v>3.87</v>
      </c>
      <c r="CE705">
        <v>1</v>
      </c>
    </row>
    <row r="706" spans="1:83" ht="28.5" x14ac:dyDescent="0.2">
      <c r="A706" s="38"/>
      <c r="B706" s="38" t="str">
        <f>EtalonRes!I244</f>
        <v>20.1.01.01</v>
      </c>
      <c r="C706" s="38" t="str">
        <f>EtalonRes!K244</f>
        <v>Комплект линейной арматуры для крепления СИП-2 на опоре ВЛИ</v>
      </c>
      <c r="D706" s="39" t="str">
        <f>EtalonRes!O244</f>
        <v>ШТ</v>
      </c>
      <c r="E706" s="40">
        <f>EtalonRes!X244</f>
        <v>0</v>
      </c>
      <c r="F706" s="40">
        <f>ROUND(0,7)</f>
        <v>0</v>
      </c>
      <c r="G706" s="40">
        <f>ROUND(EtalonRes!AG244*Source!I220, 7)</f>
        <v>0</v>
      </c>
      <c r="H706" s="42"/>
      <c r="I706" s="41"/>
      <c r="J706" s="42"/>
      <c r="K706" s="41"/>
      <c r="L706" s="42"/>
    </row>
    <row r="707" spans="1:83" ht="28.5" x14ac:dyDescent="0.2">
      <c r="A707" s="38"/>
      <c r="B707" s="38" t="str">
        <f>EtalonRes!I245</f>
        <v>20.1.01.11</v>
      </c>
      <c r="C707" s="38" t="str">
        <f>EtalonRes!K245</f>
        <v>Комплект линейной арматуры для устройства заземлений на опорах ВЛИ</v>
      </c>
      <c r="D707" s="39" t="str">
        <f>EtalonRes!O245</f>
        <v>ШТ</v>
      </c>
      <c r="E707" s="40">
        <f>EtalonRes!X245</f>
        <v>0</v>
      </c>
      <c r="F707" s="40">
        <f>ROUND(0,7)</f>
        <v>0</v>
      </c>
      <c r="G707" s="40">
        <f>ROUND(EtalonRes!AG245*Source!I220, 7)</f>
        <v>0</v>
      </c>
      <c r="H707" s="42"/>
      <c r="I707" s="41"/>
      <c r="J707" s="42"/>
      <c r="K707" s="41"/>
      <c r="L707" s="42"/>
    </row>
    <row r="708" spans="1:83" ht="28.5" x14ac:dyDescent="0.2">
      <c r="A708" s="38"/>
      <c r="B708" s="38" t="str">
        <f>EtalonRes!I246</f>
        <v>21.2.01.01</v>
      </c>
      <c r="C708" s="48" t="str">
        <f>EtalonRes!K246</f>
        <v>Провода самонесущие изолированные для ВЛИ</v>
      </c>
      <c r="D708" s="49" t="str">
        <f>EtalonRes!O246</f>
        <v>1000 м</v>
      </c>
      <c r="E708" s="50">
        <f>EtalonRes!X246</f>
        <v>0</v>
      </c>
      <c r="F708" s="50">
        <f>ROUND(0,7)</f>
        <v>0</v>
      </c>
      <c r="G708" s="50">
        <f>ROUND(EtalonRes!AG246*Source!I220, 7)</f>
        <v>0</v>
      </c>
      <c r="H708" s="51"/>
      <c r="I708" s="52"/>
      <c r="J708" s="51"/>
      <c r="K708" s="52"/>
      <c r="L708" s="51"/>
    </row>
    <row r="709" spans="1:83" ht="15" x14ac:dyDescent="0.2">
      <c r="A709" s="38"/>
      <c r="B709" s="38"/>
      <c r="C709" s="55" t="s">
        <v>794</v>
      </c>
      <c r="D709" s="39"/>
      <c r="E709" s="40"/>
      <c r="F709" s="40"/>
      <c r="G709" s="40"/>
      <c r="H709" s="42"/>
      <c r="I709" s="41"/>
      <c r="J709" s="42"/>
      <c r="K709" s="41"/>
      <c r="L709" s="42">
        <f>L690+L695+L696</f>
        <v>644.78</v>
      </c>
    </row>
    <row r="710" spans="1:83" ht="14.25" x14ac:dyDescent="0.2">
      <c r="A710" s="38"/>
      <c r="B710" s="38"/>
      <c r="C710" s="38" t="s">
        <v>795</v>
      </c>
      <c r="D710" s="39"/>
      <c r="E710" s="40"/>
      <c r="F710" s="40"/>
      <c r="G710" s="40"/>
      <c r="H710" s="42"/>
      <c r="I710" s="41"/>
      <c r="J710" s="42"/>
      <c r="K710" s="41"/>
      <c r="L710" s="42">
        <f>SUM(AR687:AR713)+SUM(AS687:AS713)+SUM(AT687:AT713)+SUM(AU687:AU713)+SUM(AV687:AV713)</f>
        <v>529.76</v>
      </c>
    </row>
    <row r="711" spans="1:83" ht="14.25" x14ac:dyDescent="0.2">
      <c r="A711" s="38"/>
      <c r="B711" s="38" t="s">
        <v>30</v>
      </c>
      <c r="C711" s="38" t="s">
        <v>796</v>
      </c>
      <c r="D711" s="39" t="s">
        <v>370</v>
      </c>
      <c r="E711" s="40">
        <f>Source!BZ220</f>
        <v>103</v>
      </c>
      <c r="F711" s="40"/>
      <c r="G711" s="40">
        <f>Source!AT220</f>
        <v>103</v>
      </c>
      <c r="H711" s="42"/>
      <c r="I711" s="41"/>
      <c r="J711" s="42"/>
      <c r="K711" s="41"/>
      <c r="L711" s="42">
        <f>SUM(AZ687:AZ713)</f>
        <v>545.65</v>
      </c>
    </row>
    <row r="712" spans="1:83" ht="28.5" x14ac:dyDescent="0.2">
      <c r="A712" s="48"/>
      <c r="B712" s="48" t="s">
        <v>851</v>
      </c>
      <c r="C712" s="48" t="s">
        <v>797</v>
      </c>
      <c r="D712" s="49" t="s">
        <v>370</v>
      </c>
      <c r="E712" s="50">
        <f>Source!CA220</f>
        <v>60</v>
      </c>
      <c r="F712" s="50">
        <f>ROUND(0.85,7)</f>
        <v>0.85</v>
      </c>
      <c r="G712" s="50">
        <f>Source!AU220</f>
        <v>51</v>
      </c>
      <c r="H712" s="51"/>
      <c r="I712" s="52"/>
      <c r="J712" s="51"/>
      <c r="K712" s="52"/>
      <c r="L712" s="51">
        <f>SUM(BA687:BA713)</f>
        <v>270.18</v>
      </c>
    </row>
    <row r="713" spans="1:83" ht="15" x14ac:dyDescent="0.2">
      <c r="C713" s="80" t="s">
        <v>798</v>
      </c>
      <c r="D713" s="80"/>
      <c r="E713" s="80"/>
      <c r="F713" s="80"/>
      <c r="G713" s="80"/>
      <c r="H713" s="80"/>
      <c r="I713" s="81">
        <f>K713/E687</f>
        <v>182576.25</v>
      </c>
      <c r="J713" s="81"/>
      <c r="K713" s="81">
        <f>L690+L695+L711+L712+L696</f>
        <v>1460.6100000000001</v>
      </c>
      <c r="L713" s="81"/>
      <c r="AD713">
        <f>ROUND((Source!AT220/100)*((ROUND(SUMIF(SmtRes!AQ215:'SmtRes'!AQ227,"=1",SmtRes!AD215:'SmtRes'!AD227)*Source!I220, 2)+ROUND(SUMIF(SmtRes!AQ215:'SmtRes'!AQ227,"=1",SmtRes!AC215:'SmtRes'!AC227)*Source!I220, 2))), 2)</f>
        <v>32.270000000000003</v>
      </c>
      <c r="AE713">
        <f>ROUND((Source!AU220/100)*((ROUND(SUMIF(SmtRes!AQ215:'SmtRes'!AQ227,"=1",SmtRes!AD215:'SmtRes'!AD227)*Source!I220, 2)+ROUND(SUMIF(SmtRes!AQ215:'SmtRes'!AQ227,"=1",SmtRes!AC215:'SmtRes'!AC227)*Source!I220, 2))), 2)</f>
        <v>15.98</v>
      </c>
      <c r="AN713" s="53">
        <f>L690+L695+L711+L712+L696</f>
        <v>1460.6100000000001</v>
      </c>
      <c r="AO713" s="53">
        <f>L695</f>
        <v>115.01999999999998</v>
      </c>
      <c r="AQ713" t="s">
        <v>799</v>
      </c>
      <c r="AR713" s="53">
        <f>L690</f>
        <v>409.56</v>
      </c>
      <c r="AT713" s="53">
        <f>L696</f>
        <v>120.19999999999999</v>
      </c>
      <c r="AV713" t="s">
        <v>799</v>
      </c>
      <c r="AW713">
        <f>0</f>
        <v>0</v>
      </c>
      <c r="AZ713">
        <f>Source!X220</f>
        <v>545.65</v>
      </c>
      <c r="BA713">
        <f>Source!Y220</f>
        <v>270.18</v>
      </c>
      <c r="CD713">
        <v>1</v>
      </c>
    </row>
    <row r="714" spans="1:83" ht="28.5" x14ac:dyDescent="0.2">
      <c r="A714" s="36" t="s">
        <v>276</v>
      </c>
      <c r="B714" s="38" t="s">
        <v>860</v>
      </c>
      <c r="C714" s="38" t="str">
        <f>Source!G224</f>
        <v>Демонтаж: 3-х проводов ВЛ 0,38 кВ с одной опоры</v>
      </c>
      <c r="D714" s="39" t="str">
        <f>Source!H224</f>
        <v>ШТ</v>
      </c>
      <c r="E714" s="40">
        <f>Source!K224</f>
        <v>1</v>
      </c>
      <c r="F714" s="40"/>
      <c r="G714" s="40">
        <f>Source!I224</f>
        <v>1</v>
      </c>
      <c r="H714" s="42"/>
      <c r="I714" s="41"/>
      <c r="J714" s="42"/>
      <c r="K714" s="41"/>
      <c r="L714" s="42"/>
    </row>
    <row r="715" spans="1:83" ht="15" x14ac:dyDescent="0.2">
      <c r="A715" s="37"/>
      <c r="B715" s="40">
        <v>1</v>
      </c>
      <c r="C715" s="37" t="s">
        <v>788</v>
      </c>
      <c r="D715" s="39" t="s">
        <v>614</v>
      </c>
      <c r="E715" s="46"/>
      <c r="F715" s="40"/>
      <c r="G715" s="46">
        <f>Source!U224</f>
        <v>1.27</v>
      </c>
      <c r="H715" s="40"/>
      <c r="I715" s="40"/>
      <c r="J715" s="40"/>
      <c r="K715" s="40"/>
      <c r="L715" s="47">
        <f>SUM(L716:L716)-SUMIF(CE716:CE716, 1, L716:L716)</f>
        <v>530.02</v>
      </c>
    </row>
    <row r="716" spans="1:83" ht="28.5" x14ac:dyDescent="0.2">
      <c r="A716" s="38"/>
      <c r="B716" s="38" t="s">
        <v>687</v>
      </c>
      <c r="C716" s="38" t="s">
        <v>688</v>
      </c>
      <c r="D716" s="39" t="s">
        <v>614</v>
      </c>
      <c r="E716" s="40">
        <v>1.27</v>
      </c>
      <c r="F716" s="40"/>
      <c r="G716" s="40">
        <f>SmtRes!CX228</f>
        <v>1.27</v>
      </c>
      <c r="H716" s="42"/>
      <c r="I716" s="41"/>
      <c r="J716" s="42">
        <f>SmtRes!CZ228</f>
        <v>417.34</v>
      </c>
      <c r="K716" s="41"/>
      <c r="L716" s="42">
        <f>SmtRes!DI228</f>
        <v>530.02</v>
      </c>
    </row>
    <row r="717" spans="1:83" ht="15" x14ac:dyDescent="0.2">
      <c r="A717" s="37"/>
      <c r="B717" s="40">
        <v>2</v>
      </c>
      <c r="C717" s="37" t="s">
        <v>789</v>
      </c>
      <c r="D717" s="39"/>
      <c r="E717" s="46"/>
      <c r="F717" s="40"/>
      <c r="G717" s="46"/>
      <c r="H717" s="40"/>
      <c r="I717" s="40"/>
      <c r="J717" s="40"/>
      <c r="K717" s="40"/>
      <c r="L717" s="47">
        <f>SUM(L718:L722)-SUMIF(CE718:CE722, 1, L718:L722)</f>
        <v>185.58999999999986</v>
      </c>
    </row>
    <row r="718" spans="1:83" ht="15" x14ac:dyDescent="0.2">
      <c r="A718" s="37"/>
      <c r="B718" s="40"/>
      <c r="C718" s="37" t="s">
        <v>792</v>
      </c>
      <c r="D718" s="39" t="s">
        <v>614</v>
      </c>
      <c r="E718" s="46"/>
      <c r="F718" s="40"/>
      <c r="G718" s="46">
        <f>Source!V224</f>
        <v>0.41</v>
      </c>
      <c r="H718" s="40"/>
      <c r="I718" s="40"/>
      <c r="J718" s="40"/>
      <c r="K718" s="40"/>
      <c r="L718" s="47">
        <f>SUMIF(CE719:CE722, 1, L719:L722)</f>
        <v>195.97</v>
      </c>
      <c r="CE718">
        <v>1</v>
      </c>
    </row>
    <row r="719" spans="1:83" ht="28.5" x14ac:dyDescent="0.2">
      <c r="A719" s="38"/>
      <c r="B719" s="38" t="s">
        <v>679</v>
      </c>
      <c r="C719" s="38" t="s">
        <v>681</v>
      </c>
      <c r="D719" s="39" t="s">
        <v>398</v>
      </c>
      <c r="E719" s="40">
        <v>0.35</v>
      </c>
      <c r="F719" s="40"/>
      <c r="G719" s="40">
        <f>SmtRes!CX230</f>
        <v>0.35</v>
      </c>
      <c r="H719" s="42">
        <f>SmtRes!CZ230</f>
        <v>346.73</v>
      </c>
      <c r="I719" s="41">
        <f>SmtRes!AJ230</f>
        <v>1.26</v>
      </c>
      <c r="J719" s="42">
        <f>ROUND(H719*I719, 2)</f>
        <v>436.88</v>
      </c>
      <c r="K719" s="41"/>
      <c r="L719" s="42">
        <f>SmtRes!DG230</f>
        <v>152.91</v>
      </c>
    </row>
    <row r="720" spans="1:83" ht="28.5" x14ac:dyDescent="0.2">
      <c r="A720" s="38"/>
      <c r="B720" s="38" t="s">
        <v>624</v>
      </c>
      <c r="C720" s="38" t="s">
        <v>791</v>
      </c>
      <c r="D720" s="39" t="s">
        <v>614</v>
      </c>
      <c r="E720" s="40">
        <f>SmtRes!DO230*SmtRes!AT230</f>
        <v>0.35</v>
      </c>
      <c r="F720" s="40"/>
      <c r="G720" s="40">
        <f>SmtRes!DO230*SmtRes!CX230</f>
        <v>0.35</v>
      </c>
      <c r="H720" s="42"/>
      <c r="I720" s="41"/>
      <c r="J720" s="42">
        <f>ROUND(SmtRes!AG230/SmtRes!DO230, 2)</f>
        <v>477.98</v>
      </c>
      <c r="K720" s="41"/>
      <c r="L720" s="42">
        <f>SmtRes!DH230</f>
        <v>167.29</v>
      </c>
      <c r="CE720">
        <v>1</v>
      </c>
    </row>
    <row r="721" spans="1:83" ht="28.5" x14ac:dyDescent="0.2">
      <c r="A721" s="38"/>
      <c r="B721" s="38" t="s">
        <v>621</v>
      </c>
      <c r="C721" s="38" t="s">
        <v>623</v>
      </c>
      <c r="D721" s="39" t="s">
        <v>398</v>
      </c>
      <c r="E721" s="40">
        <v>0.06</v>
      </c>
      <c r="F721" s="40"/>
      <c r="G721" s="40">
        <f>SmtRes!CX231</f>
        <v>0.06</v>
      </c>
      <c r="H721" s="42"/>
      <c r="I721" s="41"/>
      <c r="J721" s="42">
        <f>SmtRes!CZ231</f>
        <v>544.70000000000005</v>
      </c>
      <c r="K721" s="41"/>
      <c r="L721" s="42">
        <f>SmtRes!DG231</f>
        <v>32.68</v>
      </c>
    </row>
    <row r="722" spans="1:83" ht="28.5" x14ac:dyDescent="0.2">
      <c r="A722" s="38"/>
      <c r="B722" s="38" t="s">
        <v>624</v>
      </c>
      <c r="C722" s="48" t="s">
        <v>791</v>
      </c>
      <c r="D722" s="49" t="s">
        <v>614</v>
      </c>
      <c r="E722" s="50">
        <f>SmtRes!DO231*SmtRes!AT231</f>
        <v>0.06</v>
      </c>
      <c r="F722" s="50"/>
      <c r="G722" s="50">
        <f>SmtRes!DO231*SmtRes!CX231</f>
        <v>0.06</v>
      </c>
      <c r="H722" s="51"/>
      <c r="I722" s="52"/>
      <c r="J722" s="51">
        <f>ROUND(SmtRes!AG231/SmtRes!DO231, 2)</f>
        <v>477.98</v>
      </c>
      <c r="K722" s="52"/>
      <c r="L722" s="51">
        <f>SmtRes!DH231</f>
        <v>28.68</v>
      </c>
      <c r="CE722">
        <v>1</v>
      </c>
    </row>
    <row r="723" spans="1:83" ht="15" x14ac:dyDescent="0.2">
      <c r="A723" s="38"/>
      <c r="B723" s="38"/>
      <c r="C723" s="55" t="s">
        <v>794</v>
      </c>
      <c r="D723" s="39"/>
      <c r="E723" s="40"/>
      <c r="F723" s="40"/>
      <c r="G723" s="40"/>
      <c r="H723" s="42"/>
      <c r="I723" s="41"/>
      <c r="J723" s="42"/>
      <c r="K723" s="41"/>
      <c r="L723" s="42">
        <f>L715+L717+L718</f>
        <v>911.57999999999993</v>
      </c>
    </row>
    <row r="724" spans="1:83" ht="14.25" x14ac:dyDescent="0.2">
      <c r="A724" s="38"/>
      <c r="B724" s="38"/>
      <c r="C724" s="38" t="s">
        <v>795</v>
      </c>
      <c r="D724" s="39"/>
      <c r="E724" s="40"/>
      <c r="F724" s="40"/>
      <c r="G724" s="40"/>
      <c r="H724" s="42"/>
      <c r="I724" s="41"/>
      <c r="J724" s="42"/>
      <c r="K724" s="41"/>
      <c r="L724" s="42">
        <f>SUM(AR714:AR727)+SUM(AS714:AS727)+SUM(AT714:AT727)+SUM(AU714:AU727)+SUM(AV714:AV727)</f>
        <v>725.99</v>
      </c>
    </row>
    <row r="725" spans="1:83" ht="14.25" x14ac:dyDescent="0.2">
      <c r="A725" s="38"/>
      <c r="B725" s="38" t="s">
        <v>30</v>
      </c>
      <c r="C725" s="38" t="s">
        <v>796</v>
      </c>
      <c r="D725" s="39" t="s">
        <v>370</v>
      </c>
      <c r="E725" s="40">
        <f>Source!BZ224</f>
        <v>103</v>
      </c>
      <c r="F725" s="40"/>
      <c r="G725" s="40">
        <f>Source!AT224</f>
        <v>103</v>
      </c>
      <c r="H725" s="42"/>
      <c r="I725" s="41"/>
      <c r="J725" s="42"/>
      <c r="K725" s="41"/>
      <c r="L725" s="42">
        <f>SUM(AZ714:AZ727)</f>
        <v>747.77</v>
      </c>
    </row>
    <row r="726" spans="1:83" ht="14.25" x14ac:dyDescent="0.2">
      <c r="A726" s="48"/>
      <c r="B726" s="48" t="s">
        <v>31</v>
      </c>
      <c r="C726" s="48" t="s">
        <v>797</v>
      </c>
      <c r="D726" s="49" t="s">
        <v>370</v>
      </c>
      <c r="E726" s="50">
        <f>Source!CA224</f>
        <v>60</v>
      </c>
      <c r="F726" s="50"/>
      <c r="G726" s="50">
        <f>Source!AU224</f>
        <v>60</v>
      </c>
      <c r="H726" s="51"/>
      <c r="I726" s="52"/>
      <c r="J726" s="51"/>
      <c r="K726" s="52"/>
      <c r="L726" s="51">
        <f>SUM(BA714:BA727)</f>
        <v>435.59</v>
      </c>
    </row>
    <row r="727" spans="1:83" ht="15" x14ac:dyDescent="0.2">
      <c r="C727" s="80" t="s">
        <v>798</v>
      </c>
      <c r="D727" s="80"/>
      <c r="E727" s="80"/>
      <c r="F727" s="80"/>
      <c r="G727" s="80"/>
      <c r="H727" s="80"/>
      <c r="I727" s="81">
        <f>K727/E714</f>
        <v>2094.9399999999996</v>
      </c>
      <c r="J727" s="81"/>
      <c r="K727" s="81">
        <f>L715+L717+L725+L726+L718</f>
        <v>2094.9399999999996</v>
      </c>
      <c r="L727" s="81"/>
      <c r="AD727">
        <f>ROUND((Source!AT224/100)*((ROUND(SUMIF(SmtRes!AQ228:'SmtRes'!AQ231,"=1",SmtRes!AD228:'SmtRes'!AD231)*Source!I224, 2)+ROUND(SUMIF(SmtRes!AQ228:'SmtRes'!AQ231,"=1",SmtRes!AC228:'SmtRes'!AC231)*Source!I224, 2))), 2)</f>
        <v>1414.5</v>
      </c>
      <c r="AE727">
        <f>ROUND((Source!AU224/100)*((ROUND(SUMIF(SmtRes!AQ228:'SmtRes'!AQ231,"=1",SmtRes!AD228:'SmtRes'!AD231)*Source!I224, 2)+ROUND(SUMIF(SmtRes!AQ228:'SmtRes'!AQ231,"=1",SmtRes!AC228:'SmtRes'!AC231)*Source!I224, 2))), 2)</f>
        <v>823.98</v>
      </c>
      <c r="AN727" s="53">
        <f>L715+L717+L725+L726+L718</f>
        <v>2094.9399999999996</v>
      </c>
      <c r="AO727" s="53">
        <f>L717</f>
        <v>185.58999999999986</v>
      </c>
      <c r="AQ727" t="s">
        <v>799</v>
      </c>
      <c r="AR727" s="53">
        <f>L715</f>
        <v>530.02</v>
      </c>
      <c r="AT727" s="53">
        <f>L718</f>
        <v>195.97</v>
      </c>
      <c r="AV727" t="s">
        <v>799</v>
      </c>
      <c r="AW727">
        <f>0</f>
        <v>0</v>
      </c>
      <c r="AZ727">
        <f>Source!X224</f>
        <v>747.77</v>
      </c>
      <c r="BA727">
        <f>Source!Y224</f>
        <v>435.59</v>
      </c>
      <c r="CD727">
        <v>1</v>
      </c>
    </row>
    <row r="728" spans="1:83" ht="28.5" x14ac:dyDescent="0.2">
      <c r="A728" s="36" t="s">
        <v>277</v>
      </c>
      <c r="B728" s="38" t="s">
        <v>861</v>
      </c>
      <c r="C728" s="38" t="str">
        <f>Source!G225</f>
        <v>Демонтаж: одного дополнительного провода с одной опоры</v>
      </c>
      <c r="D728" s="39" t="str">
        <f>Source!H225</f>
        <v>ШТ</v>
      </c>
      <c r="E728" s="40">
        <f>Source!K225</f>
        <v>1</v>
      </c>
      <c r="F728" s="40"/>
      <c r="G728" s="40">
        <f>Source!I225</f>
        <v>1</v>
      </c>
      <c r="H728" s="42"/>
      <c r="I728" s="41"/>
      <c r="J728" s="42"/>
      <c r="K728" s="41"/>
      <c r="L728" s="42"/>
    </row>
    <row r="729" spans="1:83" ht="15" x14ac:dyDescent="0.2">
      <c r="A729" s="37"/>
      <c r="B729" s="40">
        <v>1</v>
      </c>
      <c r="C729" s="37" t="s">
        <v>788</v>
      </c>
      <c r="D729" s="39" t="s">
        <v>614</v>
      </c>
      <c r="E729" s="46"/>
      <c r="F729" s="40"/>
      <c r="G729" s="46">
        <f>Source!U225</f>
        <v>0.15</v>
      </c>
      <c r="H729" s="40"/>
      <c r="I729" s="40"/>
      <c r="J729" s="40"/>
      <c r="K729" s="40"/>
      <c r="L729" s="47">
        <f>SUM(L730:L730)-SUMIF(CE730:CE730, 1, L730:L730)</f>
        <v>61.53</v>
      </c>
    </row>
    <row r="730" spans="1:83" ht="28.5" x14ac:dyDescent="0.2">
      <c r="A730" s="38"/>
      <c r="B730" s="38" t="s">
        <v>689</v>
      </c>
      <c r="C730" s="38" t="s">
        <v>690</v>
      </c>
      <c r="D730" s="39" t="s">
        <v>614</v>
      </c>
      <c r="E730" s="40">
        <v>0.15</v>
      </c>
      <c r="F730" s="40"/>
      <c r="G730" s="40">
        <f>SmtRes!CX232</f>
        <v>0.15</v>
      </c>
      <c r="H730" s="42"/>
      <c r="I730" s="41"/>
      <c r="J730" s="42">
        <f>SmtRes!CZ232</f>
        <v>410.21</v>
      </c>
      <c r="K730" s="41"/>
      <c r="L730" s="42">
        <f>SmtRes!DI232</f>
        <v>61.53</v>
      </c>
    </row>
    <row r="731" spans="1:83" ht="15" x14ac:dyDescent="0.2">
      <c r="A731" s="37"/>
      <c r="B731" s="40">
        <v>2</v>
      </c>
      <c r="C731" s="37" t="s">
        <v>789</v>
      </c>
      <c r="D731" s="39"/>
      <c r="E731" s="46"/>
      <c r="F731" s="40"/>
      <c r="G731" s="46"/>
      <c r="H731" s="40"/>
      <c r="I731" s="40"/>
      <c r="J731" s="40"/>
      <c r="K731" s="40"/>
      <c r="L731" s="47">
        <f>SUM(L732:L736)-SUMIF(CE732:CE736, 1, L732:L736)</f>
        <v>36.03</v>
      </c>
    </row>
    <row r="732" spans="1:83" ht="15" x14ac:dyDescent="0.2">
      <c r="A732" s="37"/>
      <c r="B732" s="40"/>
      <c r="C732" s="37" t="s">
        <v>792</v>
      </c>
      <c r="D732" s="39" t="s">
        <v>614</v>
      </c>
      <c r="E732" s="46"/>
      <c r="F732" s="40"/>
      <c r="G732" s="46">
        <f>Source!V225</f>
        <v>0.08</v>
      </c>
      <c r="H732" s="40"/>
      <c r="I732" s="40"/>
      <c r="J732" s="40"/>
      <c r="K732" s="40"/>
      <c r="L732" s="47">
        <f>SUMIF(CE733:CE736, 1, L733:L736)</f>
        <v>38.24</v>
      </c>
      <c r="CE732">
        <v>1</v>
      </c>
    </row>
    <row r="733" spans="1:83" ht="28.5" x14ac:dyDescent="0.2">
      <c r="A733" s="38"/>
      <c r="B733" s="38" t="s">
        <v>679</v>
      </c>
      <c r="C733" s="38" t="s">
        <v>681</v>
      </c>
      <c r="D733" s="39" t="s">
        <v>398</v>
      </c>
      <c r="E733" s="40">
        <v>7.0000000000000007E-2</v>
      </c>
      <c r="F733" s="40"/>
      <c r="G733" s="40">
        <f>SmtRes!CX234</f>
        <v>7.0000000000000007E-2</v>
      </c>
      <c r="H733" s="42">
        <f>SmtRes!CZ234</f>
        <v>346.73</v>
      </c>
      <c r="I733" s="41">
        <f>SmtRes!AJ234</f>
        <v>1.26</v>
      </c>
      <c r="J733" s="42">
        <f>ROUND(H733*I733, 2)</f>
        <v>436.88</v>
      </c>
      <c r="K733" s="41"/>
      <c r="L733" s="42">
        <f>SmtRes!DG234</f>
        <v>30.58</v>
      </c>
    </row>
    <row r="734" spans="1:83" ht="28.5" x14ac:dyDescent="0.2">
      <c r="A734" s="38"/>
      <c r="B734" s="38" t="s">
        <v>624</v>
      </c>
      <c r="C734" s="38" t="s">
        <v>791</v>
      </c>
      <c r="D734" s="39" t="s">
        <v>614</v>
      </c>
      <c r="E734" s="40">
        <f>SmtRes!DO234*SmtRes!AT234</f>
        <v>7.0000000000000007E-2</v>
      </c>
      <c r="F734" s="40"/>
      <c r="G734" s="40">
        <f>SmtRes!DO234*SmtRes!CX234</f>
        <v>7.0000000000000007E-2</v>
      </c>
      <c r="H734" s="42"/>
      <c r="I734" s="41"/>
      <c r="J734" s="42">
        <f>ROUND(SmtRes!AG234/SmtRes!DO234, 2)</f>
        <v>477.98</v>
      </c>
      <c r="K734" s="41"/>
      <c r="L734" s="42">
        <f>SmtRes!DH234</f>
        <v>33.46</v>
      </c>
      <c r="CE734">
        <v>1</v>
      </c>
    </row>
    <row r="735" spans="1:83" ht="28.5" x14ac:dyDescent="0.2">
      <c r="A735" s="38"/>
      <c r="B735" s="38" t="s">
        <v>621</v>
      </c>
      <c r="C735" s="38" t="s">
        <v>623</v>
      </c>
      <c r="D735" s="39" t="s">
        <v>398</v>
      </c>
      <c r="E735" s="40">
        <v>0.01</v>
      </c>
      <c r="F735" s="40"/>
      <c r="G735" s="40">
        <f>SmtRes!CX235</f>
        <v>0.01</v>
      </c>
      <c r="H735" s="42"/>
      <c r="I735" s="41"/>
      <c r="J735" s="42">
        <f>SmtRes!CZ235</f>
        <v>544.70000000000005</v>
      </c>
      <c r="K735" s="41"/>
      <c r="L735" s="42">
        <f>SmtRes!DG235</f>
        <v>5.45</v>
      </c>
    </row>
    <row r="736" spans="1:83" ht="28.5" x14ac:dyDescent="0.2">
      <c r="A736" s="38"/>
      <c r="B736" s="38" t="s">
        <v>624</v>
      </c>
      <c r="C736" s="48" t="s">
        <v>791</v>
      </c>
      <c r="D736" s="49" t="s">
        <v>614</v>
      </c>
      <c r="E736" s="50">
        <f>SmtRes!DO235*SmtRes!AT235</f>
        <v>0.01</v>
      </c>
      <c r="F736" s="50"/>
      <c r="G736" s="50">
        <f>SmtRes!DO235*SmtRes!CX235</f>
        <v>0.01</v>
      </c>
      <c r="H736" s="51"/>
      <c r="I736" s="52"/>
      <c r="J736" s="51">
        <f>ROUND(SmtRes!AG235/SmtRes!DO235, 2)</f>
        <v>477.98</v>
      </c>
      <c r="K736" s="52"/>
      <c r="L736" s="51">
        <f>SmtRes!DH235</f>
        <v>4.78</v>
      </c>
      <c r="CE736">
        <v>1</v>
      </c>
    </row>
    <row r="737" spans="1:83" ht="15" x14ac:dyDescent="0.2">
      <c r="A737" s="38"/>
      <c r="B737" s="38"/>
      <c r="C737" s="55" t="s">
        <v>794</v>
      </c>
      <c r="D737" s="39"/>
      <c r="E737" s="40"/>
      <c r="F737" s="40"/>
      <c r="G737" s="40"/>
      <c r="H737" s="42"/>
      <c r="I737" s="41"/>
      <c r="J737" s="42"/>
      <c r="K737" s="41"/>
      <c r="L737" s="42">
        <f>L729+L731+L732</f>
        <v>135.80000000000001</v>
      </c>
    </row>
    <row r="738" spans="1:83" ht="14.25" x14ac:dyDescent="0.2">
      <c r="A738" s="38"/>
      <c r="B738" s="38"/>
      <c r="C738" s="38" t="s">
        <v>795</v>
      </c>
      <c r="D738" s="39"/>
      <c r="E738" s="40"/>
      <c r="F738" s="40"/>
      <c r="G738" s="40"/>
      <c r="H738" s="42"/>
      <c r="I738" s="41"/>
      <c r="J738" s="42"/>
      <c r="K738" s="41"/>
      <c r="L738" s="42">
        <f>SUM(AR728:AR741)+SUM(AS728:AS741)+SUM(AT728:AT741)+SUM(AU728:AU741)+SUM(AV728:AV741)</f>
        <v>99.77000000000001</v>
      </c>
    </row>
    <row r="739" spans="1:83" ht="14.25" x14ac:dyDescent="0.2">
      <c r="A739" s="38"/>
      <c r="B739" s="38" t="s">
        <v>30</v>
      </c>
      <c r="C739" s="38" t="s">
        <v>796</v>
      </c>
      <c r="D739" s="39" t="s">
        <v>370</v>
      </c>
      <c r="E739" s="40">
        <f>Source!BZ225</f>
        <v>103</v>
      </c>
      <c r="F739" s="40"/>
      <c r="G739" s="40">
        <f>Source!AT225</f>
        <v>103</v>
      </c>
      <c r="H739" s="42"/>
      <c r="I739" s="41"/>
      <c r="J739" s="42"/>
      <c r="K739" s="41"/>
      <c r="L739" s="42">
        <f>SUM(AZ728:AZ741)</f>
        <v>102.76</v>
      </c>
    </row>
    <row r="740" spans="1:83" ht="14.25" x14ac:dyDescent="0.2">
      <c r="A740" s="48"/>
      <c r="B740" s="48" t="s">
        <v>31</v>
      </c>
      <c r="C740" s="48" t="s">
        <v>797</v>
      </c>
      <c r="D740" s="49" t="s">
        <v>370</v>
      </c>
      <c r="E740" s="50">
        <f>Source!CA225</f>
        <v>60</v>
      </c>
      <c r="F740" s="50"/>
      <c r="G740" s="50">
        <f>Source!AU225</f>
        <v>60</v>
      </c>
      <c r="H740" s="51"/>
      <c r="I740" s="52"/>
      <c r="J740" s="51"/>
      <c r="K740" s="52"/>
      <c r="L740" s="51">
        <f>SUM(BA728:BA741)</f>
        <v>59.86</v>
      </c>
    </row>
    <row r="741" spans="1:83" ht="15" x14ac:dyDescent="0.2">
      <c r="C741" s="80" t="s">
        <v>798</v>
      </c>
      <c r="D741" s="80"/>
      <c r="E741" s="80"/>
      <c r="F741" s="80"/>
      <c r="G741" s="80"/>
      <c r="H741" s="80"/>
      <c r="I741" s="81">
        <f>K741/E728</f>
        <v>298.42</v>
      </c>
      <c r="J741" s="81"/>
      <c r="K741" s="81">
        <f>L729+L731+L739+L740+L732</f>
        <v>298.42</v>
      </c>
      <c r="L741" s="81"/>
      <c r="AD741">
        <f>ROUND((Source!AT225/100)*((ROUND(SUMIF(SmtRes!AQ232:'SmtRes'!AQ235,"=1",SmtRes!AD232:'SmtRes'!AD235)*Source!I225, 2)+ROUND(SUMIF(SmtRes!AQ232:'SmtRes'!AQ235,"=1",SmtRes!AC232:'SmtRes'!AC235)*Source!I225, 2))), 2)</f>
        <v>1407.16</v>
      </c>
      <c r="AE741">
        <f>ROUND((Source!AU225/100)*((ROUND(SUMIF(SmtRes!AQ232:'SmtRes'!AQ235,"=1",SmtRes!AD232:'SmtRes'!AD235)*Source!I225, 2)+ROUND(SUMIF(SmtRes!AQ232:'SmtRes'!AQ235,"=1",SmtRes!AC232:'SmtRes'!AC235)*Source!I225, 2))), 2)</f>
        <v>819.7</v>
      </c>
      <c r="AN741" s="53">
        <f>L729+L731+L739+L740+L732</f>
        <v>298.42</v>
      </c>
      <c r="AO741" s="53">
        <f>L731</f>
        <v>36.03</v>
      </c>
      <c r="AQ741" t="s">
        <v>799</v>
      </c>
      <c r="AR741" s="53">
        <f>L729</f>
        <v>61.53</v>
      </c>
      <c r="AT741" s="53">
        <f>L732</f>
        <v>38.24</v>
      </c>
      <c r="AV741" t="s">
        <v>799</v>
      </c>
      <c r="AW741">
        <f>0</f>
        <v>0</v>
      </c>
      <c r="AZ741">
        <f>Source!X225</f>
        <v>102.76</v>
      </c>
      <c r="BA741">
        <f>Source!Y225</f>
        <v>59.86</v>
      </c>
      <c r="CD741">
        <v>1</v>
      </c>
    </row>
    <row r="742" spans="1:83" ht="106.5" x14ac:dyDescent="0.2">
      <c r="A742" s="36" t="s">
        <v>278</v>
      </c>
      <c r="B742" s="38" t="s">
        <v>863</v>
      </c>
      <c r="C742" s="38" t="s">
        <v>864</v>
      </c>
      <c r="D742" s="39" t="str">
        <f>Source!H226</f>
        <v>км</v>
      </c>
      <c r="E742" s="40">
        <f>Source!K226</f>
        <v>2.3E-2</v>
      </c>
      <c r="F742" s="40"/>
      <c r="G742" s="40">
        <f>Source!I226</f>
        <v>2.3E-2</v>
      </c>
      <c r="H742" s="42"/>
      <c r="I742" s="41"/>
      <c r="J742" s="42"/>
      <c r="K742" s="41"/>
      <c r="L742" s="42"/>
    </row>
    <row r="743" spans="1:83" ht="153" x14ac:dyDescent="0.2">
      <c r="B743" s="45" t="str">
        <f>Source!EO226</f>
        <v>Поправка: 571/пр_2022_п.67_пп.б</v>
      </c>
      <c r="C743" s="45" t="str">
        <f>Source!CN226</f>
        <v>Поправка: 571/пр_2022_п.67_пп.б  Наименование: При отсутствии сметных норм, включенных в сборники ГЭСНр, сметные затраты по капитальному ремонту и реконструкции объектов определяются в соответствии со сметными нормами, включенными в сборники ГЭСН, аналогичным технологическим процессам в новом строительстве, в том числе по возведению новых конструктивных элементов</v>
      </c>
    </row>
    <row r="744" spans="1:83" ht="15" x14ac:dyDescent="0.2">
      <c r="A744" s="37"/>
      <c r="B744" s="40">
        <v>1</v>
      </c>
      <c r="C744" s="37" t="s">
        <v>788</v>
      </c>
      <c r="D744" s="39" t="s">
        <v>614</v>
      </c>
      <c r="E744" s="46"/>
      <c r="F744" s="40"/>
      <c r="G744" s="46">
        <f>Source!U226</f>
        <v>0.42584499999999997</v>
      </c>
      <c r="H744" s="40"/>
      <c r="I744" s="40"/>
      <c r="J744" s="40"/>
      <c r="K744" s="40"/>
      <c r="L744" s="47">
        <f>SUM(L745:L745)-SUMIF(CE745:CE745, 1, L745:L745)</f>
        <v>194.43</v>
      </c>
    </row>
    <row r="745" spans="1:83" ht="28.5" x14ac:dyDescent="0.2">
      <c r="A745" s="38"/>
      <c r="B745" s="38" t="s">
        <v>691</v>
      </c>
      <c r="C745" s="38" t="s">
        <v>692</v>
      </c>
      <c r="D745" s="39" t="s">
        <v>614</v>
      </c>
      <c r="E745" s="40">
        <v>16.100000000000001</v>
      </c>
      <c r="F745" s="40">
        <f>ROUND(1.15,7)</f>
        <v>1.1499999999999999</v>
      </c>
      <c r="G745" s="40">
        <f>SmtRes!CX236</f>
        <v>0.42584499999999997</v>
      </c>
      <c r="H745" s="42"/>
      <c r="I745" s="41"/>
      <c r="J745" s="42">
        <f>SmtRes!CZ236</f>
        <v>456.58</v>
      </c>
      <c r="K745" s="41"/>
      <c r="L745" s="42">
        <f>SmtRes!DI236</f>
        <v>194.43</v>
      </c>
    </row>
    <row r="746" spans="1:83" ht="15" x14ac:dyDescent="0.2">
      <c r="A746" s="37"/>
      <c r="B746" s="40">
        <v>2</v>
      </c>
      <c r="C746" s="37" t="s">
        <v>789</v>
      </c>
      <c r="D746" s="39"/>
      <c r="E746" s="46"/>
      <c r="F746" s="40"/>
      <c r="G746" s="46"/>
      <c r="H746" s="40"/>
      <c r="I746" s="40"/>
      <c r="J746" s="40"/>
      <c r="K746" s="40"/>
      <c r="L746" s="47">
        <f>SUM(L747:L753)-SUMIF(CE747:CE753, 1, L747:L753)</f>
        <v>66.97</v>
      </c>
    </row>
    <row r="747" spans="1:83" ht="15" x14ac:dyDescent="0.2">
      <c r="A747" s="37"/>
      <c r="B747" s="40"/>
      <c r="C747" s="37" t="s">
        <v>792</v>
      </c>
      <c r="D747" s="39" t="s">
        <v>614</v>
      </c>
      <c r="E747" s="46"/>
      <c r="F747" s="40"/>
      <c r="G747" s="46">
        <f>Source!V226</f>
        <v>0.12764999999999999</v>
      </c>
      <c r="H747" s="40"/>
      <c r="I747" s="40"/>
      <c r="J747" s="40"/>
      <c r="K747" s="40"/>
      <c r="L747" s="47">
        <f>SUMIF(CE748:CE753, 1, L748:L753)</f>
        <v>61.019999999999996</v>
      </c>
      <c r="CE747">
        <v>1</v>
      </c>
    </row>
    <row r="748" spans="1:83" ht="28.5" x14ac:dyDescent="0.2">
      <c r="A748" s="38"/>
      <c r="B748" s="38" t="s">
        <v>679</v>
      </c>
      <c r="C748" s="38" t="s">
        <v>681</v>
      </c>
      <c r="D748" s="39" t="s">
        <v>398</v>
      </c>
      <c r="E748" s="40">
        <v>1.18</v>
      </c>
      <c r="F748" s="40">
        <f t="shared" ref="F748:F753" si="12">ROUND(1.25,7)</f>
        <v>1.25</v>
      </c>
      <c r="G748" s="40">
        <f>SmtRes!CX238</f>
        <v>3.3924999999999997E-2</v>
      </c>
      <c r="H748" s="42">
        <f>SmtRes!CZ238</f>
        <v>346.73</v>
      </c>
      <c r="I748" s="41">
        <f>SmtRes!AJ238</f>
        <v>1.26</v>
      </c>
      <c r="J748" s="42">
        <f>ROUND(H748*I748, 2)</f>
        <v>436.88</v>
      </c>
      <c r="K748" s="41"/>
      <c r="L748" s="42">
        <f>SmtRes!DG238</f>
        <v>14.82</v>
      </c>
    </row>
    <row r="749" spans="1:83" ht="28.5" x14ac:dyDescent="0.2">
      <c r="A749" s="38"/>
      <c r="B749" s="38" t="s">
        <v>624</v>
      </c>
      <c r="C749" s="38" t="s">
        <v>791</v>
      </c>
      <c r="D749" s="39" t="s">
        <v>614</v>
      </c>
      <c r="E749" s="40">
        <f>SmtRes!DO238*SmtRes!AT238</f>
        <v>1.18</v>
      </c>
      <c r="F749" s="40">
        <f t="shared" si="12"/>
        <v>1.25</v>
      </c>
      <c r="G749" s="40">
        <f>SmtRes!DO238*SmtRes!CX238</f>
        <v>3.3924999999999997E-2</v>
      </c>
      <c r="H749" s="42"/>
      <c r="I749" s="41"/>
      <c r="J749" s="42">
        <f>ROUND(SmtRes!AG238/SmtRes!DO238, 2)</f>
        <v>477.98</v>
      </c>
      <c r="K749" s="41"/>
      <c r="L749" s="42">
        <f>SmtRes!DH238</f>
        <v>16.22</v>
      </c>
      <c r="CE749">
        <v>1</v>
      </c>
    </row>
    <row r="750" spans="1:83" ht="28.5" x14ac:dyDescent="0.2">
      <c r="A750" s="38"/>
      <c r="B750" s="38" t="s">
        <v>621</v>
      </c>
      <c r="C750" s="38" t="s">
        <v>623</v>
      </c>
      <c r="D750" s="39" t="s">
        <v>398</v>
      </c>
      <c r="E750" s="40">
        <v>0.89</v>
      </c>
      <c r="F750" s="40">
        <f t="shared" si="12"/>
        <v>1.25</v>
      </c>
      <c r="G750" s="40">
        <f>SmtRes!CX239</f>
        <v>2.5587499999999999E-2</v>
      </c>
      <c r="H750" s="42"/>
      <c r="I750" s="41"/>
      <c r="J750" s="42">
        <f>SmtRes!CZ239</f>
        <v>544.70000000000005</v>
      </c>
      <c r="K750" s="41"/>
      <c r="L750" s="42">
        <f>SmtRes!DG239</f>
        <v>13.94</v>
      </c>
    </row>
    <row r="751" spans="1:83" ht="28.5" x14ac:dyDescent="0.2">
      <c r="A751" s="38"/>
      <c r="B751" s="38" t="s">
        <v>624</v>
      </c>
      <c r="C751" s="38" t="s">
        <v>791</v>
      </c>
      <c r="D751" s="39" t="s">
        <v>614</v>
      </c>
      <c r="E751" s="40">
        <f>SmtRes!DO239*SmtRes!AT239</f>
        <v>0.89</v>
      </c>
      <c r="F751" s="40">
        <f t="shared" si="12"/>
        <v>1.25</v>
      </c>
      <c r="G751" s="40">
        <f>SmtRes!DO239*SmtRes!CX239</f>
        <v>2.5587499999999999E-2</v>
      </c>
      <c r="H751" s="42"/>
      <c r="I751" s="41"/>
      <c r="J751" s="42">
        <f>ROUND(SmtRes!AG239/SmtRes!DO239, 2)</f>
        <v>477.98</v>
      </c>
      <c r="K751" s="41"/>
      <c r="L751" s="42">
        <f>SmtRes!DH239</f>
        <v>12.23</v>
      </c>
      <c r="CE751">
        <v>1</v>
      </c>
    </row>
    <row r="752" spans="1:83" ht="28.5" x14ac:dyDescent="0.2">
      <c r="A752" s="38"/>
      <c r="B752" s="38" t="s">
        <v>664</v>
      </c>
      <c r="C752" s="38" t="s">
        <v>666</v>
      </c>
      <c r="D752" s="39" t="s">
        <v>398</v>
      </c>
      <c r="E752" s="40">
        <v>2.37</v>
      </c>
      <c r="F752" s="40">
        <f t="shared" si="12"/>
        <v>1.25</v>
      </c>
      <c r="G752" s="40">
        <f>SmtRes!CX240</f>
        <v>6.8137500000000004E-2</v>
      </c>
      <c r="H752" s="42"/>
      <c r="I752" s="41"/>
      <c r="J752" s="42">
        <f>SmtRes!CZ240</f>
        <v>560.73</v>
      </c>
      <c r="K752" s="41"/>
      <c r="L752" s="42">
        <f>SmtRes!DG240</f>
        <v>38.21</v>
      </c>
    </row>
    <row r="753" spans="1:83" ht="28.5" x14ac:dyDescent="0.2">
      <c r="A753" s="38"/>
      <c r="B753" s="38" t="s">
        <v>624</v>
      </c>
      <c r="C753" s="38" t="s">
        <v>791</v>
      </c>
      <c r="D753" s="39" t="s">
        <v>614</v>
      </c>
      <c r="E753" s="40">
        <f>SmtRes!DO240*SmtRes!AT240</f>
        <v>2.37</v>
      </c>
      <c r="F753" s="40">
        <f t="shared" si="12"/>
        <v>1.25</v>
      </c>
      <c r="G753" s="40">
        <f>SmtRes!DO240*SmtRes!CX240</f>
        <v>6.8137500000000004E-2</v>
      </c>
      <c r="H753" s="42"/>
      <c r="I753" s="41"/>
      <c r="J753" s="42">
        <f>ROUND(SmtRes!AG240/SmtRes!DO240, 2)</f>
        <v>477.98</v>
      </c>
      <c r="K753" s="41"/>
      <c r="L753" s="42">
        <f>SmtRes!DH240</f>
        <v>32.57</v>
      </c>
      <c r="CE753">
        <v>1</v>
      </c>
    </row>
    <row r="754" spans="1:83" ht="15" x14ac:dyDescent="0.2">
      <c r="A754" s="37"/>
      <c r="B754" s="40">
        <v>4</v>
      </c>
      <c r="C754" s="37" t="s">
        <v>793</v>
      </c>
      <c r="D754" s="39"/>
      <c r="E754" s="46"/>
      <c r="F754" s="40"/>
      <c r="G754" s="46"/>
      <c r="H754" s="40"/>
      <c r="I754" s="40"/>
      <c r="J754" s="40"/>
      <c r="K754" s="40"/>
      <c r="L754" s="47">
        <f>SUM(L755:L759)-SUMIF(CE755:CE759, 1, L755:L759)</f>
        <v>0</v>
      </c>
    </row>
    <row r="755" spans="1:83" ht="14.25" x14ac:dyDescent="0.2">
      <c r="A755" s="38"/>
      <c r="B755" s="38" t="s">
        <v>693</v>
      </c>
      <c r="C755" s="38" t="s">
        <v>695</v>
      </c>
      <c r="D755" s="39" t="s">
        <v>35</v>
      </c>
      <c r="E755" s="40">
        <v>0.02</v>
      </c>
      <c r="F755" s="40">
        <f t="shared" ref="F755:F760" si="13">ROUND(0,7)</f>
        <v>0</v>
      </c>
      <c r="G755" s="40">
        <f>SmtRes!CX241</f>
        <v>0</v>
      </c>
      <c r="H755" s="42">
        <f>SmtRes!CZ241</f>
        <v>160.27000000000001</v>
      </c>
      <c r="I755" s="41">
        <f>SmtRes!AI241</f>
        <v>1.07</v>
      </c>
      <c r="J755" s="42">
        <f>ROUND(H755*I755, 2)</f>
        <v>171.49</v>
      </c>
      <c r="K755" s="41"/>
      <c r="L755" s="42">
        <f>SmtRes!DF241</f>
        <v>0</v>
      </c>
    </row>
    <row r="756" spans="1:83" ht="14.25" x14ac:dyDescent="0.2">
      <c r="A756" s="38"/>
      <c r="B756" s="38" t="s">
        <v>625</v>
      </c>
      <c r="C756" s="38" t="s">
        <v>627</v>
      </c>
      <c r="D756" s="39" t="s">
        <v>35</v>
      </c>
      <c r="E756" s="40">
        <v>0.1</v>
      </c>
      <c r="F756" s="40">
        <f t="shared" si="13"/>
        <v>0</v>
      </c>
      <c r="G756" s="40">
        <f>SmtRes!CX242</f>
        <v>0</v>
      </c>
      <c r="H756" s="42">
        <f>SmtRes!CZ242</f>
        <v>238.29</v>
      </c>
      <c r="I756" s="41">
        <f>SmtRes!AI242</f>
        <v>2.0699999999999998</v>
      </c>
      <c r="J756" s="42">
        <f>ROUND(H756*I756, 2)</f>
        <v>493.26</v>
      </c>
      <c r="K756" s="41"/>
      <c r="L756" s="42">
        <f>SmtRes!DF242</f>
        <v>0</v>
      </c>
    </row>
    <row r="757" spans="1:83" ht="14.25" x14ac:dyDescent="0.2">
      <c r="A757" s="38"/>
      <c r="B757" s="38" t="s">
        <v>631</v>
      </c>
      <c r="C757" s="38" t="s">
        <v>633</v>
      </c>
      <c r="D757" s="39" t="s">
        <v>35</v>
      </c>
      <c r="E757" s="40">
        <v>0.02</v>
      </c>
      <c r="F757" s="40">
        <f t="shared" si="13"/>
        <v>0</v>
      </c>
      <c r="G757" s="40">
        <f>SmtRes!CX243</f>
        <v>0</v>
      </c>
      <c r="H757" s="42">
        <f>SmtRes!CZ243</f>
        <v>56.11</v>
      </c>
      <c r="I757" s="41">
        <f>SmtRes!AI243</f>
        <v>1.58</v>
      </c>
      <c r="J757" s="42">
        <f>ROUND(H757*I757, 2)</f>
        <v>88.65</v>
      </c>
      <c r="K757" s="41"/>
      <c r="L757" s="42">
        <f>SmtRes!DF243</f>
        <v>0</v>
      </c>
    </row>
    <row r="758" spans="1:83" ht="28.5" x14ac:dyDescent="0.2">
      <c r="A758" s="38"/>
      <c r="B758" s="38" t="s">
        <v>696</v>
      </c>
      <c r="C758" s="38" t="s">
        <v>698</v>
      </c>
      <c r="D758" s="39" t="s">
        <v>44</v>
      </c>
      <c r="E758" s="40">
        <v>4.0000000000000002E-4</v>
      </c>
      <c r="F758" s="40">
        <f t="shared" si="13"/>
        <v>0</v>
      </c>
      <c r="G758" s="40">
        <f>SmtRes!CX244</f>
        <v>0</v>
      </c>
      <c r="H758" s="42">
        <f>SmtRes!CZ244</f>
        <v>625256.9</v>
      </c>
      <c r="I758" s="41">
        <f>SmtRes!AI244</f>
        <v>0.92</v>
      </c>
      <c r="J758" s="42">
        <f>ROUND(H758*I758, 2)</f>
        <v>575236.35</v>
      </c>
      <c r="K758" s="41"/>
      <c r="L758" s="42">
        <f>SmtRes!DF244</f>
        <v>0</v>
      </c>
    </row>
    <row r="759" spans="1:83" ht="42.75" x14ac:dyDescent="0.2">
      <c r="A759" s="38"/>
      <c r="B759" s="38" t="s">
        <v>699</v>
      </c>
      <c r="C759" s="38" t="s">
        <v>701</v>
      </c>
      <c r="D759" s="39" t="s">
        <v>20</v>
      </c>
      <c r="E759" s="40">
        <v>2.1</v>
      </c>
      <c r="F759" s="40">
        <f t="shared" si="13"/>
        <v>0</v>
      </c>
      <c r="G759" s="40">
        <f>SmtRes!CX245</f>
        <v>0</v>
      </c>
      <c r="H759" s="42">
        <f>SmtRes!CZ245</f>
        <v>635.88</v>
      </c>
      <c r="I759" s="41">
        <f>SmtRes!AI245</f>
        <v>1.24</v>
      </c>
      <c r="J759" s="42">
        <f>ROUND(H759*I759, 2)</f>
        <v>788.49</v>
      </c>
      <c r="K759" s="41"/>
      <c r="L759" s="42">
        <f>SmtRes!DF245</f>
        <v>0</v>
      </c>
    </row>
    <row r="760" spans="1:83" ht="28.5" x14ac:dyDescent="0.2">
      <c r="A760" s="38"/>
      <c r="B760" s="38" t="str">
        <f>EtalonRes!I265</f>
        <v>21.2.01.02</v>
      </c>
      <c r="C760" s="48" t="str">
        <f>EtalonRes!K265</f>
        <v>Провода неизолированные для воздушных линий электропередач</v>
      </c>
      <c r="D760" s="49" t="str">
        <f>EtalonRes!O265</f>
        <v>т</v>
      </c>
      <c r="E760" s="50">
        <f>EtalonRes!X265</f>
        <v>0</v>
      </c>
      <c r="F760" s="50">
        <f t="shared" si="13"/>
        <v>0</v>
      </c>
      <c r="G760" s="50">
        <f>ROUND(EtalonRes!AG265*Source!I226, 7)</f>
        <v>0</v>
      </c>
      <c r="H760" s="51"/>
      <c r="I760" s="52"/>
      <c r="J760" s="51"/>
      <c r="K760" s="52"/>
      <c r="L760" s="51"/>
    </row>
    <row r="761" spans="1:83" ht="15" x14ac:dyDescent="0.2">
      <c r="A761" s="38"/>
      <c r="B761" s="38"/>
      <c r="C761" s="55" t="s">
        <v>794</v>
      </c>
      <c r="D761" s="39"/>
      <c r="E761" s="40"/>
      <c r="F761" s="40"/>
      <c r="G761" s="40"/>
      <c r="H761" s="42"/>
      <c r="I761" s="41"/>
      <c r="J761" s="42"/>
      <c r="K761" s="41"/>
      <c r="L761" s="42">
        <f>L744+L746+L747+L754</f>
        <v>322.41999999999996</v>
      </c>
    </row>
    <row r="762" spans="1:83" ht="14.25" x14ac:dyDescent="0.2">
      <c r="A762" s="38"/>
      <c r="B762" s="38"/>
      <c r="C762" s="38" t="s">
        <v>795</v>
      </c>
      <c r="D762" s="39"/>
      <c r="E762" s="40"/>
      <c r="F762" s="40"/>
      <c r="G762" s="40"/>
      <c r="H762" s="42"/>
      <c r="I762" s="41"/>
      <c r="J762" s="42"/>
      <c r="K762" s="41"/>
      <c r="L762" s="42">
        <f>SUM(AR742:AR765)+SUM(AS742:AS765)+SUM(AT742:AT765)+SUM(AU742:AU765)+SUM(AV742:AV765)</f>
        <v>255.45</v>
      </c>
    </row>
    <row r="763" spans="1:83" ht="14.25" x14ac:dyDescent="0.2">
      <c r="A763" s="38"/>
      <c r="B763" s="38" t="s">
        <v>30</v>
      </c>
      <c r="C763" s="38" t="s">
        <v>796</v>
      </c>
      <c r="D763" s="39" t="s">
        <v>370</v>
      </c>
      <c r="E763" s="40">
        <f>Source!BZ226</f>
        <v>103</v>
      </c>
      <c r="F763" s="40"/>
      <c r="G763" s="40">
        <f>Source!AT226</f>
        <v>103</v>
      </c>
      <c r="H763" s="42"/>
      <c r="I763" s="41"/>
      <c r="J763" s="42"/>
      <c r="K763" s="41"/>
      <c r="L763" s="42">
        <f>SUM(AZ742:AZ765)</f>
        <v>263.11</v>
      </c>
    </row>
    <row r="764" spans="1:83" ht="14.25" x14ac:dyDescent="0.2">
      <c r="A764" s="48"/>
      <c r="B764" s="48" t="s">
        <v>31</v>
      </c>
      <c r="C764" s="48" t="s">
        <v>797</v>
      </c>
      <c r="D764" s="49" t="s">
        <v>370</v>
      </c>
      <c r="E764" s="50">
        <f>Source!CA226</f>
        <v>60</v>
      </c>
      <c r="F764" s="50"/>
      <c r="G764" s="50">
        <f>Source!AU226</f>
        <v>60</v>
      </c>
      <c r="H764" s="51"/>
      <c r="I764" s="52"/>
      <c r="J764" s="51"/>
      <c r="K764" s="52"/>
      <c r="L764" s="51">
        <f>SUM(BA742:BA765)</f>
        <v>153.27000000000001</v>
      </c>
    </row>
    <row r="765" spans="1:83" ht="15" x14ac:dyDescent="0.2">
      <c r="C765" s="80" t="s">
        <v>798</v>
      </c>
      <c r="D765" s="80"/>
      <c r="E765" s="80"/>
      <c r="F765" s="80"/>
      <c r="G765" s="80"/>
      <c r="H765" s="80"/>
      <c r="I765" s="81">
        <f>K765/E742</f>
        <v>32121.73913043478</v>
      </c>
      <c r="J765" s="81"/>
      <c r="K765" s="81">
        <f>L744+L746+L754+L763+L764+L747</f>
        <v>738.8</v>
      </c>
      <c r="L765" s="81"/>
      <c r="AD765">
        <f>ROUND((Source!AT226/100)*((ROUND(SUMIF(SmtRes!AQ236:'SmtRes'!AQ245,"=1",SmtRes!AD236:'SmtRes'!AD245)*Source!I226, 2)+ROUND(SUMIF(SmtRes!AQ236:'SmtRes'!AQ245,"=1",SmtRes!AC236:'SmtRes'!AC245)*Source!I226, 2))), 2)</f>
        <v>44.78</v>
      </c>
      <c r="AE765">
        <f>ROUND((Source!AU226/100)*((ROUND(SUMIF(SmtRes!AQ236:'SmtRes'!AQ245,"=1",SmtRes!AD236:'SmtRes'!AD245)*Source!I226, 2)+ROUND(SUMIF(SmtRes!AQ236:'SmtRes'!AQ245,"=1",SmtRes!AC236:'SmtRes'!AC245)*Source!I226, 2))), 2)</f>
        <v>26.09</v>
      </c>
      <c r="AN765" s="53">
        <f>L744+L746+L754+L763+L764+L747</f>
        <v>738.8</v>
      </c>
      <c r="AO765" s="53">
        <f>L746</f>
        <v>66.97</v>
      </c>
      <c r="AQ765" t="s">
        <v>799</v>
      </c>
      <c r="AR765" s="53">
        <f>L744</f>
        <v>194.43</v>
      </c>
      <c r="AT765" s="53">
        <f>L747</f>
        <v>61.019999999999996</v>
      </c>
      <c r="AV765" t="s">
        <v>799</v>
      </c>
      <c r="AW765" s="53">
        <f>L754</f>
        <v>0</v>
      </c>
      <c r="AZ765">
        <f>Source!X226</f>
        <v>263.11</v>
      </c>
      <c r="BA765">
        <f>Source!Y226</f>
        <v>153.27000000000001</v>
      </c>
      <c r="CD765">
        <v>1</v>
      </c>
    </row>
    <row r="767" spans="1:83" ht="15" x14ac:dyDescent="0.2">
      <c r="A767" s="58"/>
      <c r="B767" s="59"/>
      <c r="C767" s="76" t="s">
        <v>819</v>
      </c>
      <c r="D767" s="76"/>
      <c r="E767" s="76"/>
      <c r="F767" s="76"/>
      <c r="G767" s="76"/>
      <c r="H767" s="76"/>
      <c r="I767" s="47"/>
      <c r="J767" s="58"/>
      <c r="K767" s="60"/>
      <c r="L767" s="47">
        <f>L769+L770+L776+L780</f>
        <v>2654.5599999999995</v>
      </c>
    </row>
    <row r="768" spans="1:83" ht="14.25" x14ac:dyDescent="0.2">
      <c r="A768" s="43"/>
      <c r="B768" s="57"/>
      <c r="C768" s="77" t="s">
        <v>820</v>
      </c>
      <c r="D768" s="74"/>
      <c r="E768" s="74"/>
      <c r="F768" s="74"/>
      <c r="G768" s="74"/>
      <c r="H768" s="74"/>
      <c r="I768" s="42"/>
      <c r="J768" s="43"/>
      <c r="K768" s="40"/>
      <c r="L768" s="42"/>
    </row>
    <row r="769" spans="1:12" ht="14.25" x14ac:dyDescent="0.2">
      <c r="A769" s="43"/>
      <c r="B769" s="57"/>
      <c r="C769" s="74" t="s">
        <v>821</v>
      </c>
      <c r="D769" s="74"/>
      <c r="E769" s="74"/>
      <c r="F769" s="74"/>
      <c r="G769" s="74"/>
      <c r="H769" s="74"/>
      <c r="I769" s="42"/>
      <c r="J769" s="43"/>
      <c r="K769" s="40"/>
      <c r="L769" s="42">
        <f>SUM(AR644:AR765)</f>
        <v>1602.5</v>
      </c>
    </row>
    <row r="770" spans="1:12" ht="14.25" hidden="1" x14ac:dyDescent="0.2">
      <c r="A770" s="43"/>
      <c r="B770" s="57"/>
      <c r="C770" s="74" t="s">
        <v>822</v>
      </c>
      <c r="D770" s="74"/>
      <c r="E770" s="74"/>
      <c r="F770" s="74"/>
      <c r="G770" s="74"/>
      <c r="H770" s="74"/>
      <c r="I770" s="42"/>
      <c r="J770" s="43"/>
      <c r="K770" s="40"/>
      <c r="L770" s="42">
        <f>L772+L775+L774</f>
        <v>1052.0599999999997</v>
      </c>
    </row>
    <row r="771" spans="1:12" ht="14.25" hidden="1" x14ac:dyDescent="0.2">
      <c r="A771" s="43"/>
      <c r="B771" s="57"/>
      <c r="C771" s="77" t="s">
        <v>823</v>
      </c>
      <c r="D771" s="74"/>
      <c r="E771" s="74"/>
      <c r="F771" s="74"/>
      <c r="G771" s="74"/>
      <c r="H771" s="74"/>
      <c r="I771" s="42"/>
      <c r="J771" s="43"/>
      <c r="K771" s="40"/>
      <c r="L771" s="42"/>
    </row>
    <row r="772" spans="1:12" ht="14.25" x14ac:dyDescent="0.2">
      <c r="A772" s="43"/>
      <c r="B772" s="57"/>
      <c r="C772" s="74" t="s">
        <v>822</v>
      </c>
      <c r="D772" s="74"/>
      <c r="E772" s="74"/>
      <c r="F772" s="74"/>
      <c r="G772" s="74"/>
      <c r="H772" s="74"/>
      <c r="I772" s="42"/>
      <c r="J772" s="43"/>
      <c r="K772" s="40"/>
      <c r="L772" s="42">
        <f>SUM(AO644:AO765)</f>
        <v>517.13999999999976</v>
      </c>
    </row>
    <row r="773" spans="1:12" ht="14.25" hidden="1" x14ac:dyDescent="0.2">
      <c r="A773" s="43"/>
      <c r="B773" s="57"/>
      <c r="C773" s="77" t="s">
        <v>824</v>
      </c>
      <c r="D773" s="74"/>
      <c r="E773" s="74"/>
      <c r="F773" s="74"/>
      <c r="G773" s="74"/>
      <c r="H773" s="74"/>
      <c r="I773" s="42"/>
      <c r="J773" s="43"/>
      <c r="K773" s="40"/>
      <c r="L773" s="42"/>
    </row>
    <row r="774" spans="1:12" ht="14.25" x14ac:dyDescent="0.2">
      <c r="A774" s="43"/>
      <c r="B774" s="57"/>
      <c r="C774" s="74" t="s">
        <v>844</v>
      </c>
      <c r="D774" s="74"/>
      <c r="E774" s="74"/>
      <c r="F774" s="74"/>
      <c r="G774" s="74"/>
      <c r="H774" s="74"/>
      <c r="I774" s="42"/>
      <c r="J774" s="43"/>
      <c r="K774" s="40"/>
      <c r="L774" s="42">
        <f>SUM(AT644:AT765)</f>
        <v>534.91999999999996</v>
      </c>
    </row>
    <row r="775" spans="1:12" ht="14.25" hidden="1" x14ac:dyDescent="0.2">
      <c r="A775" s="43"/>
      <c r="B775" s="57"/>
      <c r="C775" s="74" t="s">
        <v>825</v>
      </c>
      <c r="D775" s="74"/>
      <c r="E775" s="74"/>
      <c r="F775" s="74"/>
      <c r="G775" s="74"/>
      <c r="H775" s="74"/>
      <c r="I775" s="42"/>
      <c r="J775" s="43"/>
      <c r="K775" s="40"/>
      <c r="L775" s="42">
        <f>SUM(AV644:AV765)</f>
        <v>0</v>
      </c>
    </row>
    <row r="776" spans="1:12" ht="14.25" hidden="1" x14ac:dyDescent="0.2">
      <c r="A776" s="43"/>
      <c r="B776" s="57"/>
      <c r="C776" s="74" t="s">
        <v>826</v>
      </c>
      <c r="D776" s="74"/>
      <c r="E776" s="74"/>
      <c r="F776" s="74"/>
      <c r="G776" s="74"/>
      <c r="H776" s="74"/>
      <c r="I776" s="42"/>
      <c r="J776" s="43"/>
      <c r="K776" s="40"/>
      <c r="L776" s="42">
        <f>L778+L779</f>
        <v>0</v>
      </c>
    </row>
    <row r="777" spans="1:12" ht="14.25" hidden="1" x14ac:dyDescent="0.2">
      <c r="A777" s="43"/>
      <c r="B777" s="57"/>
      <c r="C777" s="77" t="s">
        <v>823</v>
      </c>
      <c r="D777" s="74"/>
      <c r="E777" s="74"/>
      <c r="F777" s="74"/>
      <c r="G777" s="74"/>
      <c r="H777" s="74"/>
      <c r="I777" s="42"/>
      <c r="J777" s="43"/>
      <c r="K777" s="40"/>
      <c r="L777" s="42"/>
    </row>
    <row r="778" spans="1:12" ht="14.25" hidden="1" x14ac:dyDescent="0.2">
      <c r="A778" s="43"/>
      <c r="B778" s="57"/>
      <c r="C778" s="74" t="s">
        <v>827</v>
      </c>
      <c r="D778" s="74"/>
      <c r="E778" s="74"/>
      <c r="F778" s="74"/>
      <c r="G778" s="74"/>
      <c r="H778" s="74"/>
      <c r="I778" s="42"/>
      <c r="J778" s="43"/>
      <c r="K778" s="40"/>
      <c r="L778" s="42">
        <f>SUM(AW644:AW765)-SUM(BK644:BK765)</f>
        <v>0</v>
      </c>
    </row>
    <row r="779" spans="1:12" ht="14.25" hidden="1" x14ac:dyDescent="0.2">
      <c r="A779" s="43"/>
      <c r="B779" s="57"/>
      <c r="C779" s="74" t="s">
        <v>828</v>
      </c>
      <c r="D779" s="74"/>
      <c r="E779" s="74"/>
      <c r="F779" s="74"/>
      <c r="G779" s="74"/>
      <c r="H779" s="74"/>
      <c r="I779" s="42"/>
      <c r="J779" s="43"/>
      <c r="K779" s="40"/>
      <c r="L779" s="42">
        <f>SUM(BC644:BC765)</f>
        <v>0</v>
      </c>
    </row>
    <row r="780" spans="1:12" ht="14.25" hidden="1" x14ac:dyDescent="0.2">
      <c r="A780" s="43"/>
      <c r="B780" s="57"/>
      <c r="C780" s="74" t="s">
        <v>829</v>
      </c>
      <c r="D780" s="74"/>
      <c r="E780" s="74"/>
      <c r="F780" s="74"/>
      <c r="G780" s="74"/>
      <c r="H780" s="74"/>
      <c r="I780" s="42"/>
      <c r="J780" s="43"/>
      <c r="K780" s="40"/>
      <c r="L780" s="42">
        <f>SUM(BB644:BB765)</f>
        <v>0</v>
      </c>
    </row>
    <row r="781" spans="1:12" ht="14.25" x14ac:dyDescent="0.2">
      <c r="A781" s="43"/>
      <c r="B781" s="57"/>
      <c r="C781" s="74" t="s">
        <v>830</v>
      </c>
      <c r="D781" s="74"/>
      <c r="E781" s="74"/>
      <c r="F781" s="74"/>
      <c r="G781" s="74"/>
      <c r="H781" s="74"/>
      <c r="I781" s="42"/>
      <c r="J781" s="43"/>
      <c r="K781" s="40"/>
      <c r="L781" s="42">
        <f>SUM(AR644:AR765)+SUM(AT644:AT765)+SUM(AV644:AV765)</f>
        <v>2137.42</v>
      </c>
    </row>
    <row r="782" spans="1:12" ht="14.25" x14ac:dyDescent="0.2">
      <c r="A782" s="43"/>
      <c r="B782" s="57"/>
      <c r="C782" s="74" t="s">
        <v>831</v>
      </c>
      <c r="D782" s="74"/>
      <c r="E782" s="74"/>
      <c r="F782" s="74"/>
      <c r="G782" s="74"/>
      <c r="H782" s="74"/>
      <c r="I782" s="42"/>
      <c r="J782" s="43"/>
      <c r="K782" s="40"/>
      <c r="L782" s="42">
        <f>SUM(AZ644:AZ765)</f>
        <v>2201.54</v>
      </c>
    </row>
    <row r="783" spans="1:12" ht="14.25" x14ac:dyDescent="0.2">
      <c r="A783" s="43"/>
      <c r="B783" s="57"/>
      <c r="C783" s="74" t="s">
        <v>832</v>
      </c>
      <c r="D783" s="74"/>
      <c r="E783" s="74"/>
      <c r="F783" s="74"/>
      <c r="G783" s="74"/>
      <c r="H783" s="74"/>
      <c r="I783" s="42"/>
      <c r="J783" s="43"/>
      <c r="K783" s="40"/>
      <c r="L783" s="42">
        <f>SUM(BA644:BA765)</f>
        <v>1234.7699999999998</v>
      </c>
    </row>
    <row r="784" spans="1:12" ht="14.25" hidden="1" x14ac:dyDescent="0.2">
      <c r="A784" s="43"/>
      <c r="B784" s="57"/>
      <c r="C784" s="74" t="s">
        <v>833</v>
      </c>
      <c r="D784" s="74"/>
      <c r="E784" s="74"/>
      <c r="F784" s="74"/>
      <c r="G784" s="74"/>
      <c r="H784" s="74"/>
      <c r="I784" s="42"/>
      <c r="J784" s="43"/>
      <c r="K784" s="40"/>
      <c r="L784" s="42">
        <f>L786+L787</f>
        <v>0</v>
      </c>
    </row>
    <row r="785" spans="1:12" ht="14.25" hidden="1" x14ac:dyDescent="0.2">
      <c r="A785" s="43"/>
      <c r="B785" s="57"/>
      <c r="C785" s="77" t="s">
        <v>820</v>
      </c>
      <c r="D785" s="74"/>
      <c r="E785" s="74"/>
      <c r="F785" s="74"/>
      <c r="G785" s="74"/>
      <c r="H785" s="74"/>
      <c r="I785" s="42"/>
      <c r="J785" s="43"/>
      <c r="K785" s="40"/>
      <c r="L785" s="42"/>
    </row>
    <row r="786" spans="1:12" ht="14.25" hidden="1" x14ac:dyDescent="0.2">
      <c r="A786" s="43"/>
      <c r="B786" s="57"/>
      <c r="C786" s="74" t="s">
        <v>834</v>
      </c>
      <c r="D786" s="74"/>
      <c r="E786" s="74"/>
      <c r="F786" s="74"/>
      <c r="G786" s="74"/>
      <c r="H786" s="74"/>
      <c r="I786" s="42"/>
      <c r="J786" s="43"/>
      <c r="K786" s="40"/>
      <c r="L786" s="42">
        <f>SUM(BK644:BK765)</f>
        <v>0</v>
      </c>
    </row>
    <row r="787" spans="1:12" ht="14.25" hidden="1" x14ac:dyDescent="0.2">
      <c r="A787" s="43"/>
      <c r="B787" s="57"/>
      <c r="C787" s="74" t="s">
        <v>835</v>
      </c>
      <c r="D787" s="74"/>
      <c r="E787" s="74"/>
      <c r="F787" s="74"/>
      <c r="G787" s="74"/>
      <c r="H787" s="74"/>
      <c r="I787" s="42"/>
      <c r="J787" s="43"/>
      <c r="K787" s="40"/>
      <c r="L787" s="42">
        <f>SUM(BD644:BD765)</f>
        <v>0</v>
      </c>
    </row>
    <row r="788" spans="1:12" ht="14.25" hidden="1" x14ac:dyDescent="0.2">
      <c r="A788" s="43"/>
      <c r="B788" s="57"/>
      <c r="C788" s="74" t="s">
        <v>836</v>
      </c>
      <c r="D788" s="74"/>
      <c r="E788" s="74"/>
      <c r="F788" s="74"/>
      <c r="G788" s="74"/>
      <c r="H788" s="74"/>
      <c r="I788" s="42"/>
      <c r="J788" s="43"/>
      <c r="K788" s="40"/>
      <c r="L788" s="42"/>
    </row>
    <row r="789" spans="1:12" ht="14.25" hidden="1" x14ac:dyDescent="0.2">
      <c r="A789" s="43"/>
      <c r="B789" s="57"/>
      <c r="C789" s="74" t="s">
        <v>837</v>
      </c>
      <c r="D789" s="74"/>
      <c r="E789" s="74"/>
      <c r="F789" s="74"/>
      <c r="G789" s="74"/>
      <c r="H789" s="74"/>
      <c r="I789" s="42"/>
      <c r="J789" s="43"/>
      <c r="K789" s="40"/>
      <c r="L789" s="42">
        <f>SUM(BO644:BO765)</f>
        <v>0</v>
      </c>
    </row>
    <row r="790" spans="1:12" ht="15" x14ac:dyDescent="0.2">
      <c r="A790" s="58"/>
      <c r="B790" s="59"/>
      <c r="C790" s="76" t="s">
        <v>838</v>
      </c>
      <c r="D790" s="76"/>
      <c r="E790" s="76"/>
      <c r="F790" s="76"/>
      <c r="G790" s="76"/>
      <c r="H790" s="76"/>
      <c r="I790" s="47"/>
      <c r="J790" s="58"/>
      <c r="K790" s="60"/>
      <c r="L790" s="47">
        <f>L767+L782+L783+L784+L788+L789</f>
        <v>6090.869999999999</v>
      </c>
    </row>
    <row r="791" spans="1:12" ht="14.25" x14ac:dyDescent="0.2">
      <c r="A791" s="43"/>
      <c r="B791" s="57"/>
      <c r="C791" s="77" t="s">
        <v>839</v>
      </c>
      <c r="D791" s="74"/>
      <c r="E791" s="74"/>
      <c r="F791" s="74"/>
      <c r="G791" s="74"/>
      <c r="H791" s="74"/>
      <c r="I791" s="42"/>
      <c r="J791" s="43"/>
      <c r="K791" s="40"/>
      <c r="L791" s="42"/>
    </row>
    <row r="792" spans="1:12" ht="14.25" hidden="1" x14ac:dyDescent="0.2">
      <c r="A792" s="43"/>
      <c r="B792" s="57"/>
      <c r="C792" s="74" t="s">
        <v>840</v>
      </c>
      <c r="D792" s="74"/>
      <c r="E792" s="74"/>
      <c r="F792" s="74"/>
      <c r="G792" s="74"/>
      <c r="H792" s="74"/>
      <c r="I792" s="42"/>
      <c r="J792" s="43"/>
      <c r="K792" s="40"/>
      <c r="L792" s="42">
        <f>SUM(AX644:AX765)</f>
        <v>0</v>
      </c>
    </row>
    <row r="793" spans="1:12" ht="14.25" hidden="1" x14ac:dyDescent="0.2">
      <c r="A793" s="43"/>
      <c r="B793" s="57"/>
      <c r="C793" s="74" t="s">
        <v>841</v>
      </c>
      <c r="D793" s="74"/>
      <c r="E793" s="74"/>
      <c r="F793" s="74"/>
      <c r="G793" s="74"/>
      <c r="H793" s="74"/>
      <c r="I793" s="42"/>
      <c r="J793" s="43"/>
      <c r="K793" s="40"/>
      <c r="L793" s="42">
        <f>SUM(AY644:AY765)</f>
        <v>0</v>
      </c>
    </row>
    <row r="794" spans="1:12" ht="14.25" x14ac:dyDescent="0.2">
      <c r="A794" s="43"/>
      <c r="B794" s="57"/>
      <c r="C794" s="74" t="s">
        <v>842</v>
      </c>
      <c r="D794" s="74"/>
      <c r="E794" s="74"/>
      <c r="F794" s="75"/>
      <c r="G794" s="46">
        <f>Source!F250</f>
        <v>3.6909489999999998</v>
      </c>
      <c r="H794" s="43"/>
      <c r="I794" s="43"/>
      <c r="J794" s="43"/>
      <c r="K794" s="43"/>
      <c r="L794" s="43"/>
    </row>
    <row r="795" spans="1:12" ht="14.25" x14ac:dyDescent="0.2">
      <c r="A795" s="43"/>
      <c r="B795" s="57"/>
      <c r="C795" s="74" t="s">
        <v>843</v>
      </c>
      <c r="D795" s="74"/>
      <c r="E795" s="74"/>
      <c r="F795" s="75"/>
      <c r="G795" s="46">
        <f>Source!F251</f>
        <v>1.1165499999999999</v>
      </c>
      <c r="H795" s="43"/>
      <c r="I795" s="43"/>
      <c r="J795" s="43"/>
      <c r="K795" s="43"/>
      <c r="L795" s="43"/>
    </row>
    <row r="798" spans="1:12" ht="16.5" x14ac:dyDescent="0.2">
      <c r="A798" s="79" t="s">
        <v>865</v>
      </c>
      <c r="B798" s="79"/>
      <c r="C798" s="79"/>
      <c r="D798" s="79"/>
      <c r="E798" s="79"/>
      <c r="F798" s="79"/>
      <c r="G798" s="79"/>
      <c r="H798" s="79"/>
      <c r="I798" s="79"/>
      <c r="J798" s="79"/>
      <c r="K798" s="79"/>
      <c r="L798" s="79"/>
    </row>
    <row r="799" spans="1:12" ht="28.5" x14ac:dyDescent="0.2">
      <c r="A799" s="36" t="s">
        <v>285</v>
      </c>
      <c r="B799" s="38" t="s">
        <v>860</v>
      </c>
      <c r="C799" s="38" t="str">
        <f>Source!G262</f>
        <v>Демонтаж: 3-х проводов ВЛ 0,38 кВ с одной опоры</v>
      </c>
      <c r="D799" s="39" t="str">
        <f>Source!H262</f>
        <v>ШТ</v>
      </c>
      <c r="E799" s="40">
        <f>Source!K262</f>
        <v>33</v>
      </c>
      <c r="F799" s="40"/>
      <c r="G799" s="40">
        <f>Source!I262</f>
        <v>33</v>
      </c>
      <c r="H799" s="42"/>
      <c r="I799" s="41"/>
      <c r="J799" s="42"/>
      <c r="K799" s="41"/>
      <c r="L799" s="42"/>
    </row>
    <row r="800" spans="1:12" ht="15" x14ac:dyDescent="0.2">
      <c r="A800" s="37"/>
      <c r="B800" s="40">
        <v>1</v>
      </c>
      <c r="C800" s="37" t="s">
        <v>788</v>
      </c>
      <c r="D800" s="39" t="s">
        <v>614</v>
      </c>
      <c r="E800" s="46"/>
      <c r="F800" s="40"/>
      <c r="G800" s="46">
        <f>Source!U262</f>
        <v>41.91</v>
      </c>
      <c r="H800" s="40"/>
      <c r="I800" s="40"/>
      <c r="J800" s="40"/>
      <c r="K800" s="40"/>
      <c r="L800" s="47">
        <f>SUM(L801:L801)-SUMIF(CE801:CE801, 1, L801:L801)</f>
        <v>17490.72</v>
      </c>
    </row>
    <row r="801" spans="1:83" ht="28.5" x14ac:dyDescent="0.2">
      <c r="A801" s="38"/>
      <c r="B801" s="38" t="s">
        <v>687</v>
      </c>
      <c r="C801" s="38" t="s">
        <v>688</v>
      </c>
      <c r="D801" s="39" t="s">
        <v>614</v>
      </c>
      <c r="E801" s="40">
        <v>1.27</v>
      </c>
      <c r="F801" s="40"/>
      <c r="G801" s="40">
        <f>SmtRes!CX246</f>
        <v>41.91</v>
      </c>
      <c r="H801" s="42"/>
      <c r="I801" s="41"/>
      <c r="J801" s="42">
        <f>SmtRes!CZ246</f>
        <v>417.34</v>
      </c>
      <c r="K801" s="41"/>
      <c r="L801" s="42">
        <f>SmtRes!DI246</f>
        <v>17490.72</v>
      </c>
    </row>
    <row r="802" spans="1:83" ht="15" x14ac:dyDescent="0.2">
      <c r="A802" s="37"/>
      <c r="B802" s="40">
        <v>2</v>
      </c>
      <c r="C802" s="37" t="s">
        <v>789</v>
      </c>
      <c r="D802" s="39"/>
      <c r="E802" s="46"/>
      <c r="F802" s="40"/>
      <c r="G802" s="46"/>
      <c r="H802" s="40"/>
      <c r="I802" s="40"/>
      <c r="J802" s="40"/>
      <c r="K802" s="40"/>
      <c r="L802" s="47">
        <f>SUM(L803:L807)-SUMIF(CE803:CE807, 1, L803:L807)</f>
        <v>6124.4699999999975</v>
      </c>
    </row>
    <row r="803" spans="1:83" ht="15" x14ac:dyDescent="0.2">
      <c r="A803" s="37"/>
      <c r="B803" s="40"/>
      <c r="C803" s="37" t="s">
        <v>792</v>
      </c>
      <c r="D803" s="39" t="s">
        <v>614</v>
      </c>
      <c r="E803" s="46"/>
      <c r="F803" s="40"/>
      <c r="G803" s="46">
        <f>Source!V262</f>
        <v>13.530000000000001</v>
      </c>
      <c r="H803" s="40"/>
      <c r="I803" s="40"/>
      <c r="J803" s="40"/>
      <c r="K803" s="40"/>
      <c r="L803" s="47">
        <f>SUMIF(CE804:CE807, 1, L804:L807)</f>
        <v>6467.07</v>
      </c>
      <c r="CE803">
        <v>1</v>
      </c>
    </row>
    <row r="804" spans="1:83" ht="28.5" x14ac:dyDescent="0.2">
      <c r="A804" s="38"/>
      <c r="B804" s="38" t="s">
        <v>679</v>
      </c>
      <c r="C804" s="38" t="s">
        <v>681</v>
      </c>
      <c r="D804" s="39" t="s">
        <v>398</v>
      </c>
      <c r="E804" s="40">
        <v>0.35</v>
      </c>
      <c r="F804" s="40"/>
      <c r="G804" s="40">
        <f>SmtRes!CX248</f>
        <v>11.55</v>
      </c>
      <c r="H804" s="42">
        <f>SmtRes!CZ248</f>
        <v>346.73</v>
      </c>
      <c r="I804" s="41">
        <f>SmtRes!AJ248</f>
        <v>1.26</v>
      </c>
      <c r="J804" s="42">
        <f>ROUND(H804*I804, 2)</f>
        <v>436.88</v>
      </c>
      <c r="K804" s="41"/>
      <c r="L804" s="42">
        <f>SmtRes!DG248</f>
        <v>5045.96</v>
      </c>
    </row>
    <row r="805" spans="1:83" ht="28.5" x14ac:dyDescent="0.2">
      <c r="A805" s="38"/>
      <c r="B805" s="38" t="s">
        <v>624</v>
      </c>
      <c r="C805" s="38" t="s">
        <v>791</v>
      </c>
      <c r="D805" s="39" t="s">
        <v>614</v>
      </c>
      <c r="E805" s="40">
        <f>SmtRes!DO248*SmtRes!AT248</f>
        <v>0.35</v>
      </c>
      <c r="F805" s="40"/>
      <c r="G805" s="40">
        <f>SmtRes!DO248*SmtRes!CX248</f>
        <v>11.55</v>
      </c>
      <c r="H805" s="42"/>
      <c r="I805" s="41"/>
      <c r="J805" s="42">
        <f>ROUND(SmtRes!AG248/SmtRes!DO248, 2)</f>
        <v>477.98</v>
      </c>
      <c r="K805" s="41"/>
      <c r="L805" s="42">
        <f>SmtRes!DH248</f>
        <v>5520.67</v>
      </c>
      <c r="CE805">
        <v>1</v>
      </c>
    </row>
    <row r="806" spans="1:83" ht="28.5" x14ac:dyDescent="0.2">
      <c r="A806" s="38"/>
      <c r="B806" s="38" t="s">
        <v>621</v>
      </c>
      <c r="C806" s="38" t="s">
        <v>623</v>
      </c>
      <c r="D806" s="39" t="s">
        <v>398</v>
      </c>
      <c r="E806" s="40">
        <v>0.06</v>
      </c>
      <c r="F806" s="40"/>
      <c r="G806" s="40">
        <f>SmtRes!CX249</f>
        <v>1.98</v>
      </c>
      <c r="H806" s="42"/>
      <c r="I806" s="41"/>
      <c r="J806" s="42">
        <f>SmtRes!CZ249</f>
        <v>544.70000000000005</v>
      </c>
      <c r="K806" s="41"/>
      <c r="L806" s="42">
        <f>SmtRes!DG249</f>
        <v>1078.51</v>
      </c>
    </row>
    <row r="807" spans="1:83" ht="28.5" x14ac:dyDescent="0.2">
      <c r="A807" s="38"/>
      <c r="B807" s="38" t="s">
        <v>624</v>
      </c>
      <c r="C807" s="48" t="s">
        <v>791</v>
      </c>
      <c r="D807" s="49" t="s">
        <v>614</v>
      </c>
      <c r="E807" s="50">
        <f>SmtRes!DO249*SmtRes!AT249</f>
        <v>0.06</v>
      </c>
      <c r="F807" s="50"/>
      <c r="G807" s="50">
        <f>SmtRes!DO249*SmtRes!CX249</f>
        <v>1.98</v>
      </c>
      <c r="H807" s="51"/>
      <c r="I807" s="52"/>
      <c r="J807" s="51">
        <f>ROUND(SmtRes!AG249/SmtRes!DO249, 2)</f>
        <v>477.98</v>
      </c>
      <c r="K807" s="52"/>
      <c r="L807" s="51">
        <f>SmtRes!DH249</f>
        <v>946.4</v>
      </c>
      <c r="CE807">
        <v>1</v>
      </c>
    </row>
    <row r="808" spans="1:83" ht="15" x14ac:dyDescent="0.2">
      <c r="A808" s="38"/>
      <c r="B808" s="38"/>
      <c r="C808" s="55" t="s">
        <v>794</v>
      </c>
      <c r="D808" s="39"/>
      <c r="E808" s="40"/>
      <c r="F808" s="40"/>
      <c r="G808" s="40"/>
      <c r="H808" s="42"/>
      <c r="I808" s="41"/>
      <c r="J808" s="42"/>
      <c r="K808" s="41"/>
      <c r="L808" s="42">
        <f>L800+L802+L803</f>
        <v>30082.26</v>
      </c>
    </row>
    <row r="809" spans="1:83" ht="14.25" x14ac:dyDescent="0.2">
      <c r="A809" s="38"/>
      <c r="B809" s="38"/>
      <c r="C809" s="38" t="s">
        <v>795</v>
      </c>
      <c r="D809" s="39"/>
      <c r="E809" s="40"/>
      <c r="F809" s="40"/>
      <c r="G809" s="40"/>
      <c r="H809" s="42"/>
      <c r="I809" s="41"/>
      <c r="J809" s="42"/>
      <c r="K809" s="41"/>
      <c r="L809" s="42">
        <f>SUM(AR799:AR812)+SUM(AS799:AS812)+SUM(AT799:AT812)+SUM(AU799:AU812)+SUM(AV799:AV812)</f>
        <v>23957.79</v>
      </c>
    </row>
    <row r="810" spans="1:83" ht="14.25" x14ac:dyDescent="0.2">
      <c r="A810" s="38"/>
      <c r="B810" s="38" t="s">
        <v>30</v>
      </c>
      <c r="C810" s="38" t="s">
        <v>796</v>
      </c>
      <c r="D810" s="39" t="s">
        <v>370</v>
      </c>
      <c r="E810" s="40">
        <f>Source!BZ262</f>
        <v>103</v>
      </c>
      <c r="F810" s="40"/>
      <c r="G810" s="40">
        <f>Source!AT262</f>
        <v>103</v>
      </c>
      <c r="H810" s="42"/>
      <c r="I810" s="41"/>
      <c r="J810" s="42"/>
      <c r="K810" s="41"/>
      <c r="L810" s="42">
        <f>SUM(AZ799:AZ812)</f>
        <v>24676.52</v>
      </c>
    </row>
    <row r="811" spans="1:83" ht="14.25" x14ac:dyDescent="0.2">
      <c r="A811" s="48"/>
      <c r="B811" s="48" t="s">
        <v>31</v>
      </c>
      <c r="C811" s="48" t="s">
        <v>797</v>
      </c>
      <c r="D811" s="49" t="s">
        <v>370</v>
      </c>
      <c r="E811" s="50">
        <f>Source!CA262</f>
        <v>60</v>
      </c>
      <c r="F811" s="50"/>
      <c r="G811" s="50">
        <f>Source!AU262</f>
        <v>60</v>
      </c>
      <c r="H811" s="51"/>
      <c r="I811" s="52"/>
      <c r="J811" s="51"/>
      <c r="K811" s="52"/>
      <c r="L811" s="51">
        <f>SUM(BA799:BA812)</f>
        <v>14374.67</v>
      </c>
    </row>
    <row r="812" spans="1:83" ht="15" x14ac:dyDescent="0.2">
      <c r="C812" s="80" t="s">
        <v>798</v>
      </c>
      <c r="D812" s="80"/>
      <c r="E812" s="80"/>
      <c r="F812" s="80"/>
      <c r="G812" s="80"/>
      <c r="H812" s="80"/>
      <c r="I812" s="81">
        <f>K812/E799</f>
        <v>2094.9530303030301</v>
      </c>
      <c r="J812" s="81"/>
      <c r="K812" s="81">
        <f>L800+L802+L810+L811+L803</f>
        <v>69133.45</v>
      </c>
      <c r="L812" s="81"/>
      <c r="AD812">
        <f>ROUND((Source!AT262/100)*((ROUND(SUMIF(SmtRes!AQ246:'SmtRes'!AQ249,"=1",SmtRes!AD246:'SmtRes'!AD249)*Source!I262, 2)+ROUND(SUMIF(SmtRes!AQ246:'SmtRes'!AQ249,"=1",SmtRes!AC246:'SmtRes'!AC249)*Source!I262, 2))), 2)</f>
        <v>46678.47</v>
      </c>
      <c r="AE812">
        <f>ROUND((Source!AU262/100)*((ROUND(SUMIF(SmtRes!AQ246:'SmtRes'!AQ249,"=1",SmtRes!AD246:'SmtRes'!AD249)*Source!I262, 2)+ROUND(SUMIF(SmtRes!AQ246:'SmtRes'!AQ249,"=1",SmtRes!AC246:'SmtRes'!AC249)*Source!I262, 2))), 2)</f>
        <v>27191.34</v>
      </c>
      <c r="AN812" s="53">
        <f>L800+L802+L810+L811+L803</f>
        <v>69133.45</v>
      </c>
      <c r="AO812" s="53">
        <f>L802</f>
        <v>6124.4699999999975</v>
      </c>
      <c r="AQ812" t="s">
        <v>799</v>
      </c>
      <c r="AR812" s="53">
        <f>L800</f>
        <v>17490.72</v>
      </c>
      <c r="AT812" s="53">
        <f>L803</f>
        <v>6467.07</v>
      </c>
      <c r="AV812" t="s">
        <v>799</v>
      </c>
      <c r="AW812">
        <f>0</f>
        <v>0</v>
      </c>
      <c r="AZ812">
        <f>Source!X262</f>
        <v>24676.52</v>
      </c>
      <c r="BA812">
        <f>Source!Y262</f>
        <v>14374.67</v>
      </c>
      <c r="CD812">
        <v>1</v>
      </c>
    </row>
    <row r="813" spans="1:83" ht="28.5" x14ac:dyDescent="0.2">
      <c r="A813" s="36" t="s">
        <v>286</v>
      </c>
      <c r="B813" s="38" t="s">
        <v>861</v>
      </c>
      <c r="C813" s="38" t="str">
        <f>Source!G263</f>
        <v>Демонтаж: одного дополнительного провода с одной опоры (4 провод)</v>
      </c>
      <c r="D813" s="39" t="str">
        <f>Source!H263</f>
        <v>ШТ</v>
      </c>
      <c r="E813" s="40">
        <f>Source!K263</f>
        <v>33</v>
      </c>
      <c r="F813" s="40"/>
      <c r="G813" s="40">
        <f>Source!I263</f>
        <v>33</v>
      </c>
      <c r="H813" s="42"/>
      <c r="I813" s="41"/>
      <c r="J813" s="42"/>
      <c r="K813" s="41"/>
      <c r="L813" s="42"/>
    </row>
    <row r="814" spans="1:83" ht="15" x14ac:dyDescent="0.2">
      <c r="A814" s="37"/>
      <c r="B814" s="40">
        <v>1</v>
      </c>
      <c r="C814" s="37" t="s">
        <v>788</v>
      </c>
      <c r="D814" s="39" t="s">
        <v>614</v>
      </c>
      <c r="E814" s="46"/>
      <c r="F814" s="40"/>
      <c r="G814" s="46">
        <f>Source!U263</f>
        <v>4.95</v>
      </c>
      <c r="H814" s="40"/>
      <c r="I814" s="40"/>
      <c r="J814" s="40"/>
      <c r="K814" s="40"/>
      <c r="L814" s="47">
        <f>SUM(L815:L815)-SUMIF(CE815:CE815, 1, L815:L815)</f>
        <v>2030.54</v>
      </c>
    </row>
    <row r="815" spans="1:83" ht="28.5" x14ac:dyDescent="0.2">
      <c r="A815" s="38"/>
      <c r="B815" s="38" t="s">
        <v>689</v>
      </c>
      <c r="C815" s="38" t="s">
        <v>690</v>
      </c>
      <c r="D815" s="39" t="s">
        <v>614</v>
      </c>
      <c r="E815" s="40">
        <v>0.15</v>
      </c>
      <c r="F815" s="40"/>
      <c r="G815" s="40">
        <f>SmtRes!CX250</f>
        <v>4.95</v>
      </c>
      <c r="H815" s="42"/>
      <c r="I815" s="41"/>
      <c r="J815" s="42">
        <f>SmtRes!CZ250</f>
        <v>410.21</v>
      </c>
      <c r="K815" s="41"/>
      <c r="L815" s="42">
        <f>SmtRes!DI250</f>
        <v>2030.54</v>
      </c>
    </row>
    <row r="816" spans="1:83" ht="15" x14ac:dyDescent="0.2">
      <c r="A816" s="37"/>
      <c r="B816" s="40">
        <v>2</v>
      </c>
      <c r="C816" s="37" t="s">
        <v>789</v>
      </c>
      <c r="D816" s="39"/>
      <c r="E816" s="46"/>
      <c r="F816" s="40"/>
      <c r="G816" s="46"/>
      <c r="H816" s="40"/>
      <c r="I816" s="40"/>
      <c r="J816" s="40"/>
      <c r="K816" s="40"/>
      <c r="L816" s="47">
        <f>SUM(L817:L821)-SUMIF(CE817:CE821, 1, L817:L821)</f>
        <v>1188.94</v>
      </c>
    </row>
    <row r="817" spans="1:83" ht="15" x14ac:dyDescent="0.2">
      <c r="A817" s="37"/>
      <c r="B817" s="40"/>
      <c r="C817" s="37" t="s">
        <v>792</v>
      </c>
      <c r="D817" s="39" t="s">
        <v>614</v>
      </c>
      <c r="E817" s="46"/>
      <c r="F817" s="40"/>
      <c r="G817" s="46">
        <f>Source!V263</f>
        <v>2.64</v>
      </c>
      <c r="H817" s="40"/>
      <c r="I817" s="40"/>
      <c r="J817" s="40"/>
      <c r="K817" s="40"/>
      <c r="L817" s="47">
        <f>SUMIF(CE818:CE821, 1, L818:L821)</f>
        <v>1261.8600000000001</v>
      </c>
      <c r="CE817">
        <v>1</v>
      </c>
    </row>
    <row r="818" spans="1:83" ht="28.5" x14ac:dyDescent="0.2">
      <c r="A818" s="38"/>
      <c r="B818" s="38" t="s">
        <v>679</v>
      </c>
      <c r="C818" s="38" t="s">
        <v>681</v>
      </c>
      <c r="D818" s="39" t="s">
        <v>398</v>
      </c>
      <c r="E818" s="40">
        <v>7.0000000000000007E-2</v>
      </c>
      <c r="F818" s="40"/>
      <c r="G818" s="40">
        <f>SmtRes!CX252</f>
        <v>2.31</v>
      </c>
      <c r="H818" s="42">
        <f>SmtRes!CZ252</f>
        <v>346.73</v>
      </c>
      <c r="I818" s="41">
        <f>SmtRes!AJ252</f>
        <v>1.26</v>
      </c>
      <c r="J818" s="42">
        <f>ROUND(H818*I818, 2)</f>
        <v>436.88</v>
      </c>
      <c r="K818" s="41"/>
      <c r="L818" s="42">
        <f>SmtRes!DG252</f>
        <v>1009.19</v>
      </c>
    </row>
    <row r="819" spans="1:83" ht="28.5" x14ac:dyDescent="0.2">
      <c r="A819" s="38"/>
      <c r="B819" s="38" t="s">
        <v>624</v>
      </c>
      <c r="C819" s="38" t="s">
        <v>791</v>
      </c>
      <c r="D819" s="39" t="s">
        <v>614</v>
      </c>
      <c r="E819" s="40">
        <f>SmtRes!DO252*SmtRes!AT252</f>
        <v>7.0000000000000007E-2</v>
      </c>
      <c r="F819" s="40"/>
      <c r="G819" s="40">
        <f>SmtRes!DO252*SmtRes!CX252</f>
        <v>2.31</v>
      </c>
      <c r="H819" s="42"/>
      <c r="I819" s="41"/>
      <c r="J819" s="42">
        <f>ROUND(SmtRes!AG252/SmtRes!DO252, 2)</f>
        <v>477.98</v>
      </c>
      <c r="K819" s="41"/>
      <c r="L819" s="42">
        <f>SmtRes!DH252</f>
        <v>1104.1300000000001</v>
      </c>
      <c r="CE819">
        <v>1</v>
      </c>
    </row>
    <row r="820" spans="1:83" ht="28.5" x14ac:dyDescent="0.2">
      <c r="A820" s="38"/>
      <c r="B820" s="38" t="s">
        <v>621</v>
      </c>
      <c r="C820" s="38" t="s">
        <v>623</v>
      </c>
      <c r="D820" s="39" t="s">
        <v>398</v>
      </c>
      <c r="E820" s="40">
        <v>0.01</v>
      </c>
      <c r="F820" s="40"/>
      <c r="G820" s="40">
        <f>SmtRes!CX253</f>
        <v>0.33</v>
      </c>
      <c r="H820" s="42"/>
      <c r="I820" s="41"/>
      <c r="J820" s="42">
        <f>SmtRes!CZ253</f>
        <v>544.70000000000005</v>
      </c>
      <c r="K820" s="41"/>
      <c r="L820" s="42">
        <f>SmtRes!DG253</f>
        <v>179.75</v>
      </c>
    </row>
    <row r="821" spans="1:83" ht="28.5" x14ac:dyDescent="0.2">
      <c r="A821" s="38"/>
      <c r="B821" s="38" t="s">
        <v>624</v>
      </c>
      <c r="C821" s="48" t="s">
        <v>791</v>
      </c>
      <c r="D821" s="49" t="s">
        <v>614</v>
      </c>
      <c r="E821" s="50">
        <f>SmtRes!DO253*SmtRes!AT253</f>
        <v>0.01</v>
      </c>
      <c r="F821" s="50"/>
      <c r="G821" s="50">
        <f>SmtRes!DO253*SmtRes!CX253</f>
        <v>0.33</v>
      </c>
      <c r="H821" s="51"/>
      <c r="I821" s="52"/>
      <c r="J821" s="51">
        <f>ROUND(SmtRes!AG253/SmtRes!DO253, 2)</f>
        <v>477.98</v>
      </c>
      <c r="K821" s="52"/>
      <c r="L821" s="51">
        <f>SmtRes!DH253</f>
        <v>157.72999999999999</v>
      </c>
      <c r="CE821">
        <v>1</v>
      </c>
    </row>
    <row r="822" spans="1:83" ht="15" x14ac:dyDescent="0.2">
      <c r="A822" s="38"/>
      <c r="B822" s="38"/>
      <c r="C822" s="55" t="s">
        <v>794</v>
      </c>
      <c r="D822" s="39"/>
      <c r="E822" s="40"/>
      <c r="F822" s="40"/>
      <c r="G822" s="40"/>
      <c r="H822" s="42"/>
      <c r="I822" s="41"/>
      <c r="J822" s="42"/>
      <c r="K822" s="41"/>
      <c r="L822" s="42">
        <f>L814+L816+L817</f>
        <v>4481.34</v>
      </c>
    </row>
    <row r="823" spans="1:83" ht="14.25" x14ac:dyDescent="0.2">
      <c r="A823" s="38"/>
      <c r="B823" s="38"/>
      <c r="C823" s="38" t="s">
        <v>795</v>
      </c>
      <c r="D823" s="39"/>
      <c r="E823" s="40"/>
      <c r="F823" s="40"/>
      <c r="G823" s="40"/>
      <c r="H823" s="42"/>
      <c r="I823" s="41"/>
      <c r="J823" s="42"/>
      <c r="K823" s="41"/>
      <c r="L823" s="42">
        <f>SUM(AR813:AR826)+SUM(AS813:AS826)+SUM(AT813:AT826)+SUM(AU813:AU826)+SUM(AV813:AV826)</f>
        <v>3292.4</v>
      </c>
    </row>
    <row r="824" spans="1:83" ht="14.25" x14ac:dyDescent="0.2">
      <c r="A824" s="38"/>
      <c r="B824" s="38" t="s">
        <v>30</v>
      </c>
      <c r="C824" s="38" t="s">
        <v>796</v>
      </c>
      <c r="D824" s="39" t="s">
        <v>370</v>
      </c>
      <c r="E824" s="40">
        <f>Source!BZ263</f>
        <v>103</v>
      </c>
      <c r="F824" s="40"/>
      <c r="G824" s="40">
        <f>Source!AT263</f>
        <v>103</v>
      </c>
      <c r="H824" s="42"/>
      <c r="I824" s="41"/>
      <c r="J824" s="42"/>
      <c r="K824" s="41"/>
      <c r="L824" s="42">
        <f>SUM(AZ813:AZ826)</f>
        <v>3391.17</v>
      </c>
    </row>
    <row r="825" spans="1:83" ht="14.25" x14ac:dyDescent="0.2">
      <c r="A825" s="48"/>
      <c r="B825" s="48" t="s">
        <v>31</v>
      </c>
      <c r="C825" s="48" t="s">
        <v>797</v>
      </c>
      <c r="D825" s="49" t="s">
        <v>370</v>
      </c>
      <c r="E825" s="50">
        <f>Source!CA263</f>
        <v>60</v>
      </c>
      <c r="F825" s="50"/>
      <c r="G825" s="50">
        <f>Source!AU263</f>
        <v>60</v>
      </c>
      <c r="H825" s="51"/>
      <c r="I825" s="52"/>
      <c r="J825" s="51"/>
      <c r="K825" s="52"/>
      <c r="L825" s="51">
        <f>SUM(BA813:BA826)</f>
        <v>1975.44</v>
      </c>
    </row>
    <row r="826" spans="1:83" ht="15" x14ac:dyDescent="0.2">
      <c r="C826" s="80" t="s">
        <v>798</v>
      </c>
      <c r="D826" s="80"/>
      <c r="E826" s="80"/>
      <c r="F826" s="80"/>
      <c r="G826" s="80"/>
      <c r="H826" s="80"/>
      <c r="I826" s="81">
        <f>K826/E813</f>
        <v>298.42272727272729</v>
      </c>
      <c r="J826" s="81"/>
      <c r="K826" s="81">
        <f>L814+L816+L824+L825+L817</f>
        <v>9847.9500000000007</v>
      </c>
      <c r="L826" s="81"/>
      <c r="AD826">
        <f>ROUND((Source!AT263/100)*((ROUND(SUMIF(SmtRes!AQ250:'SmtRes'!AQ253,"=1",SmtRes!AD250:'SmtRes'!AD253)*Source!I263, 2)+ROUND(SUMIF(SmtRes!AQ250:'SmtRes'!AQ253,"=1",SmtRes!AC250:'SmtRes'!AC253)*Source!I263, 2))), 2)</f>
        <v>46436.12</v>
      </c>
      <c r="AE826">
        <f>ROUND((Source!AU263/100)*((ROUND(SUMIF(SmtRes!AQ250:'SmtRes'!AQ253,"=1",SmtRes!AD250:'SmtRes'!AD253)*Source!I263, 2)+ROUND(SUMIF(SmtRes!AQ250:'SmtRes'!AQ253,"=1",SmtRes!AC250:'SmtRes'!AC253)*Source!I263, 2))), 2)</f>
        <v>27050.17</v>
      </c>
      <c r="AN826" s="53">
        <f>L814+L816+L824+L825+L817</f>
        <v>9847.9500000000007</v>
      </c>
      <c r="AO826" s="53">
        <f>L816</f>
        <v>1188.94</v>
      </c>
      <c r="AQ826" t="s">
        <v>799</v>
      </c>
      <c r="AR826" s="53">
        <f>L814</f>
        <v>2030.54</v>
      </c>
      <c r="AT826" s="53">
        <f>L817</f>
        <v>1261.8600000000001</v>
      </c>
      <c r="AV826" t="s">
        <v>799</v>
      </c>
      <c r="AW826">
        <f>0</f>
        <v>0</v>
      </c>
      <c r="AZ826">
        <f>Source!X263</f>
        <v>3391.17</v>
      </c>
      <c r="BA826">
        <f>Source!Y263</f>
        <v>1975.44</v>
      </c>
      <c r="CD826">
        <v>1</v>
      </c>
    </row>
    <row r="827" spans="1:83" ht="28.5" x14ac:dyDescent="0.2">
      <c r="A827" s="36" t="s">
        <v>288</v>
      </c>
      <c r="B827" s="38" t="s">
        <v>860</v>
      </c>
      <c r="C827" s="38" t="str">
        <f>Source!G264</f>
        <v>Демонтаж: 3-х проводов ВЛ 0,38 кВ с одной опоры</v>
      </c>
      <c r="D827" s="39" t="str">
        <f>Source!H264</f>
        <v>ШТ</v>
      </c>
      <c r="E827" s="40">
        <f>Source!K264</f>
        <v>2</v>
      </c>
      <c r="F827" s="40"/>
      <c r="G827" s="40">
        <f>Source!I264</f>
        <v>2</v>
      </c>
      <c r="H827" s="42"/>
      <c r="I827" s="41"/>
      <c r="J827" s="42"/>
      <c r="K827" s="41"/>
      <c r="L827" s="42"/>
    </row>
    <row r="828" spans="1:83" ht="15" x14ac:dyDescent="0.2">
      <c r="A828" s="37"/>
      <c r="B828" s="40">
        <v>1</v>
      </c>
      <c r="C828" s="37" t="s">
        <v>788</v>
      </c>
      <c r="D828" s="39" t="s">
        <v>614</v>
      </c>
      <c r="E828" s="46"/>
      <c r="F828" s="40"/>
      <c r="G828" s="46">
        <f>Source!U264</f>
        <v>2.54</v>
      </c>
      <c r="H828" s="40"/>
      <c r="I828" s="40"/>
      <c r="J828" s="40"/>
      <c r="K828" s="40"/>
      <c r="L828" s="47">
        <f>SUM(L829:L829)-SUMIF(CE829:CE829, 1, L829:L829)</f>
        <v>1060.04</v>
      </c>
    </row>
    <row r="829" spans="1:83" ht="28.5" x14ac:dyDescent="0.2">
      <c r="A829" s="38"/>
      <c r="B829" s="38" t="s">
        <v>687</v>
      </c>
      <c r="C829" s="38" t="s">
        <v>688</v>
      </c>
      <c r="D829" s="39" t="s">
        <v>614</v>
      </c>
      <c r="E829" s="40">
        <v>1.27</v>
      </c>
      <c r="F829" s="40"/>
      <c r="G829" s="40">
        <f>SmtRes!CX254</f>
        <v>2.54</v>
      </c>
      <c r="H829" s="42"/>
      <c r="I829" s="41"/>
      <c r="J829" s="42">
        <f>SmtRes!CZ254</f>
        <v>417.34</v>
      </c>
      <c r="K829" s="41"/>
      <c r="L829" s="42">
        <f>SmtRes!DI254</f>
        <v>1060.04</v>
      </c>
    </row>
    <row r="830" spans="1:83" ht="15" x14ac:dyDescent="0.2">
      <c r="A830" s="37"/>
      <c r="B830" s="40">
        <v>2</v>
      </c>
      <c r="C830" s="37" t="s">
        <v>789</v>
      </c>
      <c r="D830" s="39"/>
      <c r="E830" s="46"/>
      <c r="F830" s="40"/>
      <c r="G830" s="46"/>
      <c r="H830" s="40"/>
      <c r="I830" s="40"/>
      <c r="J830" s="40"/>
      <c r="K830" s="40"/>
      <c r="L830" s="47">
        <f>SUM(L831:L835)-SUMIF(CE831:CE835, 1, L831:L835)</f>
        <v>371.17999999999972</v>
      </c>
    </row>
    <row r="831" spans="1:83" ht="15" x14ac:dyDescent="0.2">
      <c r="A831" s="37"/>
      <c r="B831" s="40"/>
      <c r="C831" s="37" t="s">
        <v>792</v>
      </c>
      <c r="D831" s="39" t="s">
        <v>614</v>
      </c>
      <c r="E831" s="46"/>
      <c r="F831" s="40"/>
      <c r="G831" s="46">
        <f>Source!V264</f>
        <v>0.82</v>
      </c>
      <c r="H831" s="40"/>
      <c r="I831" s="40"/>
      <c r="J831" s="40"/>
      <c r="K831" s="40"/>
      <c r="L831" s="47">
        <f>SUMIF(CE832:CE835, 1, L832:L835)</f>
        <v>391.95</v>
      </c>
      <c r="CE831">
        <v>1</v>
      </c>
    </row>
    <row r="832" spans="1:83" ht="28.5" x14ac:dyDescent="0.2">
      <c r="A832" s="38"/>
      <c r="B832" s="38" t="s">
        <v>679</v>
      </c>
      <c r="C832" s="38" t="s">
        <v>681</v>
      </c>
      <c r="D832" s="39" t="s">
        <v>398</v>
      </c>
      <c r="E832" s="40">
        <v>0.35</v>
      </c>
      <c r="F832" s="40"/>
      <c r="G832" s="40">
        <f>SmtRes!CX256</f>
        <v>0.7</v>
      </c>
      <c r="H832" s="42">
        <f>SmtRes!CZ256</f>
        <v>346.73</v>
      </c>
      <c r="I832" s="41">
        <f>SmtRes!AJ256</f>
        <v>1.26</v>
      </c>
      <c r="J832" s="42">
        <f>ROUND(H832*I832, 2)</f>
        <v>436.88</v>
      </c>
      <c r="K832" s="41"/>
      <c r="L832" s="42">
        <f>SmtRes!DG256</f>
        <v>305.82</v>
      </c>
    </row>
    <row r="833" spans="1:83" ht="28.5" x14ac:dyDescent="0.2">
      <c r="A833" s="38"/>
      <c r="B833" s="38" t="s">
        <v>624</v>
      </c>
      <c r="C833" s="38" t="s">
        <v>791</v>
      </c>
      <c r="D833" s="39" t="s">
        <v>614</v>
      </c>
      <c r="E833" s="40">
        <f>SmtRes!DO256*SmtRes!AT256</f>
        <v>0.35</v>
      </c>
      <c r="F833" s="40"/>
      <c r="G833" s="40">
        <f>SmtRes!DO256*SmtRes!CX256</f>
        <v>0.7</v>
      </c>
      <c r="H833" s="42"/>
      <c r="I833" s="41"/>
      <c r="J833" s="42">
        <f>ROUND(SmtRes!AG256/SmtRes!DO256, 2)</f>
        <v>477.98</v>
      </c>
      <c r="K833" s="41"/>
      <c r="L833" s="42">
        <f>SmtRes!DH256</f>
        <v>334.59</v>
      </c>
      <c r="CE833">
        <v>1</v>
      </c>
    </row>
    <row r="834" spans="1:83" ht="28.5" x14ac:dyDescent="0.2">
      <c r="A834" s="38"/>
      <c r="B834" s="38" t="s">
        <v>621</v>
      </c>
      <c r="C834" s="38" t="s">
        <v>623</v>
      </c>
      <c r="D834" s="39" t="s">
        <v>398</v>
      </c>
      <c r="E834" s="40">
        <v>0.06</v>
      </c>
      <c r="F834" s="40"/>
      <c r="G834" s="40">
        <f>SmtRes!CX257</f>
        <v>0.12</v>
      </c>
      <c r="H834" s="42"/>
      <c r="I834" s="41"/>
      <c r="J834" s="42">
        <f>SmtRes!CZ257</f>
        <v>544.70000000000005</v>
      </c>
      <c r="K834" s="41"/>
      <c r="L834" s="42">
        <f>SmtRes!DG257</f>
        <v>65.36</v>
      </c>
    </row>
    <row r="835" spans="1:83" ht="28.5" x14ac:dyDescent="0.2">
      <c r="A835" s="38"/>
      <c r="B835" s="38" t="s">
        <v>624</v>
      </c>
      <c r="C835" s="48" t="s">
        <v>791</v>
      </c>
      <c r="D835" s="49" t="s">
        <v>614</v>
      </c>
      <c r="E835" s="50">
        <f>SmtRes!DO257*SmtRes!AT257</f>
        <v>0.06</v>
      </c>
      <c r="F835" s="50"/>
      <c r="G835" s="50">
        <f>SmtRes!DO257*SmtRes!CX257</f>
        <v>0.12</v>
      </c>
      <c r="H835" s="51"/>
      <c r="I835" s="52"/>
      <c r="J835" s="51">
        <f>ROUND(SmtRes!AG257/SmtRes!DO257, 2)</f>
        <v>477.98</v>
      </c>
      <c r="K835" s="52"/>
      <c r="L835" s="51">
        <f>SmtRes!DH257</f>
        <v>57.36</v>
      </c>
      <c r="CE835">
        <v>1</v>
      </c>
    </row>
    <row r="836" spans="1:83" ht="15" x14ac:dyDescent="0.2">
      <c r="A836" s="38"/>
      <c r="B836" s="38"/>
      <c r="C836" s="55" t="s">
        <v>794</v>
      </c>
      <c r="D836" s="39"/>
      <c r="E836" s="40"/>
      <c r="F836" s="40"/>
      <c r="G836" s="40"/>
      <c r="H836" s="42"/>
      <c r="I836" s="41"/>
      <c r="J836" s="42"/>
      <c r="K836" s="41"/>
      <c r="L836" s="42">
        <f>L828+L830+L831</f>
        <v>1823.1699999999998</v>
      </c>
    </row>
    <row r="837" spans="1:83" ht="14.25" x14ac:dyDescent="0.2">
      <c r="A837" s="38"/>
      <c r="B837" s="38"/>
      <c r="C837" s="38" t="s">
        <v>795</v>
      </c>
      <c r="D837" s="39"/>
      <c r="E837" s="40"/>
      <c r="F837" s="40"/>
      <c r="G837" s="40"/>
      <c r="H837" s="42"/>
      <c r="I837" s="41"/>
      <c r="J837" s="42"/>
      <c r="K837" s="41"/>
      <c r="L837" s="42">
        <f>SUM(AR827:AR840)+SUM(AS827:AS840)+SUM(AT827:AT840)+SUM(AU827:AU840)+SUM(AV827:AV840)</f>
        <v>1451.99</v>
      </c>
    </row>
    <row r="838" spans="1:83" ht="14.25" x14ac:dyDescent="0.2">
      <c r="A838" s="38"/>
      <c r="B838" s="38" t="s">
        <v>30</v>
      </c>
      <c r="C838" s="38" t="s">
        <v>796</v>
      </c>
      <c r="D838" s="39" t="s">
        <v>370</v>
      </c>
      <c r="E838" s="40">
        <f>Source!BZ264</f>
        <v>103</v>
      </c>
      <c r="F838" s="40"/>
      <c r="G838" s="40">
        <f>Source!AT264</f>
        <v>103</v>
      </c>
      <c r="H838" s="42"/>
      <c r="I838" s="41"/>
      <c r="J838" s="42"/>
      <c r="K838" s="41"/>
      <c r="L838" s="42">
        <f>SUM(AZ827:AZ840)</f>
        <v>1495.55</v>
      </c>
    </row>
    <row r="839" spans="1:83" ht="14.25" x14ac:dyDescent="0.2">
      <c r="A839" s="48"/>
      <c r="B839" s="48" t="s">
        <v>31</v>
      </c>
      <c r="C839" s="48" t="s">
        <v>797</v>
      </c>
      <c r="D839" s="49" t="s">
        <v>370</v>
      </c>
      <c r="E839" s="50">
        <f>Source!CA264</f>
        <v>60</v>
      </c>
      <c r="F839" s="50"/>
      <c r="G839" s="50">
        <f>Source!AU264</f>
        <v>60</v>
      </c>
      <c r="H839" s="51"/>
      <c r="I839" s="52"/>
      <c r="J839" s="51"/>
      <c r="K839" s="52"/>
      <c r="L839" s="51">
        <f>SUM(BA827:BA840)</f>
        <v>871.19</v>
      </c>
    </row>
    <row r="840" spans="1:83" ht="15" x14ac:dyDescent="0.2">
      <c r="C840" s="80" t="s">
        <v>798</v>
      </c>
      <c r="D840" s="80"/>
      <c r="E840" s="80"/>
      <c r="F840" s="80"/>
      <c r="G840" s="80"/>
      <c r="H840" s="80"/>
      <c r="I840" s="81">
        <f>K840/E827</f>
        <v>2094.9549999999999</v>
      </c>
      <c r="J840" s="81"/>
      <c r="K840" s="81">
        <f>L828+L830+L838+L839+L831</f>
        <v>4189.91</v>
      </c>
      <c r="L840" s="81"/>
      <c r="AD840">
        <f>ROUND((Source!AT264/100)*((ROUND(SUMIF(SmtRes!AQ254:'SmtRes'!AQ257,"=1",SmtRes!AD254:'SmtRes'!AD257)*Source!I264, 2)+ROUND(SUMIF(SmtRes!AQ254:'SmtRes'!AQ257,"=1",SmtRes!AC254:'SmtRes'!AC257)*Source!I264, 2))), 2)</f>
        <v>2829</v>
      </c>
      <c r="AE840">
        <f>ROUND((Source!AU264/100)*((ROUND(SUMIF(SmtRes!AQ254:'SmtRes'!AQ257,"=1",SmtRes!AD254:'SmtRes'!AD257)*Source!I264, 2)+ROUND(SUMIF(SmtRes!AQ254:'SmtRes'!AQ257,"=1",SmtRes!AC254:'SmtRes'!AC257)*Source!I264, 2))), 2)</f>
        <v>1647.96</v>
      </c>
      <c r="AN840" s="53">
        <f>L828+L830+L838+L839+L831</f>
        <v>4189.91</v>
      </c>
      <c r="AO840" s="53">
        <f>L830</f>
        <v>371.17999999999972</v>
      </c>
      <c r="AQ840" t="s">
        <v>799</v>
      </c>
      <c r="AR840" s="53">
        <f>L828</f>
        <v>1060.04</v>
      </c>
      <c r="AT840" s="53">
        <f>L831</f>
        <v>391.95</v>
      </c>
      <c r="AV840" t="s">
        <v>799</v>
      </c>
      <c r="AW840">
        <f>0</f>
        <v>0</v>
      </c>
      <c r="AZ840">
        <f>Source!X264</f>
        <v>1495.55</v>
      </c>
      <c r="BA840">
        <f>Source!Y264</f>
        <v>871.19</v>
      </c>
      <c r="CD840">
        <v>1</v>
      </c>
    </row>
    <row r="841" spans="1:83" ht="28.5" x14ac:dyDescent="0.2">
      <c r="A841" s="36" t="s">
        <v>289</v>
      </c>
      <c r="B841" s="38" t="s">
        <v>861</v>
      </c>
      <c r="C841" s="38" t="str">
        <f>Source!G265</f>
        <v>Демонтаж: одного дополнительного провода с одной опоры</v>
      </c>
      <c r="D841" s="39" t="str">
        <f>Source!H265</f>
        <v>ШТ</v>
      </c>
      <c r="E841" s="40">
        <f>Source!K265</f>
        <v>-2</v>
      </c>
      <c r="F841" s="40"/>
      <c r="G841" s="40">
        <f>Source!I265</f>
        <v>-2</v>
      </c>
      <c r="H841" s="42"/>
      <c r="I841" s="41"/>
      <c r="J841" s="42"/>
      <c r="K841" s="41"/>
      <c r="L841" s="42"/>
    </row>
    <row r="842" spans="1:83" ht="15" x14ac:dyDescent="0.2">
      <c r="A842" s="37"/>
      <c r="B842" s="40">
        <v>1</v>
      </c>
      <c r="C842" s="37" t="s">
        <v>788</v>
      </c>
      <c r="D842" s="39" t="s">
        <v>614</v>
      </c>
      <c r="E842" s="46"/>
      <c r="F842" s="40"/>
      <c r="G842" s="46">
        <f>Source!U265</f>
        <v>-0.3</v>
      </c>
      <c r="H842" s="40"/>
      <c r="I842" s="40"/>
      <c r="J842" s="40"/>
      <c r="K842" s="40"/>
      <c r="L842" s="47">
        <f>SUM(L843:L843)-SUMIF(CE843:CE843, 1, L843:L843)</f>
        <v>-123.06</v>
      </c>
    </row>
    <row r="843" spans="1:83" ht="28.5" x14ac:dyDescent="0.2">
      <c r="A843" s="38"/>
      <c r="B843" s="38" t="s">
        <v>689</v>
      </c>
      <c r="C843" s="38" t="s">
        <v>690</v>
      </c>
      <c r="D843" s="39" t="s">
        <v>614</v>
      </c>
      <c r="E843" s="40">
        <v>0.15</v>
      </c>
      <c r="F843" s="40"/>
      <c r="G843" s="40">
        <f>SmtRes!CX258</f>
        <v>-0.3</v>
      </c>
      <c r="H843" s="42"/>
      <c r="I843" s="41"/>
      <c r="J843" s="42">
        <f>SmtRes!CZ258</f>
        <v>410.21</v>
      </c>
      <c r="K843" s="41"/>
      <c r="L843" s="42">
        <f>SmtRes!DI258</f>
        <v>-123.06</v>
      </c>
    </row>
    <row r="844" spans="1:83" ht="15" x14ac:dyDescent="0.2">
      <c r="A844" s="37"/>
      <c r="B844" s="40">
        <v>2</v>
      </c>
      <c r="C844" s="37" t="s">
        <v>789</v>
      </c>
      <c r="D844" s="39"/>
      <c r="E844" s="46"/>
      <c r="F844" s="40"/>
      <c r="G844" s="46"/>
      <c r="H844" s="40"/>
      <c r="I844" s="40"/>
      <c r="J844" s="40"/>
      <c r="K844" s="40"/>
      <c r="L844" s="47">
        <f>SUM(L845:L849)-SUMIF(CE845:CE849, 1, L845:L849)</f>
        <v>-72.049999999999983</v>
      </c>
    </row>
    <row r="845" spans="1:83" ht="15" x14ac:dyDescent="0.2">
      <c r="A845" s="37"/>
      <c r="B845" s="40"/>
      <c r="C845" s="37" t="s">
        <v>792</v>
      </c>
      <c r="D845" s="39" t="s">
        <v>614</v>
      </c>
      <c r="E845" s="46"/>
      <c r="F845" s="40"/>
      <c r="G845" s="46">
        <f>Source!V265</f>
        <v>-0.16</v>
      </c>
      <c r="H845" s="40"/>
      <c r="I845" s="40"/>
      <c r="J845" s="40"/>
      <c r="K845" s="40"/>
      <c r="L845" s="47">
        <f>SUMIF(CE846:CE849, 1, L846:L849)</f>
        <v>-76.48</v>
      </c>
      <c r="CE845">
        <v>1</v>
      </c>
    </row>
    <row r="846" spans="1:83" ht="28.5" x14ac:dyDescent="0.2">
      <c r="A846" s="38"/>
      <c r="B846" s="38" t="s">
        <v>679</v>
      </c>
      <c r="C846" s="38" t="s">
        <v>681</v>
      </c>
      <c r="D846" s="39" t="s">
        <v>398</v>
      </c>
      <c r="E846" s="40">
        <v>7.0000000000000007E-2</v>
      </c>
      <c r="F846" s="40"/>
      <c r="G846" s="40">
        <f>SmtRes!CX260</f>
        <v>-0.14000000000000001</v>
      </c>
      <c r="H846" s="42">
        <f>SmtRes!CZ260</f>
        <v>346.73</v>
      </c>
      <c r="I846" s="41">
        <f>SmtRes!AJ260</f>
        <v>1.26</v>
      </c>
      <c r="J846" s="42">
        <f>ROUND(H846*I846, 2)</f>
        <v>436.88</v>
      </c>
      <c r="K846" s="41"/>
      <c r="L846" s="42">
        <f>SmtRes!DG260</f>
        <v>-61.16</v>
      </c>
    </row>
    <row r="847" spans="1:83" ht="28.5" x14ac:dyDescent="0.2">
      <c r="A847" s="38"/>
      <c r="B847" s="38" t="s">
        <v>624</v>
      </c>
      <c r="C847" s="38" t="s">
        <v>791</v>
      </c>
      <c r="D847" s="39" t="s">
        <v>614</v>
      </c>
      <c r="E847" s="40">
        <f>SmtRes!DO260*SmtRes!AT260</f>
        <v>7.0000000000000007E-2</v>
      </c>
      <c r="F847" s="40"/>
      <c r="G847" s="40">
        <f>SmtRes!DO260*SmtRes!CX260</f>
        <v>-0.14000000000000001</v>
      </c>
      <c r="H847" s="42"/>
      <c r="I847" s="41"/>
      <c r="J847" s="42">
        <f>ROUND(SmtRes!AG260/SmtRes!DO260, 2)</f>
        <v>477.98</v>
      </c>
      <c r="K847" s="41"/>
      <c r="L847" s="42">
        <f>SmtRes!DH260</f>
        <v>-66.92</v>
      </c>
      <c r="CE847">
        <v>1</v>
      </c>
    </row>
    <row r="848" spans="1:83" ht="28.5" x14ac:dyDescent="0.2">
      <c r="A848" s="38"/>
      <c r="B848" s="38" t="s">
        <v>621</v>
      </c>
      <c r="C848" s="38" t="s">
        <v>623</v>
      </c>
      <c r="D848" s="39" t="s">
        <v>398</v>
      </c>
      <c r="E848" s="40">
        <v>0.01</v>
      </c>
      <c r="F848" s="40"/>
      <c r="G848" s="40">
        <f>SmtRes!CX261</f>
        <v>-0.02</v>
      </c>
      <c r="H848" s="42"/>
      <c r="I848" s="41"/>
      <c r="J848" s="42">
        <f>SmtRes!CZ261</f>
        <v>544.70000000000005</v>
      </c>
      <c r="K848" s="41"/>
      <c r="L848" s="42">
        <f>SmtRes!DG261</f>
        <v>-10.89</v>
      </c>
    </row>
    <row r="849" spans="1:83" ht="28.5" x14ac:dyDescent="0.2">
      <c r="A849" s="38"/>
      <c r="B849" s="38" t="s">
        <v>624</v>
      </c>
      <c r="C849" s="48" t="s">
        <v>791</v>
      </c>
      <c r="D849" s="49" t="s">
        <v>614</v>
      </c>
      <c r="E849" s="50">
        <f>SmtRes!DO261*SmtRes!AT261</f>
        <v>0.01</v>
      </c>
      <c r="F849" s="50"/>
      <c r="G849" s="50">
        <f>SmtRes!DO261*SmtRes!CX261</f>
        <v>-0.02</v>
      </c>
      <c r="H849" s="51"/>
      <c r="I849" s="52"/>
      <c r="J849" s="51">
        <f>ROUND(SmtRes!AG261/SmtRes!DO261, 2)</f>
        <v>477.98</v>
      </c>
      <c r="K849" s="52"/>
      <c r="L849" s="51">
        <f>SmtRes!DH261</f>
        <v>-9.56</v>
      </c>
      <c r="CE849">
        <v>1</v>
      </c>
    </row>
    <row r="850" spans="1:83" ht="15" x14ac:dyDescent="0.2">
      <c r="A850" s="38"/>
      <c r="B850" s="38"/>
      <c r="C850" s="55" t="s">
        <v>794</v>
      </c>
      <c r="D850" s="39"/>
      <c r="E850" s="40"/>
      <c r="F850" s="40"/>
      <c r="G850" s="40"/>
      <c r="H850" s="42"/>
      <c r="I850" s="41"/>
      <c r="J850" s="42"/>
      <c r="K850" s="41"/>
      <c r="L850" s="42">
        <f>L842+L844+L845</f>
        <v>-271.58999999999997</v>
      </c>
    </row>
    <row r="851" spans="1:83" ht="14.25" x14ac:dyDescent="0.2">
      <c r="A851" s="38"/>
      <c r="B851" s="38"/>
      <c r="C851" s="38" t="s">
        <v>795</v>
      </c>
      <c r="D851" s="39"/>
      <c r="E851" s="40"/>
      <c r="F851" s="40"/>
      <c r="G851" s="40"/>
      <c r="H851" s="42"/>
      <c r="I851" s="41"/>
      <c r="J851" s="42"/>
      <c r="K851" s="41"/>
      <c r="L851" s="42">
        <f>SUM(AR841:AR854)+SUM(AS841:AS854)+SUM(AT841:AT854)+SUM(AU841:AU854)+SUM(AV841:AV854)</f>
        <v>-199.54000000000002</v>
      </c>
    </row>
    <row r="852" spans="1:83" ht="14.25" x14ac:dyDescent="0.2">
      <c r="A852" s="38"/>
      <c r="B852" s="38" t="s">
        <v>30</v>
      </c>
      <c r="C852" s="38" t="s">
        <v>796</v>
      </c>
      <c r="D852" s="39" t="s">
        <v>370</v>
      </c>
      <c r="E852" s="40">
        <f>Source!BZ265</f>
        <v>103</v>
      </c>
      <c r="F852" s="40"/>
      <c r="G852" s="40">
        <f>Source!AT265</f>
        <v>103</v>
      </c>
      <c r="H852" s="42"/>
      <c r="I852" s="41"/>
      <c r="J852" s="42"/>
      <c r="K852" s="41"/>
      <c r="L852" s="42">
        <f>SUM(AZ841:AZ854)</f>
        <v>-205.53</v>
      </c>
    </row>
    <row r="853" spans="1:83" ht="14.25" x14ac:dyDescent="0.2">
      <c r="A853" s="48"/>
      <c r="B853" s="48" t="s">
        <v>31</v>
      </c>
      <c r="C853" s="48" t="s">
        <v>797</v>
      </c>
      <c r="D853" s="49" t="s">
        <v>370</v>
      </c>
      <c r="E853" s="50">
        <f>Source!CA265</f>
        <v>60</v>
      </c>
      <c r="F853" s="50"/>
      <c r="G853" s="50">
        <f>Source!AU265</f>
        <v>60</v>
      </c>
      <c r="H853" s="51"/>
      <c r="I853" s="52"/>
      <c r="J853" s="51"/>
      <c r="K853" s="52"/>
      <c r="L853" s="51">
        <f>SUM(BA841:BA854)</f>
        <v>-119.72</v>
      </c>
    </row>
    <row r="854" spans="1:83" ht="15" x14ac:dyDescent="0.2">
      <c r="C854" s="80" t="s">
        <v>798</v>
      </c>
      <c r="D854" s="80"/>
      <c r="E854" s="80"/>
      <c r="F854" s="80"/>
      <c r="G854" s="80"/>
      <c r="H854" s="80"/>
      <c r="I854" s="81">
        <f>K854/E841</f>
        <v>298.42</v>
      </c>
      <c r="J854" s="81"/>
      <c r="K854" s="81">
        <f>L842+L844+L852+L853+L845</f>
        <v>-596.84</v>
      </c>
      <c r="L854" s="81"/>
      <c r="AD854">
        <f>ROUND((Source!AT265/100)*((ROUND(SUMIF(SmtRes!AQ258:'SmtRes'!AQ261,"=1",SmtRes!AD258:'SmtRes'!AD261)*Source!I265, 2)+ROUND(SUMIF(SmtRes!AQ258:'SmtRes'!AQ261,"=1",SmtRes!AC258:'SmtRes'!AC261)*Source!I265, 2))), 2)</f>
        <v>-2814.31</v>
      </c>
      <c r="AE854">
        <f>ROUND((Source!AU265/100)*((ROUND(SUMIF(SmtRes!AQ258:'SmtRes'!AQ261,"=1",SmtRes!AD258:'SmtRes'!AD261)*Source!I265, 2)+ROUND(SUMIF(SmtRes!AQ258:'SmtRes'!AQ261,"=1",SmtRes!AC258:'SmtRes'!AC261)*Source!I265, 2))), 2)</f>
        <v>-1639.4</v>
      </c>
      <c r="AN854" s="53">
        <f>L842+L844+L852+L853+L845</f>
        <v>-596.84</v>
      </c>
      <c r="AO854" s="53">
        <f>L844</f>
        <v>-72.049999999999983</v>
      </c>
      <c r="AQ854" t="s">
        <v>799</v>
      </c>
      <c r="AR854" s="53">
        <f>L842</f>
        <v>-123.06</v>
      </c>
      <c r="AT854" s="53">
        <f>L845</f>
        <v>-76.48</v>
      </c>
      <c r="AV854" t="s">
        <v>799</v>
      </c>
      <c r="AW854">
        <f>0</f>
        <v>0</v>
      </c>
      <c r="AZ854">
        <f>Source!X265</f>
        <v>-205.53</v>
      </c>
      <c r="BA854">
        <f>Source!Y265</f>
        <v>-119.72</v>
      </c>
      <c r="CD854">
        <v>1</v>
      </c>
    </row>
    <row r="855" spans="1:83" ht="28.5" x14ac:dyDescent="0.2">
      <c r="A855" s="36" t="s">
        <v>290</v>
      </c>
      <c r="B855" s="38" t="s">
        <v>860</v>
      </c>
      <c r="C855" s="38" t="str">
        <f>Source!G266</f>
        <v>Демонтаж: 3-х проводов ВЛ 0,38 кВ с одной опоры</v>
      </c>
      <c r="D855" s="39" t="str">
        <f>Source!H266</f>
        <v>ШТ</v>
      </c>
      <c r="E855" s="40">
        <f>Source!K266</f>
        <v>2</v>
      </c>
      <c r="F855" s="40"/>
      <c r="G855" s="40">
        <f>Source!I266</f>
        <v>2</v>
      </c>
      <c r="H855" s="42"/>
      <c r="I855" s="41"/>
      <c r="J855" s="42"/>
      <c r="K855" s="41"/>
      <c r="L855" s="42"/>
    </row>
    <row r="856" spans="1:83" ht="15" x14ac:dyDescent="0.2">
      <c r="A856" s="37"/>
      <c r="B856" s="40">
        <v>1</v>
      </c>
      <c r="C856" s="37" t="s">
        <v>788</v>
      </c>
      <c r="D856" s="39" t="s">
        <v>614</v>
      </c>
      <c r="E856" s="46"/>
      <c r="F856" s="40"/>
      <c r="G856" s="46">
        <f>Source!U266</f>
        <v>2.54</v>
      </c>
      <c r="H856" s="40"/>
      <c r="I856" s="40"/>
      <c r="J856" s="40"/>
      <c r="K856" s="40"/>
      <c r="L856" s="47">
        <f>SUM(L857:L857)-SUMIF(CE857:CE857, 1, L857:L857)</f>
        <v>1060.04</v>
      </c>
    </row>
    <row r="857" spans="1:83" ht="28.5" x14ac:dyDescent="0.2">
      <c r="A857" s="38"/>
      <c r="B857" s="38" t="s">
        <v>687</v>
      </c>
      <c r="C857" s="38" t="s">
        <v>688</v>
      </c>
      <c r="D857" s="39" t="s">
        <v>614</v>
      </c>
      <c r="E857" s="40">
        <v>1.27</v>
      </c>
      <c r="F857" s="40"/>
      <c r="G857" s="40">
        <f>SmtRes!CX262</f>
        <v>2.54</v>
      </c>
      <c r="H857" s="42"/>
      <c r="I857" s="41"/>
      <c r="J857" s="42">
        <f>SmtRes!CZ262</f>
        <v>417.34</v>
      </c>
      <c r="K857" s="41"/>
      <c r="L857" s="42">
        <f>SmtRes!DI262</f>
        <v>1060.04</v>
      </c>
    </row>
    <row r="858" spans="1:83" ht="15" x14ac:dyDescent="0.2">
      <c r="A858" s="37"/>
      <c r="B858" s="40">
        <v>2</v>
      </c>
      <c r="C858" s="37" t="s">
        <v>789</v>
      </c>
      <c r="D858" s="39"/>
      <c r="E858" s="46"/>
      <c r="F858" s="40"/>
      <c r="G858" s="46"/>
      <c r="H858" s="40"/>
      <c r="I858" s="40"/>
      <c r="J858" s="40"/>
      <c r="K858" s="40"/>
      <c r="L858" s="47">
        <f>SUM(L859:L863)-SUMIF(CE859:CE863, 1, L859:L863)</f>
        <v>371.17999999999972</v>
      </c>
    </row>
    <row r="859" spans="1:83" ht="15" x14ac:dyDescent="0.2">
      <c r="A859" s="37"/>
      <c r="B859" s="40"/>
      <c r="C859" s="37" t="s">
        <v>792</v>
      </c>
      <c r="D859" s="39" t="s">
        <v>614</v>
      </c>
      <c r="E859" s="46"/>
      <c r="F859" s="40"/>
      <c r="G859" s="46">
        <f>Source!V266</f>
        <v>0.82</v>
      </c>
      <c r="H859" s="40"/>
      <c r="I859" s="40"/>
      <c r="J859" s="40"/>
      <c r="K859" s="40"/>
      <c r="L859" s="47">
        <f>SUMIF(CE860:CE863, 1, L860:L863)</f>
        <v>391.95</v>
      </c>
      <c r="CE859">
        <v>1</v>
      </c>
    </row>
    <row r="860" spans="1:83" ht="28.5" x14ac:dyDescent="0.2">
      <c r="A860" s="38"/>
      <c r="B860" s="38" t="s">
        <v>679</v>
      </c>
      <c r="C860" s="38" t="s">
        <v>681</v>
      </c>
      <c r="D860" s="39" t="s">
        <v>398</v>
      </c>
      <c r="E860" s="40">
        <v>0.35</v>
      </c>
      <c r="F860" s="40"/>
      <c r="G860" s="40">
        <f>SmtRes!CX264</f>
        <v>0.7</v>
      </c>
      <c r="H860" s="42">
        <f>SmtRes!CZ264</f>
        <v>346.73</v>
      </c>
      <c r="I860" s="41">
        <f>SmtRes!AJ264</f>
        <v>1.26</v>
      </c>
      <c r="J860" s="42">
        <f>ROUND(H860*I860, 2)</f>
        <v>436.88</v>
      </c>
      <c r="K860" s="41"/>
      <c r="L860" s="42">
        <f>SmtRes!DG264</f>
        <v>305.82</v>
      </c>
    </row>
    <row r="861" spans="1:83" ht="28.5" x14ac:dyDescent="0.2">
      <c r="A861" s="38"/>
      <c r="B861" s="38" t="s">
        <v>624</v>
      </c>
      <c r="C861" s="38" t="s">
        <v>791</v>
      </c>
      <c r="D861" s="39" t="s">
        <v>614</v>
      </c>
      <c r="E861" s="40">
        <f>SmtRes!DO264*SmtRes!AT264</f>
        <v>0.35</v>
      </c>
      <c r="F861" s="40"/>
      <c r="G861" s="40">
        <f>SmtRes!DO264*SmtRes!CX264</f>
        <v>0.7</v>
      </c>
      <c r="H861" s="42"/>
      <c r="I861" s="41"/>
      <c r="J861" s="42">
        <f>ROUND(SmtRes!AG264/SmtRes!DO264, 2)</f>
        <v>477.98</v>
      </c>
      <c r="K861" s="41"/>
      <c r="L861" s="42">
        <f>SmtRes!DH264</f>
        <v>334.59</v>
      </c>
      <c r="CE861">
        <v>1</v>
      </c>
    </row>
    <row r="862" spans="1:83" ht="28.5" x14ac:dyDescent="0.2">
      <c r="A862" s="38"/>
      <c r="B862" s="38" t="s">
        <v>621</v>
      </c>
      <c r="C862" s="38" t="s">
        <v>623</v>
      </c>
      <c r="D862" s="39" t="s">
        <v>398</v>
      </c>
      <c r="E862" s="40">
        <v>0.06</v>
      </c>
      <c r="F862" s="40"/>
      <c r="G862" s="40">
        <f>SmtRes!CX265</f>
        <v>0.12</v>
      </c>
      <c r="H862" s="42"/>
      <c r="I862" s="41"/>
      <c r="J862" s="42">
        <f>SmtRes!CZ265</f>
        <v>544.70000000000005</v>
      </c>
      <c r="K862" s="41"/>
      <c r="L862" s="42">
        <f>SmtRes!DG265</f>
        <v>65.36</v>
      </c>
    </row>
    <row r="863" spans="1:83" ht="28.5" x14ac:dyDescent="0.2">
      <c r="A863" s="38"/>
      <c r="B863" s="38" t="s">
        <v>624</v>
      </c>
      <c r="C863" s="48" t="s">
        <v>791</v>
      </c>
      <c r="D863" s="49" t="s">
        <v>614</v>
      </c>
      <c r="E863" s="50">
        <f>SmtRes!DO265*SmtRes!AT265</f>
        <v>0.06</v>
      </c>
      <c r="F863" s="50"/>
      <c r="G863" s="50">
        <f>SmtRes!DO265*SmtRes!CX265</f>
        <v>0.12</v>
      </c>
      <c r="H863" s="51"/>
      <c r="I863" s="52"/>
      <c r="J863" s="51">
        <f>ROUND(SmtRes!AG265/SmtRes!DO265, 2)</f>
        <v>477.98</v>
      </c>
      <c r="K863" s="52"/>
      <c r="L863" s="51">
        <f>SmtRes!DH265</f>
        <v>57.36</v>
      </c>
      <c r="CE863">
        <v>1</v>
      </c>
    </row>
    <row r="864" spans="1:83" ht="15" x14ac:dyDescent="0.2">
      <c r="A864" s="38"/>
      <c r="B864" s="38"/>
      <c r="C864" s="55" t="s">
        <v>794</v>
      </c>
      <c r="D864" s="39"/>
      <c r="E864" s="40"/>
      <c r="F864" s="40"/>
      <c r="G864" s="40"/>
      <c r="H864" s="42"/>
      <c r="I864" s="41"/>
      <c r="J864" s="42"/>
      <c r="K864" s="41"/>
      <c r="L864" s="42">
        <f>L856+L858+L859</f>
        <v>1823.1699999999998</v>
      </c>
    </row>
    <row r="865" spans="1:83" ht="14.25" x14ac:dyDescent="0.2">
      <c r="A865" s="38"/>
      <c r="B865" s="38"/>
      <c r="C865" s="38" t="s">
        <v>795</v>
      </c>
      <c r="D865" s="39"/>
      <c r="E865" s="40"/>
      <c r="F865" s="40"/>
      <c r="G865" s="40"/>
      <c r="H865" s="42"/>
      <c r="I865" s="41"/>
      <c r="J865" s="42"/>
      <c r="K865" s="41"/>
      <c r="L865" s="42">
        <f>SUM(AR855:AR868)+SUM(AS855:AS868)+SUM(AT855:AT868)+SUM(AU855:AU868)+SUM(AV855:AV868)</f>
        <v>1451.99</v>
      </c>
    </row>
    <row r="866" spans="1:83" ht="14.25" x14ac:dyDescent="0.2">
      <c r="A866" s="38"/>
      <c r="B866" s="38" t="s">
        <v>30</v>
      </c>
      <c r="C866" s="38" t="s">
        <v>796</v>
      </c>
      <c r="D866" s="39" t="s">
        <v>370</v>
      </c>
      <c r="E866" s="40">
        <f>Source!BZ266</f>
        <v>103</v>
      </c>
      <c r="F866" s="40"/>
      <c r="G866" s="40">
        <f>Source!AT266</f>
        <v>103</v>
      </c>
      <c r="H866" s="42"/>
      <c r="I866" s="41"/>
      <c r="J866" s="42"/>
      <c r="K866" s="41"/>
      <c r="L866" s="42">
        <f>SUM(AZ855:AZ868)</f>
        <v>1495.55</v>
      </c>
    </row>
    <row r="867" spans="1:83" ht="14.25" x14ac:dyDescent="0.2">
      <c r="A867" s="48"/>
      <c r="B867" s="48" t="s">
        <v>31</v>
      </c>
      <c r="C867" s="48" t="s">
        <v>797</v>
      </c>
      <c r="D867" s="49" t="s">
        <v>370</v>
      </c>
      <c r="E867" s="50">
        <f>Source!CA266</f>
        <v>60</v>
      </c>
      <c r="F867" s="50"/>
      <c r="G867" s="50">
        <f>Source!AU266</f>
        <v>60</v>
      </c>
      <c r="H867" s="51"/>
      <c r="I867" s="52"/>
      <c r="J867" s="51"/>
      <c r="K867" s="52"/>
      <c r="L867" s="51">
        <f>SUM(BA855:BA868)</f>
        <v>871.19</v>
      </c>
    </row>
    <row r="868" spans="1:83" ht="15" x14ac:dyDescent="0.2">
      <c r="C868" s="80" t="s">
        <v>798</v>
      </c>
      <c r="D868" s="80"/>
      <c r="E868" s="80"/>
      <c r="F868" s="80"/>
      <c r="G868" s="80"/>
      <c r="H868" s="80"/>
      <c r="I868" s="81">
        <f>K868/E855</f>
        <v>2094.9549999999999</v>
      </c>
      <c r="J868" s="81"/>
      <c r="K868" s="81">
        <f>L856+L858+L866+L867+L859</f>
        <v>4189.91</v>
      </c>
      <c r="L868" s="81"/>
      <c r="AD868">
        <f>ROUND((Source!AT266/100)*((ROUND(SUMIF(SmtRes!AQ262:'SmtRes'!AQ265,"=1",SmtRes!AD262:'SmtRes'!AD265)*Source!I266, 2)+ROUND(SUMIF(SmtRes!AQ262:'SmtRes'!AQ265,"=1",SmtRes!AC262:'SmtRes'!AC265)*Source!I266, 2))), 2)</f>
        <v>2829</v>
      </c>
      <c r="AE868">
        <f>ROUND((Source!AU266/100)*((ROUND(SUMIF(SmtRes!AQ262:'SmtRes'!AQ265,"=1",SmtRes!AD262:'SmtRes'!AD265)*Source!I266, 2)+ROUND(SUMIF(SmtRes!AQ262:'SmtRes'!AQ265,"=1",SmtRes!AC262:'SmtRes'!AC265)*Source!I266, 2))), 2)</f>
        <v>1647.96</v>
      </c>
      <c r="AN868" s="53">
        <f>L856+L858+L866+L867+L859</f>
        <v>4189.91</v>
      </c>
      <c r="AO868" s="53">
        <f>L858</f>
        <v>371.17999999999972</v>
      </c>
      <c r="AQ868" t="s">
        <v>799</v>
      </c>
      <c r="AR868" s="53">
        <f>L856</f>
        <v>1060.04</v>
      </c>
      <c r="AT868" s="53">
        <f>L859</f>
        <v>391.95</v>
      </c>
      <c r="AV868" t="s">
        <v>799</v>
      </c>
      <c r="AW868">
        <f>0</f>
        <v>0</v>
      </c>
      <c r="AZ868">
        <f>Source!X266</f>
        <v>1495.55</v>
      </c>
      <c r="BA868">
        <f>Source!Y266</f>
        <v>871.19</v>
      </c>
      <c r="CD868">
        <v>1</v>
      </c>
    </row>
    <row r="869" spans="1:83" ht="28.5" x14ac:dyDescent="0.2">
      <c r="A869" s="36" t="s">
        <v>291</v>
      </c>
      <c r="B869" s="38" t="s">
        <v>861</v>
      </c>
      <c r="C869" s="38" t="str">
        <f>Source!G267</f>
        <v>Демонтаж: одного дополнительного провода с одной опоры</v>
      </c>
      <c r="D869" s="39" t="str">
        <f>Source!H267</f>
        <v>ШТ</v>
      </c>
      <c r="E869" s="40">
        <f>Source!K267</f>
        <v>-2</v>
      </c>
      <c r="F869" s="40"/>
      <c r="G869" s="40">
        <f>Source!I267</f>
        <v>-2</v>
      </c>
      <c r="H869" s="42"/>
      <c r="I869" s="41"/>
      <c r="J869" s="42"/>
      <c r="K869" s="41"/>
      <c r="L869" s="42"/>
    </row>
    <row r="870" spans="1:83" ht="15" x14ac:dyDescent="0.2">
      <c r="A870" s="37"/>
      <c r="B870" s="40">
        <v>1</v>
      </c>
      <c r="C870" s="37" t="s">
        <v>788</v>
      </c>
      <c r="D870" s="39" t="s">
        <v>614</v>
      </c>
      <c r="E870" s="46"/>
      <c r="F870" s="40"/>
      <c r="G870" s="46">
        <f>Source!U267</f>
        <v>-0.3</v>
      </c>
      <c r="H870" s="40"/>
      <c r="I870" s="40"/>
      <c r="J870" s="40"/>
      <c r="K870" s="40"/>
      <c r="L870" s="47">
        <f>SUM(L871:L871)-SUMIF(CE871:CE871, 1, L871:L871)</f>
        <v>-123.06</v>
      </c>
    </row>
    <row r="871" spans="1:83" ht="28.5" x14ac:dyDescent="0.2">
      <c r="A871" s="38"/>
      <c r="B871" s="38" t="s">
        <v>689</v>
      </c>
      <c r="C871" s="38" t="s">
        <v>690</v>
      </c>
      <c r="D871" s="39" t="s">
        <v>614</v>
      </c>
      <c r="E871" s="40">
        <v>0.15</v>
      </c>
      <c r="F871" s="40"/>
      <c r="G871" s="40">
        <f>SmtRes!CX266</f>
        <v>-0.3</v>
      </c>
      <c r="H871" s="42"/>
      <c r="I871" s="41"/>
      <c r="J871" s="42">
        <f>SmtRes!CZ266</f>
        <v>410.21</v>
      </c>
      <c r="K871" s="41"/>
      <c r="L871" s="42">
        <f>SmtRes!DI266</f>
        <v>-123.06</v>
      </c>
    </row>
    <row r="872" spans="1:83" ht="15" x14ac:dyDescent="0.2">
      <c r="A872" s="37"/>
      <c r="B872" s="40">
        <v>2</v>
      </c>
      <c r="C872" s="37" t="s">
        <v>789</v>
      </c>
      <c r="D872" s="39"/>
      <c r="E872" s="46"/>
      <c r="F872" s="40"/>
      <c r="G872" s="46"/>
      <c r="H872" s="40"/>
      <c r="I872" s="40"/>
      <c r="J872" s="40"/>
      <c r="K872" s="40"/>
      <c r="L872" s="47">
        <f>SUM(L873:L877)-SUMIF(CE873:CE877, 1, L873:L877)</f>
        <v>-72.049999999999983</v>
      </c>
    </row>
    <row r="873" spans="1:83" ht="15" x14ac:dyDescent="0.2">
      <c r="A873" s="37"/>
      <c r="B873" s="40"/>
      <c r="C873" s="37" t="s">
        <v>792</v>
      </c>
      <c r="D873" s="39" t="s">
        <v>614</v>
      </c>
      <c r="E873" s="46"/>
      <c r="F873" s="40"/>
      <c r="G873" s="46">
        <f>Source!V267</f>
        <v>-0.16</v>
      </c>
      <c r="H873" s="40"/>
      <c r="I873" s="40"/>
      <c r="J873" s="40"/>
      <c r="K873" s="40"/>
      <c r="L873" s="47">
        <f>SUMIF(CE874:CE877, 1, L874:L877)</f>
        <v>-76.48</v>
      </c>
      <c r="CE873">
        <v>1</v>
      </c>
    </row>
    <row r="874" spans="1:83" ht="28.5" x14ac:dyDescent="0.2">
      <c r="A874" s="38"/>
      <c r="B874" s="38" t="s">
        <v>679</v>
      </c>
      <c r="C874" s="38" t="s">
        <v>681</v>
      </c>
      <c r="D874" s="39" t="s">
        <v>398</v>
      </c>
      <c r="E874" s="40">
        <v>7.0000000000000007E-2</v>
      </c>
      <c r="F874" s="40"/>
      <c r="G874" s="40">
        <f>SmtRes!CX268</f>
        <v>-0.14000000000000001</v>
      </c>
      <c r="H874" s="42">
        <f>SmtRes!CZ268</f>
        <v>346.73</v>
      </c>
      <c r="I874" s="41">
        <f>SmtRes!AJ268</f>
        <v>1.26</v>
      </c>
      <c r="J874" s="42">
        <f>ROUND(H874*I874, 2)</f>
        <v>436.88</v>
      </c>
      <c r="K874" s="41"/>
      <c r="L874" s="42">
        <f>SmtRes!DG268</f>
        <v>-61.16</v>
      </c>
    </row>
    <row r="875" spans="1:83" ht="28.5" x14ac:dyDescent="0.2">
      <c r="A875" s="38"/>
      <c r="B875" s="38" t="s">
        <v>624</v>
      </c>
      <c r="C875" s="38" t="s">
        <v>791</v>
      </c>
      <c r="D875" s="39" t="s">
        <v>614</v>
      </c>
      <c r="E875" s="40">
        <f>SmtRes!DO268*SmtRes!AT268</f>
        <v>7.0000000000000007E-2</v>
      </c>
      <c r="F875" s="40"/>
      <c r="G875" s="40">
        <f>SmtRes!DO268*SmtRes!CX268</f>
        <v>-0.14000000000000001</v>
      </c>
      <c r="H875" s="42"/>
      <c r="I875" s="41"/>
      <c r="J875" s="42">
        <f>ROUND(SmtRes!AG268/SmtRes!DO268, 2)</f>
        <v>477.98</v>
      </c>
      <c r="K875" s="41"/>
      <c r="L875" s="42">
        <f>SmtRes!DH268</f>
        <v>-66.92</v>
      </c>
      <c r="CE875">
        <v>1</v>
      </c>
    </row>
    <row r="876" spans="1:83" ht="28.5" x14ac:dyDescent="0.2">
      <c r="A876" s="38"/>
      <c r="B876" s="38" t="s">
        <v>621</v>
      </c>
      <c r="C876" s="38" t="s">
        <v>623</v>
      </c>
      <c r="D876" s="39" t="s">
        <v>398</v>
      </c>
      <c r="E876" s="40">
        <v>0.01</v>
      </c>
      <c r="F876" s="40"/>
      <c r="G876" s="40">
        <f>SmtRes!CX269</f>
        <v>-0.02</v>
      </c>
      <c r="H876" s="42"/>
      <c r="I876" s="41"/>
      <c r="J876" s="42">
        <f>SmtRes!CZ269</f>
        <v>544.70000000000005</v>
      </c>
      <c r="K876" s="41"/>
      <c r="L876" s="42">
        <f>SmtRes!DG269</f>
        <v>-10.89</v>
      </c>
    </row>
    <row r="877" spans="1:83" ht="28.5" x14ac:dyDescent="0.2">
      <c r="A877" s="38"/>
      <c r="B877" s="38" t="s">
        <v>624</v>
      </c>
      <c r="C877" s="48" t="s">
        <v>791</v>
      </c>
      <c r="D877" s="49" t="s">
        <v>614</v>
      </c>
      <c r="E877" s="50">
        <f>SmtRes!DO269*SmtRes!AT269</f>
        <v>0.01</v>
      </c>
      <c r="F877" s="50"/>
      <c r="G877" s="50">
        <f>SmtRes!DO269*SmtRes!CX269</f>
        <v>-0.02</v>
      </c>
      <c r="H877" s="51"/>
      <c r="I877" s="52"/>
      <c r="J877" s="51">
        <f>ROUND(SmtRes!AG269/SmtRes!DO269, 2)</f>
        <v>477.98</v>
      </c>
      <c r="K877" s="52"/>
      <c r="L877" s="51">
        <f>SmtRes!DH269</f>
        <v>-9.56</v>
      </c>
      <c r="CE877">
        <v>1</v>
      </c>
    </row>
    <row r="878" spans="1:83" ht="15" x14ac:dyDescent="0.2">
      <c r="A878" s="38"/>
      <c r="B878" s="38"/>
      <c r="C878" s="55" t="s">
        <v>794</v>
      </c>
      <c r="D878" s="39"/>
      <c r="E878" s="40"/>
      <c r="F878" s="40"/>
      <c r="G878" s="40"/>
      <c r="H878" s="42"/>
      <c r="I878" s="41"/>
      <c r="J878" s="42"/>
      <c r="K878" s="41"/>
      <c r="L878" s="42">
        <f>L870+L872+L873</f>
        <v>-271.58999999999997</v>
      </c>
    </row>
    <row r="879" spans="1:83" ht="14.25" x14ac:dyDescent="0.2">
      <c r="A879" s="38"/>
      <c r="B879" s="38"/>
      <c r="C879" s="38" t="s">
        <v>795</v>
      </c>
      <c r="D879" s="39"/>
      <c r="E879" s="40"/>
      <c r="F879" s="40"/>
      <c r="G879" s="40"/>
      <c r="H879" s="42"/>
      <c r="I879" s="41"/>
      <c r="J879" s="42"/>
      <c r="K879" s="41"/>
      <c r="L879" s="42">
        <f>SUM(AR869:AR882)+SUM(AS869:AS882)+SUM(AT869:AT882)+SUM(AU869:AU882)+SUM(AV869:AV882)</f>
        <v>-199.54000000000002</v>
      </c>
    </row>
    <row r="880" spans="1:83" ht="14.25" x14ac:dyDescent="0.2">
      <c r="A880" s="38"/>
      <c r="B880" s="38" t="s">
        <v>30</v>
      </c>
      <c r="C880" s="38" t="s">
        <v>796</v>
      </c>
      <c r="D880" s="39" t="s">
        <v>370</v>
      </c>
      <c r="E880" s="40">
        <f>Source!BZ267</f>
        <v>103</v>
      </c>
      <c r="F880" s="40"/>
      <c r="G880" s="40">
        <f>Source!AT267</f>
        <v>103</v>
      </c>
      <c r="H880" s="42"/>
      <c r="I880" s="41"/>
      <c r="J880" s="42"/>
      <c r="K880" s="41"/>
      <c r="L880" s="42">
        <f>SUM(AZ869:AZ882)</f>
        <v>-205.53</v>
      </c>
    </row>
    <row r="881" spans="1:83" ht="14.25" x14ac:dyDescent="0.2">
      <c r="A881" s="48"/>
      <c r="B881" s="48" t="s">
        <v>31</v>
      </c>
      <c r="C881" s="48" t="s">
        <v>797</v>
      </c>
      <c r="D881" s="49" t="s">
        <v>370</v>
      </c>
      <c r="E881" s="50">
        <f>Source!CA267</f>
        <v>60</v>
      </c>
      <c r="F881" s="50"/>
      <c r="G881" s="50">
        <f>Source!AU267</f>
        <v>60</v>
      </c>
      <c r="H881" s="51"/>
      <c r="I881" s="52"/>
      <c r="J881" s="51"/>
      <c r="K881" s="52"/>
      <c r="L881" s="51">
        <f>SUM(BA869:BA882)</f>
        <v>-119.72</v>
      </c>
    </row>
    <row r="882" spans="1:83" ht="15" x14ac:dyDescent="0.2">
      <c r="C882" s="80" t="s">
        <v>798</v>
      </c>
      <c r="D882" s="80"/>
      <c r="E882" s="80"/>
      <c r="F882" s="80"/>
      <c r="G882" s="80"/>
      <c r="H882" s="80"/>
      <c r="I882" s="81">
        <f>K882/E869</f>
        <v>298.42</v>
      </c>
      <c r="J882" s="81"/>
      <c r="K882" s="81">
        <f>L870+L872+L880+L881+L873</f>
        <v>-596.84</v>
      </c>
      <c r="L882" s="81"/>
      <c r="AD882">
        <f>ROUND((Source!AT267/100)*((ROUND(SUMIF(SmtRes!AQ266:'SmtRes'!AQ269,"=1",SmtRes!AD266:'SmtRes'!AD269)*Source!I267, 2)+ROUND(SUMIF(SmtRes!AQ266:'SmtRes'!AQ269,"=1",SmtRes!AC266:'SmtRes'!AC269)*Source!I267, 2))), 2)</f>
        <v>-2814.31</v>
      </c>
      <c r="AE882">
        <f>ROUND((Source!AU267/100)*((ROUND(SUMIF(SmtRes!AQ266:'SmtRes'!AQ269,"=1",SmtRes!AD266:'SmtRes'!AD269)*Source!I267, 2)+ROUND(SUMIF(SmtRes!AQ266:'SmtRes'!AQ269,"=1",SmtRes!AC266:'SmtRes'!AC269)*Source!I267, 2))), 2)</f>
        <v>-1639.4</v>
      </c>
      <c r="AN882" s="53">
        <f>L870+L872+L880+L881+L873</f>
        <v>-596.84</v>
      </c>
      <c r="AO882" s="53">
        <f>L872</f>
        <v>-72.049999999999983</v>
      </c>
      <c r="AQ882" t="s">
        <v>799</v>
      </c>
      <c r="AR882" s="53">
        <f>L870</f>
        <v>-123.06</v>
      </c>
      <c r="AT882" s="53">
        <f>L873</f>
        <v>-76.48</v>
      </c>
      <c r="AV882" t="s">
        <v>799</v>
      </c>
      <c r="AW882">
        <f>0</f>
        <v>0</v>
      </c>
      <c r="AZ882">
        <f>Source!X267</f>
        <v>-205.53</v>
      </c>
      <c r="BA882">
        <f>Source!Y267</f>
        <v>-119.72</v>
      </c>
      <c r="CD882">
        <v>1</v>
      </c>
    </row>
    <row r="883" spans="1:83" ht="28.5" x14ac:dyDescent="0.2">
      <c r="A883" s="36" t="s">
        <v>292</v>
      </c>
      <c r="B883" s="38" t="s">
        <v>861</v>
      </c>
      <c r="C883" s="38" t="str">
        <f>Source!G268</f>
        <v>Демонтаж: одного дополнительного провода с одной опоры</v>
      </c>
      <c r="D883" s="39" t="str">
        <f>Source!H268</f>
        <v>ШТ</v>
      </c>
      <c r="E883" s="40">
        <f>Source!K268</f>
        <v>-2</v>
      </c>
      <c r="F883" s="40"/>
      <c r="G883" s="40">
        <f>Source!I268</f>
        <v>-2</v>
      </c>
      <c r="H883" s="42"/>
      <c r="I883" s="41"/>
      <c r="J883" s="42"/>
      <c r="K883" s="41"/>
      <c r="L883" s="42"/>
    </row>
    <row r="884" spans="1:83" ht="15" x14ac:dyDescent="0.2">
      <c r="A884" s="37"/>
      <c r="B884" s="40">
        <v>1</v>
      </c>
      <c r="C884" s="37" t="s">
        <v>788</v>
      </c>
      <c r="D884" s="39" t="s">
        <v>614</v>
      </c>
      <c r="E884" s="46"/>
      <c r="F884" s="40"/>
      <c r="G884" s="46">
        <f>Source!U268</f>
        <v>-0.3</v>
      </c>
      <c r="H884" s="40"/>
      <c r="I884" s="40"/>
      <c r="J884" s="40"/>
      <c r="K884" s="40"/>
      <c r="L884" s="47">
        <f>SUM(L885:L885)-SUMIF(CE885:CE885, 1, L885:L885)</f>
        <v>-123.06</v>
      </c>
    </row>
    <row r="885" spans="1:83" ht="28.5" x14ac:dyDescent="0.2">
      <c r="A885" s="38"/>
      <c r="B885" s="38" t="s">
        <v>689</v>
      </c>
      <c r="C885" s="38" t="s">
        <v>690</v>
      </c>
      <c r="D885" s="39" t="s">
        <v>614</v>
      </c>
      <c r="E885" s="40">
        <v>0.15</v>
      </c>
      <c r="F885" s="40"/>
      <c r="G885" s="40">
        <f>SmtRes!CX270</f>
        <v>-0.3</v>
      </c>
      <c r="H885" s="42"/>
      <c r="I885" s="41"/>
      <c r="J885" s="42">
        <f>SmtRes!CZ270</f>
        <v>410.21</v>
      </c>
      <c r="K885" s="41"/>
      <c r="L885" s="42">
        <f>SmtRes!DI270</f>
        <v>-123.06</v>
      </c>
    </row>
    <row r="886" spans="1:83" ht="15" x14ac:dyDescent="0.2">
      <c r="A886" s="37"/>
      <c r="B886" s="40">
        <v>2</v>
      </c>
      <c r="C886" s="37" t="s">
        <v>789</v>
      </c>
      <c r="D886" s="39"/>
      <c r="E886" s="46"/>
      <c r="F886" s="40"/>
      <c r="G886" s="46"/>
      <c r="H886" s="40"/>
      <c r="I886" s="40"/>
      <c r="J886" s="40"/>
      <c r="K886" s="40"/>
      <c r="L886" s="47">
        <f>SUM(L887:L891)-SUMIF(CE887:CE891, 1, L887:L891)</f>
        <v>-72.049999999999983</v>
      </c>
    </row>
    <row r="887" spans="1:83" ht="15" x14ac:dyDescent="0.2">
      <c r="A887" s="37"/>
      <c r="B887" s="40"/>
      <c r="C887" s="37" t="s">
        <v>792</v>
      </c>
      <c r="D887" s="39" t="s">
        <v>614</v>
      </c>
      <c r="E887" s="46"/>
      <c r="F887" s="40"/>
      <c r="G887" s="46">
        <f>Source!V268</f>
        <v>-0.16</v>
      </c>
      <c r="H887" s="40"/>
      <c r="I887" s="40"/>
      <c r="J887" s="40"/>
      <c r="K887" s="40"/>
      <c r="L887" s="47">
        <f>SUMIF(CE888:CE891, 1, L888:L891)</f>
        <v>-76.48</v>
      </c>
      <c r="CE887">
        <v>1</v>
      </c>
    </row>
    <row r="888" spans="1:83" ht="28.5" x14ac:dyDescent="0.2">
      <c r="A888" s="38"/>
      <c r="B888" s="38" t="s">
        <v>679</v>
      </c>
      <c r="C888" s="38" t="s">
        <v>681</v>
      </c>
      <c r="D888" s="39" t="s">
        <v>398</v>
      </c>
      <c r="E888" s="40">
        <v>7.0000000000000007E-2</v>
      </c>
      <c r="F888" s="40"/>
      <c r="G888" s="40">
        <f>SmtRes!CX272</f>
        <v>-0.14000000000000001</v>
      </c>
      <c r="H888" s="42">
        <f>SmtRes!CZ272</f>
        <v>346.73</v>
      </c>
      <c r="I888" s="41">
        <f>SmtRes!AJ272</f>
        <v>1.26</v>
      </c>
      <c r="J888" s="42">
        <f>ROUND(H888*I888, 2)</f>
        <v>436.88</v>
      </c>
      <c r="K888" s="41"/>
      <c r="L888" s="42">
        <f>SmtRes!DG272</f>
        <v>-61.16</v>
      </c>
    </row>
    <row r="889" spans="1:83" ht="28.5" x14ac:dyDescent="0.2">
      <c r="A889" s="38"/>
      <c r="B889" s="38" t="s">
        <v>624</v>
      </c>
      <c r="C889" s="38" t="s">
        <v>791</v>
      </c>
      <c r="D889" s="39" t="s">
        <v>614</v>
      </c>
      <c r="E889" s="40">
        <f>SmtRes!DO272*SmtRes!AT272</f>
        <v>7.0000000000000007E-2</v>
      </c>
      <c r="F889" s="40"/>
      <c r="G889" s="40">
        <f>SmtRes!DO272*SmtRes!CX272</f>
        <v>-0.14000000000000001</v>
      </c>
      <c r="H889" s="42"/>
      <c r="I889" s="41"/>
      <c r="J889" s="42">
        <f>ROUND(SmtRes!AG272/SmtRes!DO272, 2)</f>
        <v>477.98</v>
      </c>
      <c r="K889" s="41"/>
      <c r="L889" s="42">
        <f>SmtRes!DH272</f>
        <v>-66.92</v>
      </c>
      <c r="CE889">
        <v>1</v>
      </c>
    </row>
    <row r="890" spans="1:83" ht="28.5" x14ac:dyDescent="0.2">
      <c r="A890" s="38"/>
      <c r="B890" s="38" t="s">
        <v>621</v>
      </c>
      <c r="C890" s="38" t="s">
        <v>623</v>
      </c>
      <c r="D890" s="39" t="s">
        <v>398</v>
      </c>
      <c r="E890" s="40">
        <v>0.01</v>
      </c>
      <c r="F890" s="40"/>
      <c r="G890" s="40">
        <f>SmtRes!CX273</f>
        <v>-0.02</v>
      </c>
      <c r="H890" s="42"/>
      <c r="I890" s="41"/>
      <c r="J890" s="42">
        <f>SmtRes!CZ273</f>
        <v>544.70000000000005</v>
      </c>
      <c r="K890" s="41"/>
      <c r="L890" s="42">
        <f>SmtRes!DG273</f>
        <v>-10.89</v>
      </c>
    </row>
    <row r="891" spans="1:83" ht="28.5" x14ac:dyDescent="0.2">
      <c r="A891" s="38"/>
      <c r="B891" s="38" t="s">
        <v>624</v>
      </c>
      <c r="C891" s="48" t="s">
        <v>791</v>
      </c>
      <c r="D891" s="49" t="s">
        <v>614</v>
      </c>
      <c r="E891" s="50">
        <f>SmtRes!DO273*SmtRes!AT273</f>
        <v>0.01</v>
      </c>
      <c r="F891" s="50"/>
      <c r="G891" s="50">
        <f>SmtRes!DO273*SmtRes!CX273</f>
        <v>-0.02</v>
      </c>
      <c r="H891" s="51"/>
      <c r="I891" s="52"/>
      <c r="J891" s="51">
        <f>ROUND(SmtRes!AG273/SmtRes!DO273, 2)</f>
        <v>477.98</v>
      </c>
      <c r="K891" s="52"/>
      <c r="L891" s="51">
        <f>SmtRes!DH273</f>
        <v>-9.56</v>
      </c>
      <c r="CE891">
        <v>1</v>
      </c>
    </row>
    <row r="892" spans="1:83" ht="15" x14ac:dyDescent="0.2">
      <c r="A892" s="38"/>
      <c r="B892" s="38"/>
      <c r="C892" s="55" t="s">
        <v>794</v>
      </c>
      <c r="D892" s="39"/>
      <c r="E892" s="40"/>
      <c r="F892" s="40"/>
      <c r="G892" s="40"/>
      <c r="H892" s="42"/>
      <c r="I892" s="41"/>
      <c r="J892" s="42"/>
      <c r="K892" s="41"/>
      <c r="L892" s="42">
        <f>L884+L886+L887</f>
        <v>-271.58999999999997</v>
      </c>
    </row>
    <row r="893" spans="1:83" ht="14.25" x14ac:dyDescent="0.2">
      <c r="A893" s="38"/>
      <c r="B893" s="38"/>
      <c r="C893" s="38" t="s">
        <v>795</v>
      </c>
      <c r="D893" s="39"/>
      <c r="E893" s="40"/>
      <c r="F893" s="40"/>
      <c r="G893" s="40"/>
      <c r="H893" s="42"/>
      <c r="I893" s="41"/>
      <c r="J893" s="42"/>
      <c r="K893" s="41"/>
      <c r="L893" s="42">
        <f>SUM(AR883:AR896)+SUM(AS883:AS896)+SUM(AT883:AT896)+SUM(AU883:AU896)+SUM(AV883:AV896)</f>
        <v>-199.54000000000002</v>
      </c>
    </row>
    <row r="894" spans="1:83" ht="14.25" x14ac:dyDescent="0.2">
      <c r="A894" s="38"/>
      <c r="B894" s="38" t="s">
        <v>30</v>
      </c>
      <c r="C894" s="38" t="s">
        <v>796</v>
      </c>
      <c r="D894" s="39" t="s">
        <v>370</v>
      </c>
      <c r="E894" s="40">
        <f>Source!BZ268</f>
        <v>103</v>
      </c>
      <c r="F894" s="40"/>
      <c r="G894" s="40">
        <f>Source!AT268</f>
        <v>103</v>
      </c>
      <c r="H894" s="42"/>
      <c r="I894" s="41"/>
      <c r="J894" s="42"/>
      <c r="K894" s="41"/>
      <c r="L894" s="42">
        <f>SUM(AZ883:AZ896)</f>
        <v>-205.53</v>
      </c>
    </row>
    <row r="895" spans="1:83" ht="14.25" x14ac:dyDescent="0.2">
      <c r="A895" s="48"/>
      <c r="B895" s="48" t="s">
        <v>31</v>
      </c>
      <c r="C895" s="48" t="s">
        <v>797</v>
      </c>
      <c r="D895" s="49" t="s">
        <v>370</v>
      </c>
      <c r="E895" s="50">
        <f>Source!CA268</f>
        <v>60</v>
      </c>
      <c r="F895" s="50"/>
      <c r="G895" s="50">
        <f>Source!AU268</f>
        <v>60</v>
      </c>
      <c r="H895" s="51"/>
      <c r="I895" s="52"/>
      <c r="J895" s="51"/>
      <c r="K895" s="52"/>
      <c r="L895" s="51">
        <f>SUM(BA883:BA896)</f>
        <v>-119.72</v>
      </c>
    </row>
    <row r="896" spans="1:83" ht="15" x14ac:dyDescent="0.2">
      <c r="C896" s="80" t="s">
        <v>798</v>
      </c>
      <c r="D896" s="80"/>
      <c r="E896" s="80"/>
      <c r="F896" s="80"/>
      <c r="G896" s="80"/>
      <c r="H896" s="80"/>
      <c r="I896" s="81">
        <f>K896/E883</f>
        <v>298.42</v>
      </c>
      <c r="J896" s="81"/>
      <c r="K896" s="81">
        <f>L884+L886+L894+L895+L887</f>
        <v>-596.84</v>
      </c>
      <c r="L896" s="81"/>
      <c r="AD896">
        <f>ROUND((Source!AT268/100)*((ROUND(SUMIF(SmtRes!AQ270:'SmtRes'!AQ273,"=1",SmtRes!AD270:'SmtRes'!AD273)*Source!I268, 2)+ROUND(SUMIF(SmtRes!AQ270:'SmtRes'!AQ273,"=1",SmtRes!AC270:'SmtRes'!AC273)*Source!I268, 2))), 2)</f>
        <v>-2814.31</v>
      </c>
      <c r="AE896">
        <f>ROUND((Source!AU268/100)*((ROUND(SUMIF(SmtRes!AQ270:'SmtRes'!AQ273,"=1",SmtRes!AD270:'SmtRes'!AD273)*Source!I268, 2)+ROUND(SUMIF(SmtRes!AQ270:'SmtRes'!AQ273,"=1",SmtRes!AC270:'SmtRes'!AC273)*Source!I268, 2))), 2)</f>
        <v>-1639.4</v>
      </c>
      <c r="AN896" s="53">
        <f>L884+L886+L894+L895+L887</f>
        <v>-596.84</v>
      </c>
      <c r="AO896" s="53">
        <f>L886</f>
        <v>-72.049999999999983</v>
      </c>
      <c r="AQ896" t="s">
        <v>799</v>
      </c>
      <c r="AR896" s="53">
        <f>L884</f>
        <v>-123.06</v>
      </c>
      <c r="AT896" s="53">
        <f>L887</f>
        <v>-76.48</v>
      </c>
      <c r="AV896" t="s">
        <v>799</v>
      </c>
      <c r="AW896">
        <f>0</f>
        <v>0</v>
      </c>
      <c r="AZ896">
        <f>Source!X268</f>
        <v>-205.53</v>
      </c>
      <c r="BA896">
        <f>Source!Y268</f>
        <v>-119.72</v>
      </c>
      <c r="CD896">
        <v>1</v>
      </c>
    </row>
    <row r="897" spans="1:83" ht="28.5" x14ac:dyDescent="0.2">
      <c r="A897" s="36" t="s">
        <v>293</v>
      </c>
      <c r="B897" s="38" t="s">
        <v>860</v>
      </c>
      <c r="C897" s="38" t="str">
        <f>Source!G269</f>
        <v>Демонтаж: 3-х проводов ВЛ 0,38 кВ с одной опоры</v>
      </c>
      <c r="D897" s="39" t="str">
        <f>Source!H269</f>
        <v>ШТ</v>
      </c>
      <c r="E897" s="40">
        <f>Source!K269</f>
        <v>20</v>
      </c>
      <c r="F897" s="40"/>
      <c r="G897" s="40">
        <f>Source!I269</f>
        <v>20</v>
      </c>
      <c r="H897" s="42"/>
      <c r="I897" s="41"/>
      <c r="J897" s="42"/>
      <c r="K897" s="41"/>
      <c r="L897" s="42"/>
    </row>
    <row r="898" spans="1:83" ht="15" x14ac:dyDescent="0.2">
      <c r="A898" s="37"/>
      <c r="B898" s="40">
        <v>1</v>
      </c>
      <c r="C898" s="37" t="s">
        <v>788</v>
      </c>
      <c r="D898" s="39" t="s">
        <v>614</v>
      </c>
      <c r="E898" s="46"/>
      <c r="F898" s="40"/>
      <c r="G898" s="46">
        <f>Source!U269</f>
        <v>25.4</v>
      </c>
      <c r="H898" s="40"/>
      <c r="I898" s="40"/>
      <c r="J898" s="40"/>
      <c r="K898" s="40"/>
      <c r="L898" s="47">
        <f>SUM(L899:L899)-SUMIF(CE899:CE899, 1, L899:L899)</f>
        <v>10600.44</v>
      </c>
    </row>
    <row r="899" spans="1:83" ht="28.5" x14ac:dyDescent="0.2">
      <c r="A899" s="38"/>
      <c r="B899" s="38" t="s">
        <v>687</v>
      </c>
      <c r="C899" s="38" t="s">
        <v>688</v>
      </c>
      <c r="D899" s="39" t="s">
        <v>614</v>
      </c>
      <c r="E899" s="40">
        <v>1.27</v>
      </c>
      <c r="F899" s="40"/>
      <c r="G899" s="40">
        <f>SmtRes!CX274</f>
        <v>25.4</v>
      </c>
      <c r="H899" s="42"/>
      <c r="I899" s="41"/>
      <c r="J899" s="42">
        <f>SmtRes!CZ274</f>
        <v>417.34</v>
      </c>
      <c r="K899" s="41"/>
      <c r="L899" s="42">
        <f>SmtRes!DI274</f>
        <v>10600.44</v>
      </c>
    </row>
    <row r="900" spans="1:83" ht="15" x14ac:dyDescent="0.2">
      <c r="A900" s="37"/>
      <c r="B900" s="40">
        <v>2</v>
      </c>
      <c r="C900" s="37" t="s">
        <v>789</v>
      </c>
      <c r="D900" s="39"/>
      <c r="E900" s="46"/>
      <c r="F900" s="40"/>
      <c r="G900" s="46"/>
      <c r="H900" s="40"/>
      <c r="I900" s="40"/>
      <c r="J900" s="40"/>
      <c r="K900" s="40"/>
      <c r="L900" s="47">
        <f>SUM(L901:L905)-SUMIF(CE901:CE905, 1, L901:L905)</f>
        <v>3711.8</v>
      </c>
    </row>
    <row r="901" spans="1:83" ht="15" x14ac:dyDescent="0.2">
      <c r="A901" s="37"/>
      <c r="B901" s="40"/>
      <c r="C901" s="37" t="s">
        <v>792</v>
      </c>
      <c r="D901" s="39" t="s">
        <v>614</v>
      </c>
      <c r="E901" s="46"/>
      <c r="F901" s="40"/>
      <c r="G901" s="46">
        <f>Source!V269</f>
        <v>8.1999999999999993</v>
      </c>
      <c r="H901" s="40"/>
      <c r="I901" s="40"/>
      <c r="J901" s="40"/>
      <c r="K901" s="40"/>
      <c r="L901" s="47">
        <f>SUMIF(CE902:CE905, 1, L902:L905)</f>
        <v>3919.44</v>
      </c>
      <c r="CE901">
        <v>1</v>
      </c>
    </row>
    <row r="902" spans="1:83" ht="28.5" x14ac:dyDescent="0.2">
      <c r="A902" s="38"/>
      <c r="B902" s="38" t="s">
        <v>679</v>
      </c>
      <c r="C902" s="38" t="s">
        <v>681</v>
      </c>
      <c r="D902" s="39" t="s">
        <v>398</v>
      </c>
      <c r="E902" s="40">
        <v>0.35</v>
      </c>
      <c r="F902" s="40"/>
      <c r="G902" s="40">
        <f>SmtRes!CX276</f>
        <v>7</v>
      </c>
      <c r="H902" s="42">
        <f>SmtRes!CZ276</f>
        <v>346.73</v>
      </c>
      <c r="I902" s="41">
        <f>SmtRes!AJ276</f>
        <v>1.26</v>
      </c>
      <c r="J902" s="42">
        <f>ROUND(H902*I902, 2)</f>
        <v>436.88</v>
      </c>
      <c r="K902" s="41"/>
      <c r="L902" s="42">
        <f>SmtRes!DG276</f>
        <v>3058.16</v>
      </c>
    </row>
    <row r="903" spans="1:83" ht="28.5" x14ac:dyDescent="0.2">
      <c r="A903" s="38"/>
      <c r="B903" s="38" t="s">
        <v>624</v>
      </c>
      <c r="C903" s="38" t="s">
        <v>791</v>
      </c>
      <c r="D903" s="39" t="s">
        <v>614</v>
      </c>
      <c r="E903" s="40">
        <f>SmtRes!DO276*SmtRes!AT276</f>
        <v>0.35</v>
      </c>
      <c r="F903" s="40"/>
      <c r="G903" s="40">
        <f>SmtRes!DO276*SmtRes!CX276</f>
        <v>7</v>
      </c>
      <c r="H903" s="42"/>
      <c r="I903" s="41"/>
      <c r="J903" s="42">
        <f>ROUND(SmtRes!AG276/SmtRes!DO276, 2)</f>
        <v>477.98</v>
      </c>
      <c r="K903" s="41"/>
      <c r="L903" s="42">
        <f>SmtRes!DH276</f>
        <v>3345.86</v>
      </c>
      <c r="CE903">
        <v>1</v>
      </c>
    </row>
    <row r="904" spans="1:83" ht="28.5" x14ac:dyDescent="0.2">
      <c r="A904" s="38"/>
      <c r="B904" s="38" t="s">
        <v>621</v>
      </c>
      <c r="C904" s="38" t="s">
        <v>623</v>
      </c>
      <c r="D904" s="39" t="s">
        <v>398</v>
      </c>
      <c r="E904" s="40">
        <v>0.06</v>
      </c>
      <c r="F904" s="40"/>
      <c r="G904" s="40">
        <f>SmtRes!CX277</f>
        <v>1.2</v>
      </c>
      <c r="H904" s="42"/>
      <c r="I904" s="41"/>
      <c r="J904" s="42">
        <f>SmtRes!CZ277</f>
        <v>544.70000000000005</v>
      </c>
      <c r="K904" s="41"/>
      <c r="L904" s="42">
        <f>SmtRes!DG277</f>
        <v>653.64</v>
      </c>
    </row>
    <row r="905" spans="1:83" ht="28.5" x14ac:dyDescent="0.2">
      <c r="A905" s="38"/>
      <c r="B905" s="38" t="s">
        <v>624</v>
      </c>
      <c r="C905" s="48" t="s">
        <v>791</v>
      </c>
      <c r="D905" s="49" t="s">
        <v>614</v>
      </c>
      <c r="E905" s="50">
        <f>SmtRes!DO277*SmtRes!AT277</f>
        <v>0.06</v>
      </c>
      <c r="F905" s="50"/>
      <c r="G905" s="50">
        <f>SmtRes!DO277*SmtRes!CX277</f>
        <v>1.2</v>
      </c>
      <c r="H905" s="51"/>
      <c r="I905" s="52"/>
      <c r="J905" s="51">
        <f>ROUND(SmtRes!AG277/SmtRes!DO277, 2)</f>
        <v>477.98</v>
      </c>
      <c r="K905" s="52"/>
      <c r="L905" s="51">
        <f>SmtRes!DH277</f>
        <v>573.58000000000004</v>
      </c>
      <c r="CE905">
        <v>1</v>
      </c>
    </row>
    <row r="906" spans="1:83" ht="15" x14ac:dyDescent="0.2">
      <c r="A906" s="38"/>
      <c r="B906" s="38"/>
      <c r="C906" s="55" t="s">
        <v>794</v>
      </c>
      <c r="D906" s="39"/>
      <c r="E906" s="40"/>
      <c r="F906" s="40"/>
      <c r="G906" s="40"/>
      <c r="H906" s="42"/>
      <c r="I906" s="41"/>
      <c r="J906" s="42"/>
      <c r="K906" s="41"/>
      <c r="L906" s="42">
        <f>L898+L900+L901</f>
        <v>18231.68</v>
      </c>
    </row>
    <row r="907" spans="1:83" ht="14.25" x14ac:dyDescent="0.2">
      <c r="A907" s="38"/>
      <c r="B907" s="38"/>
      <c r="C907" s="38" t="s">
        <v>795</v>
      </c>
      <c r="D907" s="39"/>
      <c r="E907" s="40"/>
      <c r="F907" s="40"/>
      <c r="G907" s="40"/>
      <c r="H907" s="42"/>
      <c r="I907" s="41"/>
      <c r="J907" s="42"/>
      <c r="K907" s="41"/>
      <c r="L907" s="42">
        <f>SUM(AR897:AR910)+SUM(AS897:AS910)+SUM(AT897:AT910)+SUM(AU897:AU910)+SUM(AV897:AV910)</f>
        <v>14519.880000000001</v>
      </c>
    </row>
    <row r="908" spans="1:83" ht="14.25" x14ac:dyDescent="0.2">
      <c r="A908" s="38"/>
      <c r="B908" s="38" t="s">
        <v>30</v>
      </c>
      <c r="C908" s="38" t="s">
        <v>796</v>
      </c>
      <c r="D908" s="39" t="s">
        <v>370</v>
      </c>
      <c r="E908" s="40">
        <f>Source!BZ269</f>
        <v>103</v>
      </c>
      <c r="F908" s="40"/>
      <c r="G908" s="40">
        <f>Source!AT269</f>
        <v>103</v>
      </c>
      <c r="H908" s="42"/>
      <c r="I908" s="41"/>
      <c r="J908" s="42"/>
      <c r="K908" s="41"/>
      <c r="L908" s="42">
        <f>SUM(AZ897:AZ910)</f>
        <v>14955.48</v>
      </c>
    </row>
    <row r="909" spans="1:83" ht="14.25" x14ac:dyDescent="0.2">
      <c r="A909" s="48"/>
      <c r="B909" s="48" t="s">
        <v>31</v>
      </c>
      <c r="C909" s="48" t="s">
        <v>797</v>
      </c>
      <c r="D909" s="49" t="s">
        <v>370</v>
      </c>
      <c r="E909" s="50">
        <f>Source!CA269</f>
        <v>60</v>
      </c>
      <c r="F909" s="50"/>
      <c r="G909" s="50">
        <f>Source!AU269</f>
        <v>60</v>
      </c>
      <c r="H909" s="51"/>
      <c r="I909" s="52"/>
      <c r="J909" s="51"/>
      <c r="K909" s="52"/>
      <c r="L909" s="51">
        <f>SUM(BA897:BA910)</f>
        <v>8711.93</v>
      </c>
    </row>
    <row r="910" spans="1:83" ht="15" x14ac:dyDescent="0.2">
      <c r="C910" s="80" t="s">
        <v>798</v>
      </c>
      <c r="D910" s="80"/>
      <c r="E910" s="80"/>
      <c r="F910" s="80"/>
      <c r="G910" s="80"/>
      <c r="H910" s="80"/>
      <c r="I910" s="81">
        <f>K910/E897</f>
        <v>2094.9545000000003</v>
      </c>
      <c r="J910" s="81"/>
      <c r="K910" s="81">
        <f>L898+L900+L908+L909+L901</f>
        <v>41899.090000000004</v>
      </c>
      <c r="L910" s="81"/>
      <c r="AD910">
        <f>ROUND((Source!AT269/100)*((ROUND(SUMIF(SmtRes!AQ274:'SmtRes'!AQ277,"=1",SmtRes!AD274:'SmtRes'!AD277)*Source!I269, 2)+ROUND(SUMIF(SmtRes!AQ274:'SmtRes'!AQ277,"=1",SmtRes!AC274:'SmtRes'!AC277)*Source!I269, 2))), 2)</f>
        <v>28289.98</v>
      </c>
      <c r="AE910">
        <f>ROUND((Source!AU269/100)*((ROUND(SUMIF(SmtRes!AQ274:'SmtRes'!AQ277,"=1",SmtRes!AD274:'SmtRes'!AD277)*Source!I269, 2)+ROUND(SUMIF(SmtRes!AQ274:'SmtRes'!AQ277,"=1",SmtRes!AC274:'SmtRes'!AC277)*Source!I269, 2))), 2)</f>
        <v>16479.599999999999</v>
      </c>
      <c r="AN910" s="53">
        <f>L898+L900+L908+L909+L901</f>
        <v>41899.090000000004</v>
      </c>
      <c r="AO910" s="53">
        <f>L900</f>
        <v>3711.8</v>
      </c>
      <c r="AQ910" t="s">
        <v>799</v>
      </c>
      <c r="AR910" s="53">
        <f>L898</f>
        <v>10600.44</v>
      </c>
      <c r="AT910" s="53">
        <f>L901</f>
        <v>3919.44</v>
      </c>
      <c r="AV910" t="s">
        <v>799</v>
      </c>
      <c r="AW910">
        <f>0</f>
        <v>0</v>
      </c>
      <c r="AZ910">
        <f>Source!X269</f>
        <v>14955.48</v>
      </c>
      <c r="BA910">
        <f>Source!Y269</f>
        <v>8711.93</v>
      </c>
      <c r="CD910">
        <v>1</v>
      </c>
    </row>
    <row r="911" spans="1:83" ht="28.5" x14ac:dyDescent="0.2">
      <c r="A911" s="36" t="s">
        <v>294</v>
      </c>
      <c r="B911" s="38" t="s">
        <v>860</v>
      </c>
      <c r="C911" s="38" t="str">
        <f>Source!G270</f>
        <v>Демонтаж: 3-х проводов ВЛ 0,38 кВ с одной опоры</v>
      </c>
      <c r="D911" s="39" t="str">
        <f>Source!H270</f>
        <v>ШТ</v>
      </c>
      <c r="E911" s="40">
        <f>Source!K270</f>
        <v>6</v>
      </c>
      <c r="F911" s="40"/>
      <c r="G911" s="40">
        <f>Source!I270</f>
        <v>6</v>
      </c>
      <c r="H911" s="42"/>
      <c r="I911" s="41"/>
      <c r="J911" s="42"/>
      <c r="K911" s="41"/>
      <c r="L911" s="42"/>
    </row>
    <row r="912" spans="1:83" ht="15" x14ac:dyDescent="0.2">
      <c r="A912" s="37"/>
      <c r="B912" s="40">
        <v>1</v>
      </c>
      <c r="C912" s="37" t="s">
        <v>788</v>
      </c>
      <c r="D912" s="39" t="s">
        <v>614</v>
      </c>
      <c r="E912" s="46"/>
      <c r="F912" s="40"/>
      <c r="G912" s="46">
        <f>Source!U270</f>
        <v>7.62</v>
      </c>
      <c r="H912" s="40"/>
      <c r="I912" s="40"/>
      <c r="J912" s="40"/>
      <c r="K912" s="40"/>
      <c r="L912" s="47">
        <f>SUM(L913:L913)-SUMIF(CE913:CE913, 1, L913:L913)</f>
        <v>3180.13</v>
      </c>
    </row>
    <row r="913" spans="1:83" ht="28.5" x14ac:dyDescent="0.2">
      <c r="A913" s="38"/>
      <c r="B913" s="38" t="s">
        <v>687</v>
      </c>
      <c r="C913" s="38" t="s">
        <v>688</v>
      </c>
      <c r="D913" s="39" t="s">
        <v>614</v>
      </c>
      <c r="E913" s="40">
        <v>1.27</v>
      </c>
      <c r="F913" s="40"/>
      <c r="G913" s="40">
        <f>SmtRes!CX278</f>
        <v>7.62</v>
      </c>
      <c r="H913" s="42"/>
      <c r="I913" s="41"/>
      <c r="J913" s="42">
        <f>SmtRes!CZ278</f>
        <v>417.34</v>
      </c>
      <c r="K913" s="41"/>
      <c r="L913" s="42">
        <f>SmtRes!DI278</f>
        <v>3180.13</v>
      </c>
    </row>
    <row r="914" spans="1:83" ht="15" x14ac:dyDescent="0.2">
      <c r="A914" s="37"/>
      <c r="B914" s="40">
        <v>2</v>
      </c>
      <c r="C914" s="37" t="s">
        <v>789</v>
      </c>
      <c r="D914" s="39"/>
      <c r="E914" s="46"/>
      <c r="F914" s="40"/>
      <c r="G914" s="46"/>
      <c r="H914" s="40"/>
      <c r="I914" s="40"/>
      <c r="J914" s="40"/>
      <c r="K914" s="40"/>
      <c r="L914" s="47">
        <f>SUM(L915:L919)-SUMIF(CE915:CE919, 1, L915:L919)</f>
        <v>1113.54</v>
      </c>
    </row>
    <row r="915" spans="1:83" ht="15" x14ac:dyDescent="0.2">
      <c r="A915" s="37"/>
      <c r="B915" s="40"/>
      <c r="C915" s="37" t="s">
        <v>792</v>
      </c>
      <c r="D915" s="39" t="s">
        <v>614</v>
      </c>
      <c r="E915" s="46"/>
      <c r="F915" s="40"/>
      <c r="G915" s="46">
        <f>Source!V270</f>
        <v>2.46</v>
      </c>
      <c r="H915" s="40"/>
      <c r="I915" s="40"/>
      <c r="J915" s="40"/>
      <c r="K915" s="40"/>
      <c r="L915" s="47">
        <f>SUMIF(CE916:CE919, 1, L916:L919)</f>
        <v>1175.83</v>
      </c>
      <c r="CE915">
        <v>1</v>
      </c>
    </row>
    <row r="916" spans="1:83" ht="28.5" x14ac:dyDescent="0.2">
      <c r="A916" s="38"/>
      <c r="B916" s="38" t="s">
        <v>679</v>
      </c>
      <c r="C916" s="38" t="s">
        <v>681</v>
      </c>
      <c r="D916" s="39" t="s">
        <v>398</v>
      </c>
      <c r="E916" s="40">
        <v>0.35</v>
      </c>
      <c r="F916" s="40"/>
      <c r="G916" s="40">
        <f>SmtRes!CX280</f>
        <v>2.1</v>
      </c>
      <c r="H916" s="42">
        <f>SmtRes!CZ280</f>
        <v>346.73</v>
      </c>
      <c r="I916" s="41">
        <f>SmtRes!AJ280</f>
        <v>1.26</v>
      </c>
      <c r="J916" s="42">
        <f>ROUND(H916*I916, 2)</f>
        <v>436.88</v>
      </c>
      <c r="K916" s="41"/>
      <c r="L916" s="42">
        <f>SmtRes!DG280</f>
        <v>917.45</v>
      </c>
    </row>
    <row r="917" spans="1:83" ht="28.5" x14ac:dyDescent="0.2">
      <c r="A917" s="38"/>
      <c r="B917" s="38" t="s">
        <v>624</v>
      </c>
      <c r="C917" s="38" t="s">
        <v>791</v>
      </c>
      <c r="D917" s="39" t="s">
        <v>614</v>
      </c>
      <c r="E917" s="40">
        <f>SmtRes!DO280*SmtRes!AT280</f>
        <v>0.35</v>
      </c>
      <c r="F917" s="40"/>
      <c r="G917" s="40">
        <f>SmtRes!DO280*SmtRes!CX280</f>
        <v>2.1</v>
      </c>
      <c r="H917" s="42"/>
      <c r="I917" s="41"/>
      <c r="J917" s="42">
        <f>ROUND(SmtRes!AG280/SmtRes!DO280, 2)</f>
        <v>477.98</v>
      </c>
      <c r="K917" s="41"/>
      <c r="L917" s="42">
        <f>SmtRes!DH280</f>
        <v>1003.76</v>
      </c>
      <c r="CE917">
        <v>1</v>
      </c>
    </row>
    <row r="918" spans="1:83" ht="28.5" x14ac:dyDescent="0.2">
      <c r="A918" s="38"/>
      <c r="B918" s="38" t="s">
        <v>621</v>
      </c>
      <c r="C918" s="38" t="s">
        <v>623</v>
      </c>
      <c r="D918" s="39" t="s">
        <v>398</v>
      </c>
      <c r="E918" s="40">
        <v>0.06</v>
      </c>
      <c r="F918" s="40"/>
      <c r="G918" s="40">
        <f>SmtRes!CX281</f>
        <v>0.36</v>
      </c>
      <c r="H918" s="42"/>
      <c r="I918" s="41"/>
      <c r="J918" s="42">
        <f>SmtRes!CZ281</f>
        <v>544.70000000000005</v>
      </c>
      <c r="K918" s="41"/>
      <c r="L918" s="42">
        <f>SmtRes!DG281</f>
        <v>196.09</v>
      </c>
    </row>
    <row r="919" spans="1:83" ht="28.5" x14ac:dyDescent="0.2">
      <c r="A919" s="38"/>
      <c r="B919" s="38" t="s">
        <v>624</v>
      </c>
      <c r="C919" s="48" t="s">
        <v>791</v>
      </c>
      <c r="D919" s="49" t="s">
        <v>614</v>
      </c>
      <c r="E919" s="50">
        <f>SmtRes!DO281*SmtRes!AT281</f>
        <v>0.06</v>
      </c>
      <c r="F919" s="50"/>
      <c r="G919" s="50">
        <f>SmtRes!DO281*SmtRes!CX281</f>
        <v>0.36</v>
      </c>
      <c r="H919" s="51"/>
      <c r="I919" s="52"/>
      <c r="J919" s="51">
        <f>ROUND(SmtRes!AG281/SmtRes!DO281, 2)</f>
        <v>477.98</v>
      </c>
      <c r="K919" s="52"/>
      <c r="L919" s="51">
        <f>SmtRes!DH281</f>
        <v>172.07</v>
      </c>
      <c r="CE919">
        <v>1</v>
      </c>
    </row>
    <row r="920" spans="1:83" ht="15" x14ac:dyDescent="0.2">
      <c r="A920" s="38"/>
      <c r="B920" s="38"/>
      <c r="C920" s="55" t="s">
        <v>794</v>
      </c>
      <c r="D920" s="39"/>
      <c r="E920" s="40"/>
      <c r="F920" s="40"/>
      <c r="G920" s="40"/>
      <c r="H920" s="42"/>
      <c r="I920" s="41"/>
      <c r="J920" s="42"/>
      <c r="K920" s="41"/>
      <c r="L920" s="42">
        <f>L912+L914+L915</f>
        <v>5469.5</v>
      </c>
    </row>
    <row r="921" spans="1:83" ht="14.25" x14ac:dyDescent="0.2">
      <c r="A921" s="38"/>
      <c r="B921" s="38"/>
      <c r="C921" s="38" t="s">
        <v>795</v>
      </c>
      <c r="D921" s="39"/>
      <c r="E921" s="40"/>
      <c r="F921" s="40"/>
      <c r="G921" s="40"/>
      <c r="H921" s="42"/>
      <c r="I921" s="41"/>
      <c r="J921" s="42"/>
      <c r="K921" s="41"/>
      <c r="L921" s="42">
        <f>SUM(AR911:AR924)+SUM(AS911:AS924)+SUM(AT911:AT924)+SUM(AU911:AU924)+SUM(AV911:AV924)</f>
        <v>4355.96</v>
      </c>
    </row>
    <row r="922" spans="1:83" ht="14.25" x14ac:dyDescent="0.2">
      <c r="A922" s="38"/>
      <c r="B922" s="38" t="s">
        <v>30</v>
      </c>
      <c r="C922" s="38" t="s">
        <v>796</v>
      </c>
      <c r="D922" s="39" t="s">
        <v>370</v>
      </c>
      <c r="E922" s="40">
        <f>Source!BZ270</f>
        <v>103</v>
      </c>
      <c r="F922" s="40"/>
      <c r="G922" s="40">
        <f>Source!AT270</f>
        <v>103</v>
      </c>
      <c r="H922" s="42"/>
      <c r="I922" s="41"/>
      <c r="J922" s="42"/>
      <c r="K922" s="41"/>
      <c r="L922" s="42">
        <f>SUM(AZ911:AZ924)</f>
        <v>4486.6400000000003</v>
      </c>
    </row>
    <row r="923" spans="1:83" ht="14.25" x14ac:dyDescent="0.2">
      <c r="A923" s="48"/>
      <c r="B923" s="48" t="s">
        <v>31</v>
      </c>
      <c r="C923" s="48" t="s">
        <v>797</v>
      </c>
      <c r="D923" s="49" t="s">
        <v>370</v>
      </c>
      <c r="E923" s="50">
        <f>Source!CA270</f>
        <v>60</v>
      </c>
      <c r="F923" s="50"/>
      <c r="G923" s="50">
        <f>Source!AU270</f>
        <v>60</v>
      </c>
      <c r="H923" s="51"/>
      <c r="I923" s="52"/>
      <c r="J923" s="51"/>
      <c r="K923" s="52"/>
      <c r="L923" s="51">
        <f>SUM(BA911:BA924)</f>
        <v>2613.58</v>
      </c>
    </row>
    <row r="924" spans="1:83" ht="15" x14ac:dyDescent="0.2">
      <c r="C924" s="80" t="s">
        <v>798</v>
      </c>
      <c r="D924" s="80"/>
      <c r="E924" s="80"/>
      <c r="F924" s="80"/>
      <c r="G924" s="80"/>
      <c r="H924" s="80"/>
      <c r="I924" s="81">
        <f>K924/E911</f>
        <v>2094.9533333333334</v>
      </c>
      <c r="J924" s="81"/>
      <c r="K924" s="81">
        <f>L912+L914+L922+L923+L915</f>
        <v>12569.720000000001</v>
      </c>
      <c r="L924" s="81"/>
      <c r="AD924">
        <f>ROUND((Source!AT270/100)*((ROUND(SUMIF(SmtRes!AQ278:'SmtRes'!AQ281,"=1",SmtRes!AD278:'SmtRes'!AD281)*Source!I270, 2)+ROUND(SUMIF(SmtRes!AQ278:'SmtRes'!AQ281,"=1",SmtRes!AC278:'SmtRes'!AC281)*Source!I270, 2))), 2)</f>
        <v>8486.99</v>
      </c>
      <c r="AE924">
        <f>ROUND((Source!AU270/100)*((ROUND(SUMIF(SmtRes!AQ278:'SmtRes'!AQ281,"=1",SmtRes!AD278:'SmtRes'!AD281)*Source!I270, 2)+ROUND(SUMIF(SmtRes!AQ278:'SmtRes'!AQ281,"=1",SmtRes!AC278:'SmtRes'!AC281)*Source!I270, 2))), 2)</f>
        <v>4943.88</v>
      </c>
      <c r="AN924" s="53">
        <f>L912+L914+L922+L923+L915</f>
        <v>12569.720000000001</v>
      </c>
      <c r="AO924" s="53">
        <f>L914</f>
        <v>1113.54</v>
      </c>
      <c r="AQ924" t="s">
        <v>799</v>
      </c>
      <c r="AR924" s="53">
        <f>L912</f>
        <v>3180.13</v>
      </c>
      <c r="AT924" s="53">
        <f>L915</f>
        <v>1175.83</v>
      </c>
      <c r="AV924" t="s">
        <v>799</v>
      </c>
      <c r="AW924">
        <f>0</f>
        <v>0</v>
      </c>
      <c r="AZ924">
        <f>Source!X270</f>
        <v>4486.6400000000003</v>
      </c>
      <c r="BA924">
        <f>Source!Y270</f>
        <v>2613.58</v>
      </c>
      <c r="CD924">
        <v>1</v>
      </c>
    </row>
    <row r="925" spans="1:83" ht="28.5" x14ac:dyDescent="0.2">
      <c r="A925" s="36" t="s">
        <v>295</v>
      </c>
      <c r="B925" s="38" t="s">
        <v>861</v>
      </c>
      <c r="C925" s="38" t="str">
        <f>Source!G271</f>
        <v>Демонтаж: одного дополнительного провода с одной опоры</v>
      </c>
      <c r="D925" s="39" t="str">
        <f>Source!H271</f>
        <v>ШТ</v>
      </c>
      <c r="E925" s="40">
        <f>Source!K271</f>
        <v>-6</v>
      </c>
      <c r="F925" s="40"/>
      <c r="G925" s="40">
        <f>Source!I271</f>
        <v>-6</v>
      </c>
      <c r="H925" s="42"/>
      <c r="I925" s="41"/>
      <c r="J925" s="42"/>
      <c r="K925" s="41"/>
      <c r="L925" s="42"/>
    </row>
    <row r="926" spans="1:83" ht="15" x14ac:dyDescent="0.2">
      <c r="A926" s="37"/>
      <c r="B926" s="40">
        <v>1</v>
      </c>
      <c r="C926" s="37" t="s">
        <v>788</v>
      </c>
      <c r="D926" s="39" t="s">
        <v>614</v>
      </c>
      <c r="E926" s="46"/>
      <c r="F926" s="40"/>
      <c r="G926" s="46">
        <f>Source!U271</f>
        <v>-0.9</v>
      </c>
      <c r="H926" s="40"/>
      <c r="I926" s="40"/>
      <c r="J926" s="40"/>
      <c r="K926" s="40"/>
      <c r="L926" s="47">
        <f>SUM(L927:L927)-SUMIF(CE927:CE927, 1, L927:L927)</f>
        <v>-369.19</v>
      </c>
    </row>
    <row r="927" spans="1:83" ht="28.5" x14ac:dyDescent="0.2">
      <c r="A927" s="38"/>
      <c r="B927" s="38" t="s">
        <v>689</v>
      </c>
      <c r="C927" s="38" t="s">
        <v>690</v>
      </c>
      <c r="D927" s="39" t="s">
        <v>614</v>
      </c>
      <c r="E927" s="40">
        <v>0.15</v>
      </c>
      <c r="F927" s="40"/>
      <c r="G927" s="40">
        <f>SmtRes!CX282</f>
        <v>-0.9</v>
      </c>
      <c r="H927" s="42"/>
      <c r="I927" s="41"/>
      <c r="J927" s="42">
        <f>SmtRes!CZ282</f>
        <v>410.21</v>
      </c>
      <c r="K927" s="41"/>
      <c r="L927" s="42">
        <f>SmtRes!DI282</f>
        <v>-369.19</v>
      </c>
    </row>
    <row r="928" spans="1:83" ht="15" x14ac:dyDescent="0.2">
      <c r="A928" s="37"/>
      <c r="B928" s="40">
        <v>2</v>
      </c>
      <c r="C928" s="37" t="s">
        <v>789</v>
      </c>
      <c r="D928" s="39"/>
      <c r="E928" s="46"/>
      <c r="F928" s="40"/>
      <c r="G928" s="46"/>
      <c r="H928" s="40"/>
      <c r="I928" s="40"/>
      <c r="J928" s="40"/>
      <c r="K928" s="40"/>
      <c r="L928" s="47">
        <f>SUM(L929:L933)-SUMIF(CE929:CE933, 1, L929:L933)</f>
        <v>-216.16999999999996</v>
      </c>
    </row>
    <row r="929" spans="1:83" ht="15" x14ac:dyDescent="0.2">
      <c r="A929" s="37"/>
      <c r="B929" s="40"/>
      <c r="C929" s="37" t="s">
        <v>792</v>
      </c>
      <c r="D929" s="39" t="s">
        <v>614</v>
      </c>
      <c r="E929" s="46"/>
      <c r="F929" s="40"/>
      <c r="G929" s="46">
        <f>Source!V271</f>
        <v>-0.48</v>
      </c>
      <c r="H929" s="40"/>
      <c r="I929" s="40"/>
      <c r="J929" s="40"/>
      <c r="K929" s="40"/>
      <c r="L929" s="47">
        <f>SUMIF(CE930:CE933, 1, L930:L933)</f>
        <v>-229.43</v>
      </c>
      <c r="CE929">
        <v>1</v>
      </c>
    </row>
    <row r="930" spans="1:83" ht="28.5" x14ac:dyDescent="0.2">
      <c r="A930" s="38"/>
      <c r="B930" s="38" t="s">
        <v>679</v>
      </c>
      <c r="C930" s="38" t="s">
        <v>681</v>
      </c>
      <c r="D930" s="39" t="s">
        <v>398</v>
      </c>
      <c r="E930" s="40">
        <v>7.0000000000000007E-2</v>
      </c>
      <c r="F930" s="40"/>
      <c r="G930" s="40">
        <f>SmtRes!CX284</f>
        <v>-0.42</v>
      </c>
      <c r="H930" s="42">
        <f>SmtRes!CZ284</f>
        <v>346.73</v>
      </c>
      <c r="I930" s="41">
        <f>SmtRes!AJ284</f>
        <v>1.26</v>
      </c>
      <c r="J930" s="42">
        <f>ROUND(H930*I930, 2)</f>
        <v>436.88</v>
      </c>
      <c r="K930" s="41"/>
      <c r="L930" s="42">
        <f>SmtRes!DG284</f>
        <v>-183.49</v>
      </c>
    </row>
    <row r="931" spans="1:83" ht="28.5" x14ac:dyDescent="0.2">
      <c r="A931" s="38"/>
      <c r="B931" s="38" t="s">
        <v>624</v>
      </c>
      <c r="C931" s="38" t="s">
        <v>791</v>
      </c>
      <c r="D931" s="39" t="s">
        <v>614</v>
      </c>
      <c r="E931" s="40">
        <f>SmtRes!DO284*SmtRes!AT284</f>
        <v>7.0000000000000007E-2</v>
      </c>
      <c r="F931" s="40"/>
      <c r="G931" s="40">
        <f>SmtRes!DO284*SmtRes!CX284</f>
        <v>-0.42</v>
      </c>
      <c r="H931" s="42"/>
      <c r="I931" s="41"/>
      <c r="J931" s="42">
        <f>ROUND(SmtRes!AG284/SmtRes!DO284, 2)</f>
        <v>477.98</v>
      </c>
      <c r="K931" s="41"/>
      <c r="L931" s="42">
        <f>SmtRes!DH284</f>
        <v>-200.75</v>
      </c>
      <c r="CE931">
        <v>1</v>
      </c>
    </row>
    <row r="932" spans="1:83" ht="28.5" x14ac:dyDescent="0.2">
      <c r="A932" s="38"/>
      <c r="B932" s="38" t="s">
        <v>621</v>
      </c>
      <c r="C932" s="38" t="s">
        <v>623</v>
      </c>
      <c r="D932" s="39" t="s">
        <v>398</v>
      </c>
      <c r="E932" s="40">
        <v>0.01</v>
      </c>
      <c r="F932" s="40"/>
      <c r="G932" s="40">
        <f>SmtRes!CX285</f>
        <v>-0.06</v>
      </c>
      <c r="H932" s="42"/>
      <c r="I932" s="41"/>
      <c r="J932" s="42">
        <f>SmtRes!CZ285</f>
        <v>544.70000000000005</v>
      </c>
      <c r="K932" s="41"/>
      <c r="L932" s="42">
        <f>SmtRes!DG285</f>
        <v>-32.68</v>
      </c>
    </row>
    <row r="933" spans="1:83" ht="28.5" x14ac:dyDescent="0.2">
      <c r="A933" s="38"/>
      <c r="B933" s="38" t="s">
        <v>624</v>
      </c>
      <c r="C933" s="48" t="s">
        <v>791</v>
      </c>
      <c r="D933" s="49" t="s">
        <v>614</v>
      </c>
      <c r="E933" s="50">
        <f>SmtRes!DO285*SmtRes!AT285</f>
        <v>0.01</v>
      </c>
      <c r="F933" s="50"/>
      <c r="G933" s="50">
        <f>SmtRes!DO285*SmtRes!CX285</f>
        <v>-0.06</v>
      </c>
      <c r="H933" s="51"/>
      <c r="I933" s="52"/>
      <c r="J933" s="51">
        <f>ROUND(SmtRes!AG285/SmtRes!DO285, 2)</f>
        <v>477.98</v>
      </c>
      <c r="K933" s="52"/>
      <c r="L933" s="51">
        <f>SmtRes!DH285</f>
        <v>-28.68</v>
      </c>
      <c r="CE933">
        <v>1</v>
      </c>
    </row>
    <row r="934" spans="1:83" ht="15" x14ac:dyDescent="0.2">
      <c r="A934" s="38"/>
      <c r="B934" s="38"/>
      <c r="C934" s="55" t="s">
        <v>794</v>
      </c>
      <c r="D934" s="39"/>
      <c r="E934" s="40"/>
      <c r="F934" s="40"/>
      <c r="G934" s="40"/>
      <c r="H934" s="42"/>
      <c r="I934" s="41"/>
      <c r="J934" s="42"/>
      <c r="K934" s="41"/>
      <c r="L934" s="42">
        <f>L926+L928+L929</f>
        <v>-814.79</v>
      </c>
    </row>
    <row r="935" spans="1:83" ht="14.25" x14ac:dyDescent="0.2">
      <c r="A935" s="38"/>
      <c r="B935" s="38"/>
      <c r="C935" s="38" t="s">
        <v>795</v>
      </c>
      <c r="D935" s="39"/>
      <c r="E935" s="40"/>
      <c r="F935" s="40"/>
      <c r="G935" s="40"/>
      <c r="H935" s="42"/>
      <c r="I935" s="41"/>
      <c r="J935" s="42"/>
      <c r="K935" s="41"/>
      <c r="L935" s="42">
        <f>SUM(AR925:AR938)+SUM(AS925:AS938)+SUM(AT925:AT938)+SUM(AU925:AU938)+SUM(AV925:AV938)</f>
        <v>-598.62</v>
      </c>
    </row>
    <row r="936" spans="1:83" ht="14.25" x14ac:dyDescent="0.2">
      <c r="A936" s="38"/>
      <c r="B936" s="38" t="s">
        <v>30</v>
      </c>
      <c r="C936" s="38" t="s">
        <v>796</v>
      </c>
      <c r="D936" s="39" t="s">
        <v>370</v>
      </c>
      <c r="E936" s="40">
        <f>Source!BZ271</f>
        <v>103</v>
      </c>
      <c r="F936" s="40"/>
      <c r="G936" s="40">
        <f>Source!AT271</f>
        <v>103</v>
      </c>
      <c r="H936" s="42"/>
      <c r="I936" s="41"/>
      <c r="J936" s="42"/>
      <c r="K936" s="41"/>
      <c r="L936" s="42">
        <f>SUM(AZ925:AZ938)</f>
        <v>-616.58000000000004</v>
      </c>
    </row>
    <row r="937" spans="1:83" ht="14.25" x14ac:dyDescent="0.2">
      <c r="A937" s="48"/>
      <c r="B937" s="48" t="s">
        <v>31</v>
      </c>
      <c r="C937" s="48" t="s">
        <v>797</v>
      </c>
      <c r="D937" s="49" t="s">
        <v>370</v>
      </c>
      <c r="E937" s="50">
        <f>Source!CA271</f>
        <v>60</v>
      </c>
      <c r="F937" s="50"/>
      <c r="G937" s="50">
        <f>Source!AU271</f>
        <v>60</v>
      </c>
      <c r="H937" s="51"/>
      <c r="I937" s="52"/>
      <c r="J937" s="51"/>
      <c r="K937" s="52"/>
      <c r="L937" s="51">
        <f>SUM(BA925:BA938)</f>
        <v>-359.17</v>
      </c>
    </row>
    <row r="938" spans="1:83" ht="15" x14ac:dyDescent="0.2">
      <c r="C938" s="80" t="s">
        <v>798</v>
      </c>
      <c r="D938" s="80"/>
      <c r="E938" s="80"/>
      <c r="F938" s="80"/>
      <c r="G938" s="80"/>
      <c r="H938" s="80"/>
      <c r="I938" s="81">
        <f>K938/E925</f>
        <v>298.42333333333335</v>
      </c>
      <c r="J938" s="81"/>
      <c r="K938" s="81">
        <f>L926+L928+L936+L937+L929</f>
        <v>-1790.5400000000002</v>
      </c>
      <c r="L938" s="81"/>
      <c r="AD938">
        <f>ROUND((Source!AT271/100)*((ROUND(SUMIF(SmtRes!AQ282:'SmtRes'!AQ285,"=1",SmtRes!AD282:'SmtRes'!AD285)*Source!I271, 2)+ROUND(SUMIF(SmtRes!AQ282:'SmtRes'!AQ285,"=1",SmtRes!AC282:'SmtRes'!AC285)*Source!I271, 2))), 2)</f>
        <v>-8442.93</v>
      </c>
      <c r="AE938">
        <f>ROUND((Source!AU271/100)*((ROUND(SUMIF(SmtRes!AQ282:'SmtRes'!AQ285,"=1",SmtRes!AD282:'SmtRes'!AD285)*Source!I271, 2)+ROUND(SUMIF(SmtRes!AQ282:'SmtRes'!AQ285,"=1",SmtRes!AC282:'SmtRes'!AC285)*Source!I271, 2))), 2)</f>
        <v>-4918.21</v>
      </c>
      <c r="AN938" s="53">
        <f>L926+L928+L936+L937+L929</f>
        <v>-1790.5400000000002</v>
      </c>
      <c r="AO938" s="53">
        <f>L928</f>
        <v>-216.16999999999996</v>
      </c>
      <c r="AQ938" t="s">
        <v>799</v>
      </c>
      <c r="AR938" s="53">
        <f>L926</f>
        <v>-369.19</v>
      </c>
      <c r="AT938" s="53">
        <f>L929</f>
        <v>-229.43</v>
      </c>
      <c r="AV938" t="s">
        <v>799</v>
      </c>
      <c r="AW938">
        <f>0</f>
        <v>0</v>
      </c>
      <c r="AZ938">
        <f>Source!X271</f>
        <v>-616.58000000000004</v>
      </c>
      <c r="BA938">
        <f>Source!Y271</f>
        <v>-359.17</v>
      </c>
      <c r="CD938">
        <v>1</v>
      </c>
    </row>
    <row r="939" spans="1:83" ht="57" x14ac:dyDescent="0.2">
      <c r="A939" s="61" t="s">
        <v>296</v>
      </c>
      <c r="B939" s="48" t="s">
        <v>297</v>
      </c>
      <c r="C939" s="48" t="str">
        <f>Source!G272</f>
        <v>Погрузка в автотранспортное средство: прочие материалы, детали (с использованием погрузчика) (провода,)</v>
      </c>
      <c r="D939" s="49" t="str">
        <f>Source!H272</f>
        <v>1т груза</v>
      </c>
      <c r="E939" s="50">
        <f>Source!K272</f>
        <v>0.246</v>
      </c>
      <c r="F939" s="50"/>
      <c r="G939" s="50">
        <f>Source!I272</f>
        <v>0.246</v>
      </c>
      <c r="H939" s="51"/>
      <c r="I939" s="52"/>
      <c r="J939" s="51">
        <f>Source!AK272</f>
        <v>591.5</v>
      </c>
      <c r="K939" s="52"/>
      <c r="L939" s="51">
        <f>Source!HD272</f>
        <v>145.51</v>
      </c>
    </row>
    <row r="940" spans="1:83" ht="15" x14ac:dyDescent="0.2">
      <c r="C940" s="80" t="s">
        <v>798</v>
      </c>
      <c r="D940" s="80"/>
      <c r="E940" s="80"/>
      <c r="F940" s="80"/>
      <c r="G940" s="80"/>
      <c r="H940" s="80"/>
      <c r="I940" s="81">
        <f>K940/E939</f>
        <v>591.5040650406504</v>
      </c>
      <c r="J940" s="81"/>
      <c r="K940" s="81">
        <f>L939</f>
        <v>145.51</v>
      </c>
      <c r="L940" s="81"/>
      <c r="AD940">
        <f>ROUND((Source!AT272/100)*((ROUND(0*Source!I272, 2)+ROUND(0*Source!I272, 2))), 2)</f>
        <v>0</v>
      </c>
      <c r="AE940">
        <f>ROUND((Source!AU272/100)*((ROUND(0*Source!I272, 2)+ROUND(0*Source!I272, 2))), 2)</f>
        <v>0</v>
      </c>
      <c r="AN940" s="53">
        <f>L939</f>
        <v>145.51</v>
      </c>
      <c r="AP940">
        <f>0</f>
        <v>0</v>
      </c>
      <c r="AQ940" t="s">
        <v>799</v>
      </c>
      <c r="AS940">
        <f>0</f>
        <v>0</v>
      </c>
      <c r="AU940">
        <f>0</f>
        <v>0</v>
      </c>
      <c r="AV940" t="s">
        <v>799</v>
      </c>
      <c r="AZ940">
        <f>Source!X272</f>
        <v>0</v>
      </c>
      <c r="BA940">
        <f>Source!Y272</f>
        <v>0</v>
      </c>
      <c r="BB940" s="53">
        <f>L939</f>
        <v>145.51</v>
      </c>
      <c r="CD940">
        <v>1</v>
      </c>
    </row>
    <row r="941" spans="1:83" ht="57" x14ac:dyDescent="0.2">
      <c r="A941" s="61" t="s">
        <v>305</v>
      </c>
      <c r="B941" s="48" t="s">
        <v>306</v>
      </c>
      <c r="C941" s="48" t="str">
        <f>Source!G273</f>
        <v>Разгрузка с автотранспортного средства: прочие материалы, детали (с использованием погрузчика) (провода)</v>
      </c>
      <c r="D941" s="49" t="str">
        <f>Source!H273</f>
        <v>1т груза</v>
      </c>
      <c r="E941" s="50">
        <f>Source!K273</f>
        <v>0.246</v>
      </c>
      <c r="F941" s="50"/>
      <c r="G941" s="50">
        <f>Source!I273</f>
        <v>0.246</v>
      </c>
      <c r="H941" s="51"/>
      <c r="I941" s="52"/>
      <c r="J941" s="51">
        <f>Source!AK273</f>
        <v>433.65</v>
      </c>
      <c r="K941" s="52"/>
      <c r="L941" s="51">
        <f>Source!HD273</f>
        <v>106.68</v>
      </c>
    </row>
    <row r="942" spans="1:83" ht="15" x14ac:dyDescent="0.2">
      <c r="C942" s="80" t="s">
        <v>798</v>
      </c>
      <c r="D942" s="80"/>
      <c r="E942" s="80"/>
      <c r="F942" s="80"/>
      <c r="G942" s="80"/>
      <c r="H942" s="80"/>
      <c r="I942" s="81">
        <f>K942/E941</f>
        <v>433.65853658536588</v>
      </c>
      <c r="J942" s="81"/>
      <c r="K942" s="81">
        <f>L941</f>
        <v>106.68</v>
      </c>
      <c r="L942" s="81"/>
      <c r="AD942">
        <f>ROUND((Source!AT273/100)*((ROUND(0*Source!I273, 2)+ROUND(0*Source!I273, 2))), 2)</f>
        <v>0</v>
      </c>
      <c r="AE942">
        <f>ROUND((Source!AU273/100)*((ROUND(0*Source!I273, 2)+ROUND(0*Source!I273, 2))), 2)</f>
        <v>0</v>
      </c>
      <c r="AN942" s="53">
        <f>L941</f>
        <v>106.68</v>
      </c>
      <c r="AP942">
        <f>0</f>
        <v>0</v>
      </c>
      <c r="AQ942" t="s">
        <v>799</v>
      </c>
      <c r="AS942">
        <f>0</f>
        <v>0</v>
      </c>
      <c r="AU942">
        <f>0</f>
        <v>0</v>
      </c>
      <c r="AV942" t="s">
        <v>799</v>
      </c>
      <c r="AZ942">
        <f>Source!X273</f>
        <v>0</v>
      </c>
      <c r="BA942">
        <f>Source!Y273</f>
        <v>0</v>
      </c>
      <c r="BB942" s="53">
        <f>L941</f>
        <v>106.68</v>
      </c>
      <c r="CD942">
        <v>1</v>
      </c>
    </row>
    <row r="944" spans="1:83" ht="15" x14ac:dyDescent="0.2">
      <c r="A944" s="58"/>
      <c r="B944" s="59"/>
      <c r="C944" s="76" t="s">
        <v>819</v>
      </c>
      <c r="D944" s="76"/>
      <c r="E944" s="76"/>
      <c r="F944" s="76"/>
      <c r="G944" s="76"/>
      <c r="H944" s="76"/>
      <c r="I944" s="47"/>
      <c r="J944" s="58"/>
      <c r="K944" s="60"/>
      <c r="L944" s="47">
        <f>L946+L947+L953+L957</f>
        <v>60533.749999999993</v>
      </c>
    </row>
    <row r="945" spans="1:12" ht="14.25" x14ac:dyDescent="0.2">
      <c r="A945" s="43"/>
      <c r="B945" s="57"/>
      <c r="C945" s="77" t="s">
        <v>820</v>
      </c>
      <c r="D945" s="74"/>
      <c r="E945" s="74"/>
      <c r="F945" s="74"/>
      <c r="G945" s="74"/>
      <c r="H945" s="74"/>
      <c r="I945" s="42"/>
      <c r="J945" s="43"/>
      <c r="K945" s="40"/>
      <c r="L945" s="42"/>
    </row>
    <row r="946" spans="1:12" ht="14.25" x14ac:dyDescent="0.2">
      <c r="A946" s="43"/>
      <c r="B946" s="57"/>
      <c r="C946" s="74" t="s">
        <v>821</v>
      </c>
      <c r="D946" s="74"/>
      <c r="E946" s="74"/>
      <c r="F946" s="74"/>
      <c r="G946" s="74"/>
      <c r="H946" s="74"/>
      <c r="I946" s="42"/>
      <c r="J946" s="43"/>
      <c r="K946" s="40"/>
      <c r="L946" s="42">
        <f>SUM(AR798:AR942)</f>
        <v>34683.539999999994</v>
      </c>
    </row>
    <row r="947" spans="1:12" ht="14.25" hidden="1" x14ac:dyDescent="0.2">
      <c r="A947" s="43"/>
      <c r="B947" s="57"/>
      <c r="C947" s="74" t="s">
        <v>822</v>
      </c>
      <c r="D947" s="74"/>
      <c r="E947" s="74"/>
      <c r="F947" s="74"/>
      <c r="G947" s="74"/>
      <c r="H947" s="74"/>
      <c r="I947" s="42"/>
      <c r="J947" s="43"/>
      <c r="K947" s="40"/>
      <c r="L947" s="42">
        <f>L949+L952+L951</f>
        <v>25598.019999999997</v>
      </c>
    </row>
    <row r="948" spans="1:12" ht="14.25" hidden="1" x14ac:dyDescent="0.2">
      <c r="A948" s="43"/>
      <c r="B948" s="57"/>
      <c r="C948" s="77" t="s">
        <v>823</v>
      </c>
      <c r="D948" s="74"/>
      <c r="E948" s="74"/>
      <c r="F948" s="74"/>
      <c r="G948" s="74"/>
      <c r="H948" s="74"/>
      <c r="I948" s="42"/>
      <c r="J948" s="43"/>
      <c r="K948" s="40"/>
      <c r="L948" s="42"/>
    </row>
    <row r="949" spans="1:12" ht="14.25" x14ac:dyDescent="0.2">
      <c r="A949" s="43"/>
      <c r="B949" s="57"/>
      <c r="C949" s="74" t="s">
        <v>822</v>
      </c>
      <c r="D949" s="74"/>
      <c r="E949" s="74"/>
      <c r="F949" s="74"/>
      <c r="G949" s="74"/>
      <c r="H949" s="74"/>
      <c r="I949" s="42"/>
      <c r="J949" s="43"/>
      <c r="K949" s="40"/>
      <c r="L949" s="42">
        <f>SUM(AO798:AO942)</f>
        <v>12448.789999999995</v>
      </c>
    </row>
    <row r="950" spans="1:12" ht="14.25" hidden="1" x14ac:dyDescent="0.2">
      <c r="A950" s="43"/>
      <c r="B950" s="57"/>
      <c r="C950" s="77" t="s">
        <v>824</v>
      </c>
      <c r="D950" s="74"/>
      <c r="E950" s="74"/>
      <c r="F950" s="74"/>
      <c r="G950" s="74"/>
      <c r="H950" s="74"/>
      <c r="I950" s="42"/>
      <c r="J950" s="43"/>
      <c r="K950" s="40"/>
      <c r="L950" s="42"/>
    </row>
    <row r="951" spans="1:12" ht="14.25" x14ac:dyDescent="0.2">
      <c r="A951" s="43"/>
      <c r="B951" s="57"/>
      <c r="C951" s="74" t="s">
        <v>844</v>
      </c>
      <c r="D951" s="74"/>
      <c r="E951" s="74"/>
      <c r="F951" s="74"/>
      <c r="G951" s="74"/>
      <c r="H951" s="74"/>
      <c r="I951" s="42"/>
      <c r="J951" s="43"/>
      <c r="K951" s="40"/>
      <c r="L951" s="42">
        <f>SUM(AT798:AT942)</f>
        <v>13149.230000000001</v>
      </c>
    </row>
    <row r="952" spans="1:12" ht="14.25" hidden="1" x14ac:dyDescent="0.2">
      <c r="A952" s="43"/>
      <c r="B952" s="57"/>
      <c r="C952" s="74" t="s">
        <v>825</v>
      </c>
      <c r="D952" s="74"/>
      <c r="E952" s="74"/>
      <c r="F952" s="74"/>
      <c r="G952" s="74"/>
      <c r="H952" s="74"/>
      <c r="I952" s="42"/>
      <c r="J952" s="43"/>
      <c r="K952" s="40"/>
      <c r="L952" s="42">
        <f>SUM(AV798:AV942)</f>
        <v>0</v>
      </c>
    </row>
    <row r="953" spans="1:12" ht="14.25" hidden="1" x14ac:dyDescent="0.2">
      <c r="A953" s="43"/>
      <c r="B953" s="57"/>
      <c r="C953" s="74" t="s">
        <v>826</v>
      </c>
      <c r="D953" s="74"/>
      <c r="E953" s="74"/>
      <c r="F953" s="74"/>
      <c r="G953" s="74"/>
      <c r="H953" s="74"/>
      <c r="I953" s="42"/>
      <c r="J953" s="43"/>
      <c r="K953" s="40"/>
      <c r="L953" s="42">
        <f>L955+L956</f>
        <v>0</v>
      </c>
    </row>
    <row r="954" spans="1:12" ht="14.25" hidden="1" x14ac:dyDescent="0.2">
      <c r="A954" s="43"/>
      <c r="B954" s="57"/>
      <c r="C954" s="77" t="s">
        <v>823</v>
      </c>
      <c r="D954" s="74"/>
      <c r="E954" s="74"/>
      <c r="F954" s="74"/>
      <c r="G954" s="74"/>
      <c r="H954" s="74"/>
      <c r="I954" s="42"/>
      <c r="J954" s="43"/>
      <c r="K954" s="40"/>
      <c r="L954" s="42"/>
    </row>
    <row r="955" spans="1:12" ht="14.25" hidden="1" x14ac:dyDescent="0.2">
      <c r="A955" s="43"/>
      <c r="B955" s="57"/>
      <c r="C955" s="74" t="s">
        <v>827</v>
      </c>
      <c r="D955" s="74"/>
      <c r="E955" s="74"/>
      <c r="F955" s="74"/>
      <c r="G955" s="74"/>
      <c r="H955" s="74"/>
      <c r="I955" s="42"/>
      <c r="J955" s="43"/>
      <c r="K955" s="40"/>
      <c r="L955" s="42">
        <f>SUM(AW798:AW942)-SUM(BK798:BK942)</f>
        <v>0</v>
      </c>
    </row>
    <row r="956" spans="1:12" ht="14.25" hidden="1" x14ac:dyDescent="0.2">
      <c r="A956" s="43"/>
      <c r="B956" s="57"/>
      <c r="C956" s="74" t="s">
        <v>828</v>
      </c>
      <c r="D956" s="74"/>
      <c r="E956" s="74"/>
      <c r="F956" s="74"/>
      <c r="G956" s="74"/>
      <c r="H956" s="74"/>
      <c r="I956" s="42"/>
      <c r="J956" s="43"/>
      <c r="K956" s="40"/>
      <c r="L956" s="42">
        <f>SUM(BC798:BC942)</f>
        <v>0</v>
      </c>
    </row>
    <row r="957" spans="1:12" ht="14.25" x14ac:dyDescent="0.2">
      <c r="A957" s="43"/>
      <c r="B957" s="57"/>
      <c r="C957" s="74" t="s">
        <v>829</v>
      </c>
      <c r="D957" s="74"/>
      <c r="E957" s="74"/>
      <c r="F957" s="74"/>
      <c r="G957" s="74"/>
      <c r="H957" s="74"/>
      <c r="I957" s="42"/>
      <c r="J957" s="43"/>
      <c r="K957" s="40"/>
      <c r="L957" s="42">
        <f>SUM(BB798:BB942)</f>
        <v>252.19</v>
      </c>
    </row>
    <row r="958" spans="1:12" ht="14.25" x14ac:dyDescent="0.2">
      <c r="A958" s="43"/>
      <c r="B958" s="57"/>
      <c r="C958" s="74" t="s">
        <v>830</v>
      </c>
      <c r="D958" s="74"/>
      <c r="E958" s="74"/>
      <c r="F958" s="74"/>
      <c r="G958" s="74"/>
      <c r="H958" s="74"/>
      <c r="I958" s="42"/>
      <c r="J958" s="43"/>
      <c r="K958" s="40"/>
      <c r="L958" s="42">
        <f>SUM(AR798:AR942)+SUM(AT798:AT942)+SUM(AV798:AV942)</f>
        <v>47832.77</v>
      </c>
    </row>
    <row r="959" spans="1:12" ht="14.25" x14ac:dyDescent="0.2">
      <c r="A959" s="43"/>
      <c r="B959" s="57"/>
      <c r="C959" s="74" t="s">
        <v>831</v>
      </c>
      <c r="D959" s="74"/>
      <c r="E959" s="74"/>
      <c r="F959" s="74"/>
      <c r="G959" s="74"/>
      <c r="H959" s="74"/>
      <c r="I959" s="42"/>
      <c r="J959" s="43"/>
      <c r="K959" s="40"/>
      <c r="L959" s="42">
        <f>SUM(AZ798:AZ942)</f>
        <v>49267.740000000005</v>
      </c>
    </row>
    <row r="960" spans="1:12" ht="14.25" x14ac:dyDescent="0.2">
      <c r="A960" s="43"/>
      <c r="B960" s="57"/>
      <c r="C960" s="74" t="s">
        <v>832</v>
      </c>
      <c r="D960" s="74"/>
      <c r="E960" s="74"/>
      <c r="F960" s="74"/>
      <c r="G960" s="74"/>
      <c r="H960" s="74"/>
      <c r="I960" s="42"/>
      <c r="J960" s="43"/>
      <c r="K960" s="40"/>
      <c r="L960" s="42">
        <f>SUM(BA798:BA942)</f>
        <v>28699.67</v>
      </c>
    </row>
    <row r="961" spans="1:12" ht="14.25" hidden="1" x14ac:dyDescent="0.2">
      <c r="A961" s="43"/>
      <c r="B961" s="57"/>
      <c r="C961" s="74" t="s">
        <v>833</v>
      </c>
      <c r="D961" s="74"/>
      <c r="E961" s="74"/>
      <c r="F961" s="74"/>
      <c r="G961" s="74"/>
      <c r="H961" s="74"/>
      <c r="I961" s="42"/>
      <c r="J961" s="43"/>
      <c r="K961" s="40"/>
      <c r="L961" s="42">
        <f>L963+L964</f>
        <v>0</v>
      </c>
    </row>
    <row r="962" spans="1:12" ht="14.25" hidden="1" x14ac:dyDescent="0.2">
      <c r="A962" s="43"/>
      <c r="B962" s="57"/>
      <c r="C962" s="77" t="s">
        <v>820</v>
      </c>
      <c r="D962" s="74"/>
      <c r="E962" s="74"/>
      <c r="F962" s="74"/>
      <c r="G962" s="74"/>
      <c r="H962" s="74"/>
      <c r="I962" s="42"/>
      <c r="J962" s="43"/>
      <c r="K962" s="40"/>
      <c r="L962" s="42"/>
    </row>
    <row r="963" spans="1:12" ht="14.25" hidden="1" x14ac:dyDescent="0.2">
      <c r="A963" s="43"/>
      <c r="B963" s="57"/>
      <c r="C963" s="74" t="s">
        <v>834</v>
      </c>
      <c r="D963" s="74"/>
      <c r="E963" s="74"/>
      <c r="F963" s="74"/>
      <c r="G963" s="74"/>
      <c r="H963" s="74"/>
      <c r="I963" s="42"/>
      <c r="J963" s="43"/>
      <c r="K963" s="40"/>
      <c r="L963" s="42">
        <f>SUM(BK798:BK942)</f>
        <v>0</v>
      </c>
    </row>
    <row r="964" spans="1:12" ht="14.25" hidden="1" x14ac:dyDescent="0.2">
      <c r="A964" s="43"/>
      <c r="B964" s="57"/>
      <c r="C964" s="74" t="s">
        <v>835</v>
      </c>
      <c r="D964" s="74"/>
      <c r="E964" s="74"/>
      <c r="F964" s="74"/>
      <c r="G964" s="74"/>
      <c r="H964" s="74"/>
      <c r="I964" s="42"/>
      <c r="J964" s="43"/>
      <c r="K964" s="40"/>
      <c r="L964" s="42">
        <f>SUM(BD798:BD942)</f>
        <v>0</v>
      </c>
    </row>
    <row r="965" spans="1:12" ht="14.25" hidden="1" x14ac:dyDescent="0.2">
      <c r="A965" s="43"/>
      <c r="B965" s="57"/>
      <c r="C965" s="74" t="s">
        <v>836</v>
      </c>
      <c r="D965" s="74"/>
      <c r="E965" s="74"/>
      <c r="F965" s="74"/>
      <c r="G965" s="74"/>
      <c r="H965" s="74"/>
      <c r="I965" s="42"/>
      <c r="J965" s="43"/>
      <c r="K965" s="40"/>
      <c r="L965" s="42"/>
    </row>
    <row r="966" spans="1:12" ht="14.25" hidden="1" x14ac:dyDescent="0.2">
      <c r="A966" s="43"/>
      <c r="B966" s="57"/>
      <c r="C966" s="74" t="s">
        <v>837</v>
      </c>
      <c r="D966" s="74"/>
      <c r="E966" s="74"/>
      <c r="F966" s="74"/>
      <c r="G966" s="74"/>
      <c r="H966" s="74"/>
      <c r="I966" s="42"/>
      <c r="J966" s="43"/>
      <c r="K966" s="40"/>
      <c r="L966" s="42">
        <f>SUM(BO798:BO942)</f>
        <v>0</v>
      </c>
    </row>
    <row r="967" spans="1:12" ht="15" x14ac:dyDescent="0.2">
      <c r="A967" s="58"/>
      <c r="B967" s="59"/>
      <c r="C967" s="76" t="s">
        <v>838</v>
      </c>
      <c r="D967" s="76"/>
      <c r="E967" s="76"/>
      <c r="F967" s="76"/>
      <c r="G967" s="76"/>
      <c r="H967" s="76"/>
      <c r="I967" s="47"/>
      <c r="J967" s="58"/>
      <c r="K967" s="60"/>
      <c r="L967" s="47">
        <f>L944+L959+L960+L961+L965+L966</f>
        <v>138501.15999999997</v>
      </c>
    </row>
    <row r="968" spans="1:12" ht="14.25" x14ac:dyDescent="0.2">
      <c r="A968" s="43"/>
      <c r="B968" s="57"/>
      <c r="C968" s="77" t="s">
        <v>839</v>
      </c>
      <c r="D968" s="74"/>
      <c r="E968" s="74"/>
      <c r="F968" s="74"/>
      <c r="G968" s="74"/>
      <c r="H968" s="74"/>
      <c r="I968" s="42"/>
      <c r="J968" s="43"/>
      <c r="K968" s="40"/>
      <c r="L968" s="42"/>
    </row>
    <row r="969" spans="1:12" ht="14.25" hidden="1" x14ac:dyDescent="0.2">
      <c r="A969" s="43"/>
      <c r="B969" s="57"/>
      <c r="C969" s="74" t="s">
        <v>840</v>
      </c>
      <c r="D969" s="74"/>
      <c r="E969" s="74"/>
      <c r="F969" s="74"/>
      <c r="G969" s="74"/>
      <c r="H969" s="74"/>
      <c r="I969" s="42"/>
      <c r="J969" s="43"/>
      <c r="K969" s="40"/>
      <c r="L969" s="42">
        <f>SUM(AX798:AX942)</f>
        <v>0</v>
      </c>
    </row>
    <row r="970" spans="1:12" ht="14.25" hidden="1" x14ac:dyDescent="0.2">
      <c r="A970" s="43"/>
      <c r="B970" s="57"/>
      <c r="C970" s="74" t="s">
        <v>841</v>
      </c>
      <c r="D970" s="74"/>
      <c r="E970" s="74"/>
      <c r="F970" s="74"/>
      <c r="G970" s="74"/>
      <c r="H970" s="74"/>
      <c r="I970" s="42"/>
      <c r="J970" s="43"/>
      <c r="K970" s="40"/>
      <c r="L970" s="42">
        <f>SUM(AY798:AY942)</f>
        <v>0</v>
      </c>
    </row>
    <row r="971" spans="1:12" ht="14.25" x14ac:dyDescent="0.2">
      <c r="A971" s="43"/>
      <c r="B971" s="57"/>
      <c r="C971" s="74" t="s">
        <v>842</v>
      </c>
      <c r="D971" s="74"/>
      <c r="E971" s="74"/>
      <c r="F971" s="75"/>
      <c r="G971" s="46">
        <f>Source!F297</f>
        <v>83.16</v>
      </c>
      <c r="H971" s="43"/>
      <c r="I971" s="43"/>
      <c r="J971" s="43"/>
      <c r="K971" s="43"/>
      <c r="L971" s="43"/>
    </row>
    <row r="972" spans="1:12" ht="14.25" x14ac:dyDescent="0.2">
      <c r="A972" s="43"/>
      <c r="B972" s="57"/>
      <c r="C972" s="74" t="s">
        <v>843</v>
      </c>
      <c r="D972" s="74"/>
      <c r="E972" s="74"/>
      <c r="F972" s="75"/>
      <c r="G972" s="46">
        <f>Source!F298</f>
        <v>27.51</v>
      </c>
      <c r="H972" s="43"/>
      <c r="I972" s="43"/>
      <c r="J972" s="43"/>
      <c r="K972" s="43"/>
      <c r="L972" s="43"/>
    </row>
    <row r="975" spans="1:12" ht="16.5" x14ac:dyDescent="0.2">
      <c r="A975" s="79" t="s">
        <v>866</v>
      </c>
      <c r="B975" s="79"/>
      <c r="C975" s="79"/>
      <c r="D975" s="79"/>
      <c r="E975" s="79"/>
      <c r="F975" s="79"/>
      <c r="G975" s="79"/>
      <c r="H975" s="79"/>
      <c r="I975" s="79"/>
      <c r="J975" s="79"/>
      <c r="K975" s="79"/>
      <c r="L975" s="79"/>
    </row>
    <row r="976" spans="1:12" ht="28.5" x14ac:dyDescent="0.2">
      <c r="A976" s="36" t="s">
        <v>310</v>
      </c>
      <c r="B976" s="38" t="s">
        <v>867</v>
      </c>
      <c r="C976" s="38" t="str">
        <f>Source!G309</f>
        <v>Демонтаж опор ВЛ 0,38-10 кВ: без приставок одностоечных</v>
      </c>
      <c r="D976" s="39" t="str">
        <f>Source!H309</f>
        <v>ШТ</v>
      </c>
      <c r="E976" s="40">
        <f>Source!K309</f>
        <v>22</v>
      </c>
      <c r="F976" s="40"/>
      <c r="G976" s="40">
        <f>Source!I309</f>
        <v>22</v>
      </c>
      <c r="H976" s="42"/>
      <c r="I976" s="41"/>
      <c r="J976" s="42"/>
      <c r="K976" s="41"/>
      <c r="L976" s="42"/>
    </row>
    <row r="977" spans="1:83" ht="15" x14ac:dyDescent="0.2">
      <c r="A977" s="37"/>
      <c r="B977" s="40">
        <v>1</v>
      </c>
      <c r="C977" s="37" t="s">
        <v>788</v>
      </c>
      <c r="D977" s="39" t="s">
        <v>614</v>
      </c>
      <c r="E977" s="46"/>
      <c r="F977" s="40"/>
      <c r="G977" s="46">
        <f>Source!U309</f>
        <v>17.82</v>
      </c>
      <c r="H977" s="40"/>
      <c r="I977" s="40"/>
      <c r="J977" s="40"/>
      <c r="K977" s="40"/>
      <c r="L977" s="47">
        <f>SUM(L978:L978)-SUMIF(CE978:CE978, 1, L978:L978)</f>
        <v>8040.92</v>
      </c>
    </row>
    <row r="978" spans="1:83" ht="28.5" x14ac:dyDescent="0.2">
      <c r="A978" s="38"/>
      <c r="B978" s="38" t="s">
        <v>685</v>
      </c>
      <c r="C978" s="38" t="s">
        <v>686</v>
      </c>
      <c r="D978" s="39" t="s">
        <v>614</v>
      </c>
      <c r="E978" s="40">
        <v>0.81</v>
      </c>
      <c r="F978" s="40"/>
      <c r="G978" s="40">
        <f>SmtRes!CX286</f>
        <v>17.82</v>
      </c>
      <c r="H978" s="42"/>
      <c r="I978" s="41"/>
      <c r="J978" s="42">
        <f>SmtRes!CZ286</f>
        <v>451.23</v>
      </c>
      <c r="K978" s="41"/>
      <c r="L978" s="42">
        <f>SmtRes!DI286</f>
        <v>8040.92</v>
      </c>
    </row>
    <row r="979" spans="1:83" ht="15" x14ac:dyDescent="0.2">
      <c r="A979" s="37"/>
      <c r="B979" s="40">
        <v>2</v>
      </c>
      <c r="C979" s="37" t="s">
        <v>789</v>
      </c>
      <c r="D979" s="39"/>
      <c r="E979" s="46"/>
      <c r="F979" s="40"/>
      <c r="G979" s="46"/>
      <c r="H979" s="40"/>
      <c r="I979" s="40"/>
      <c r="J979" s="40"/>
      <c r="K979" s="40"/>
      <c r="L979" s="47">
        <f>SUM(L980:L984)-SUMIF(CE980:CE984, 1, L980:L984)</f>
        <v>18017.759999999995</v>
      </c>
    </row>
    <row r="980" spans="1:83" ht="15" x14ac:dyDescent="0.2">
      <c r="A980" s="37"/>
      <c r="B980" s="40"/>
      <c r="C980" s="37" t="s">
        <v>792</v>
      </c>
      <c r="D980" s="39" t="s">
        <v>614</v>
      </c>
      <c r="E980" s="46"/>
      <c r="F980" s="40"/>
      <c r="G980" s="46">
        <f>Source!V309</f>
        <v>10.56</v>
      </c>
      <c r="H980" s="40"/>
      <c r="I980" s="40"/>
      <c r="J980" s="40"/>
      <c r="K980" s="40"/>
      <c r="L980" s="47">
        <f>SUMIF(CE981:CE984, 1, L981:L984)</f>
        <v>5738.04</v>
      </c>
      <c r="CE980">
        <v>1</v>
      </c>
    </row>
    <row r="981" spans="1:83" ht="42.75" x14ac:dyDescent="0.2">
      <c r="A981" s="38"/>
      <c r="B981" s="38" t="s">
        <v>617</v>
      </c>
      <c r="C981" s="38" t="s">
        <v>619</v>
      </c>
      <c r="D981" s="39" t="s">
        <v>398</v>
      </c>
      <c r="E981" s="40">
        <v>0.44</v>
      </c>
      <c r="F981" s="40"/>
      <c r="G981" s="40">
        <f>SmtRes!CX288</f>
        <v>9.68</v>
      </c>
      <c r="H981" s="42"/>
      <c r="I981" s="41"/>
      <c r="J981" s="42">
        <f>SmtRes!CZ288</f>
        <v>1811.82</v>
      </c>
      <c r="K981" s="41"/>
      <c r="L981" s="42">
        <f>SmtRes!DG288</f>
        <v>17538.419999999998</v>
      </c>
    </row>
    <row r="982" spans="1:83" ht="28.5" x14ac:dyDescent="0.2">
      <c r="A982" s="38"/>
      <c r="B982" s="38" t="s">
        <v>620</v>
      </c>
      <c r="C982" s="38" t="s">
        <v>790</v>
      </c>
      <c r="D982" s="39" t="s">
        <v>614</v>
      </c>
      <c r="E982" s="40">
        <f>SmtRes!DO288*SmtRes!AT288</f>
        <v>0.44</v>
      </c>
      <c r="F982" s="40"/>
      <c r="G982" s="40">
        <f>SmtRes!DO288*SmtRes!CX288</f>
        <v>9.68</v>
      </c>
      <c r="H982" s="42"/>
      <c r="I982" s="41"/>
      <c r="J982" s="42">
        <f>ROUND(SmtRes!AG288/SmtRes!DO288, 2)</f>
        <v>549.32000000000005</v>
      </c>
      <c r="K982" s="41"/>
      <c r="L982" s="42">
        <f>SmtRes!DH288</f>
        <v>5317.42</v>
      </c>
      <c r="CE982">
        <v>1</v>
      </c>
    </row>
    <row r="983" spans="1:83" ht="28.5" x14ac:dyDescent="0.2">
      <c r="A983" s="38"/>
      <c r="B983" s="38" t="s">
        <v>621</v>
      </c>
      <c r="C983" s="38" t="s">
        <v>623</v>
      </c>
      <c r="D983" s="39" t="s">
        <v>398</v>
      </c>
      <c r="E983" s="40">
        <v>0.04</v>
      </c>
      <c r="F983" s="40"/>
      <c r="G983" s="40">
        <f>SmtRes!CX289</f>
        <v>0.88</v>
      </c>
      <c r="H983" s="42"/>
      <c r="I983" s="41"/>
      <c r="J983" s="42">
        <f>SmtRes!CZ289</f>
        <v>544.70000000000005</v>
      </c>
      <c r="K983" s="41"/>
      <c r="L983" s="42">
        <f>SmtRes!DG289</f>
        <v>479.34</v>
      </c>
    </row>
    <row r="984" spans="1:83" ht="28.5" x14ac:dyDescent="0.2">
      <c r="A984" s="38"/>
      <c r="B984" s="38" t="s">
        <v>624</v>
      </c>
      <c r="C984" s="48" t="s">
        <v>791</v>
      </c>
      <c r="D984" s="49" t="s">
        <v>614</v>
      </c>
      <c r="E984" s="50">
        <f>SmtRes!DO289*SmtRes!AT289</f>
        <v>0.04</v>
      </c>
      <c r="F984" s="50"/>
      <c r="G984" s="50">
        <f>SmtRes!DO289*SmtRes!CX289</f>
        <v>0.88</v>
      </c>
      <c r="H984" s="51"/>
      <c r="I984" s="52"/>
      <c r="J984" s="51">
        <f>ROUND(SmtRes!AG289/SmtRes!DO289, 2)</f>
        <v>477.98</v>
      </c>
      <c r="K984" s="52"/>
      <c r="L984" s="51">
        <f>SmtRes!DH289</f>
        <v>420.62</v>
      </c>
      <c r="CE984">
        <v>1</v>
      </c>
    </row>
    <row r="985" spans="1:83" ht="15" x14ac:dyDescent="0.2">
      <c r="A985" s="38"/>
      <c r="B985" s="38"/>
      <c r="C985" s="55" t="s">
        <v>794</v>
      </c>
      <c r="D985" s="39"/>
      <c r="E985" s="40"/>
      <c r="F985" s="40"/>
      <c r="G985" s="40"/>
      <c r="H985" s="42"/>
      <c r="I985" s="41"/>
      <c r="J985" s="42"/>
      <c r="K985" s="41"/>
      <c r="L985" s="42">
        <f>L977+L979+L980</f>
        <v>31796.719999999994</v>
      </c>
    </row>
    <row r="986" spans="1:83" ht="14.25" x14ac:dyDescent="0.2">
      <c r="A986" s="38"/>
      <c r="B986" s="38"/>
      <c r="C986" s="38" t="s">
        <v>795</v>
      </c>
      <c r="D986" s="39"/>
      <c r="E986" s="40"/>
      <c r="F986" s="40"/>
      <c r="G986" s="40"/>
      <c r="H986" s="42"/>
      <c r="I986" s="41"/>
      <c r="J986" s="42"/>
      <c r="K986" s="41"/>
      <c r="L986" s="42">
        <f>SUM(AR976:AR989)+SUM(AS976:AS989)+SUM(AT976:AT989)+SUM(AU976:AU989)+SUM(AV976:AV989)</f>
        <v>13778.96</v>
      </c>
    </row>
    <row r="987" spans="1:83" ht="14.25" x14ac:dyDescent="0.2">
      <c r="A987" s="38"/>
      <c r="B987" s="38" t="s">
        <v>30</v>
      </c>
      <c r="C987" s="38" t="s">
        <v>796</v>
      </c>
      <c r="D987" s="39" t="s">
        <v>370</v>
      </c>
      <c r="E987" s="40">
        <f>Source!BZ309</f>
        <v>103</v>
      </c>
      <c r="F987" s="40"/>
      <c r="G987" s="40">
        <f>Source!AT309</f>
        <v>103</v>
      </c>
      <c r="H987" s="42"/>
      <c r="I987" s="41"/>
      <c r="J987" s="42"/>
      <c r="K987" s="41"/>
      <c r="L987" s="42">
        <f>SUM(AZ976:AZ989)</f>
        <v>14192.33</v>
      </c>
    </row>
    <row r="988" spans="1:83" ht="14.25" x14ac:dyDescent="0.2">
      <c r="A988" s="48"/>
      <c r="B988" s="48" t="s">
        <v>31</v>
      </c>
      <c r="C988" s="48" t="s">
        <v>797</v>
      </c>
      <c r="D988" s="49" t="s">
        <v>370</v>
      </c>
      <c r="E988" s="50">
        <f>Source!CA309</f>
        <v>60</v>
      </c>
      <c r="F988" s="50"/>
      <c r="G988" s="50">
        <f>Source!AU309</f>
        <v>60</v>
      </c>
      <c r="H988" s="51"/>
      <c r="I988" s="52"/>
      <c r="J988" s="51"/>
      <c r="K988" s="52"/>
      <c r="L988" s="51">
        <f>SUM(BA976:BA989)</f>
        <v>8267.3799999999992</v>
      </c>
    </row>
    <row r="989" spans="1:83" ht="15" x14ac:dyDescent="0.2">
      <c r="C989" s="80" t="s">
        <v>798</v>
      </c>
      <c r="D989" s="80"/>
      <c r="E989" s="80"/>
      <c r="F989" s="80"/>
      <c r="G989" s="80"/>
      <c r="H989" s="80"/>
      <c r="I989" s="81">
        <f>K989/E976</f>
        <v>2466.2013636363631</v>
      </c>
      <c r="J989" s="81"/>
      <c r="K989" s="81">
        <f>L977+L979+L987+L988+L980</f>
        <v>54256.429999999993</v>
      </c>
      <c r="L989" s="81"/>
      <c r="AD989">
        <f>ROUND((Source!AT309/100)*((ROUND(SUMIF(SmtRes!AQ286:'SmtRes'!AQ289,"=1",SmtRes!AD286:'SmtRes'!AD289)*Source!I309, 2)+ROUND(SUMIF(SmtRes!AQ286:'SmtRes'!AQ289,"=1",SmtRes!AC286:'SmtRes'!AC289)*Source!I309, 2))), 2)</f>
        <v>33503.49</v>
      </c>
      <c r="AE989">
        <f>ROUND((Source!AU309/100)*((ROUND(SUMIF(SmtRes!AQ286:'SmtRes'!AQ289,"=1",SmtRes!AD286:'SmtRes'!AD289)*Source!I309, 2)+ROUND(SUMIF(SmtRes!AQ286:'SmtRes'!AQ289,"=1",SmtRes!AC286:'SmtRes'!AC289)*Source!I309, 2))), 2)</f>
        <v>19516.599999999999</v>
      </c>
      <c r="AN989" s="53">
        <f>L977+L979+L987+L988+L980</f>
        <v>54256.429999999993</v>
      </c>
      <c r="AO989" s="53">
        <f>L979</f>
        <v>18017.759999999995</v>
      </c>
      <c r="AQ989" t="s">
        <v>799</v>
      </c>
      <c r="AR989" s="53">
        <f>L977</f>
        <v>8040.92</v>
      </c>
      <c r="AT989" s="53">
        <f>L980</f>
        <v>5738.04</v>
      </c>
      <c r="AV989" t="s">
        <v>799</v>
      </c>
      <c r="AW989">
        <f>0</f>
        <v>0</v>
      </c>
      <c r="AZ989">
        <f>Source!X309</f>
        <v>14192.33</v>
      </c>
      <c r="BA989">
        <f>Source!Y309</f>
        <v>8267.3799999999992</v>
      </c>
      <c r="CD989">
        <v>1</v>
      </c>
    </row>
    <row r="990" spans="1:83" ht="28.5" x14ac:dyDescent="0.2">
      <c r="A990" s="36" t="s">
        <v>314</v>
      </c>
      <c r="B990" s="38" t="s">
        <v>868</v>
      </c>
      <c r="C990" s="38" t="str">
        <f>Source!G310</f>
        <v>Демонтаж опор ВЛ 0,38-10 кВ: без приставок одностоечных с подкосом</v>
      </c>
      <c r="D990" s="39" t="str">
        <f>Source!H310</f>
        <v>ШТ</v>
      </c>
      <c r="E990" s="40">
        <f>Source!K310</f>
        <v>4</v>
      </c>
      <c r="F990" s="40"/>
      <c r="G990" s="40">
        <f>Source!I310</f>
        <v>4</v>
      </c>
      <c r="H990" s="42"/>
      <c r="I990" s="41"/>
      <c r="J990" s="42"/>
      <c r="K990" s="41"/>
      <c r="L990" s="42"/>
    </row>
    <row r="991" spans="1:83" ht="15" x14ac:dyDescent="0.2">
      <c r="A991" s="37"/>
      <c r="B991" s="40">
        <v>1</v>
      </c>
      <c r="C991" s="37" t="s">
        <v>788</v>
      </c>
      <c r="D991" s="39" t="s">
        <v>614</v>
      </c>
      <c r="E991" s="46"/>
      <c r="F991" s="40"/>
      <c r="G991" s="46">
        <f>Source!U310</f>
        <v>7</v>
      </c>
      <c r="H991" s="40"/>
      <c r="I991" s="40"/>
      <c r="J991" s="40"/>
      <c r="K991" s="40"/>
      <c r="L991" s="47">
        <f>SUM(L992:L992)-SUMIF(CE992:CE992, 1, L992:L992)</f>
        <v>3158.61</v>
      </c>
    </row>
    <row r="992" spans="1:83" ht="28.5" x14ac:dyDescent="0.2">
      <c r="A992" s="38"/>
      <c r="B992" s="38" t="s">
        <v>685</v>
      </c>
      <c r="C992" s="38" t="s">
        <v>686</v>
      </c>
      <c r="D992" s="39" t="s">
        <v>614</v>
      </c>
      <c r="E992" s="40">
        <v>1.75</v>
      </c>
      <c r="F992" s="40"/>
      <c r="G992" s="40">
        <f>SmtRes!CX290</f>
        <v>7</v>
      </c>
      <c r="H992" s="42"/>
      <c r="I992" s="41"/>
      <c r="J992" s="42">
        <f>SmtRes!CZ290</f>
        <v>451.23</v>
      </c>
      <c r="K992" s="41"/>
      <c r="L992" s="42">
        <f>SmtRes!DI290</f>
        <v>3158.61</v>
      </c>
    </row>
    <row r="993" spans="1:83" ht="15" x14ac:dyDescent="0.2">
      <c r="A993" s="37"/>
      <c r="B993" s="40">
        <v>2</v>
      </c>
      <c r="C993" s="37" t="s">
        <v>789</v>
      </c>
      <c r="D993" s="39"/>
      <c r="E993" s="46"/>
      <c r="F993" s="40"/>
      <c r="G993" s="46"/>
      <c r="H993" s="40"/>
      <c r="I993" s="40"/>
      <c r="J993" s="40"/>
      <c r="K993" s="40"/>
      <c r="L993" s="47">
        <f>SUM(L994:L1000)-SUMIF(CE994:CE1000, 1, L994:L1000)</f>
        <v>8621.4000000000015</v>
      </c>
    </row>
    <row r="994" spans="1:83" ht="15" x14ac:dyDescent="0.2">
      <c r="A994" s="37"/>
      <c r="B994" s="40"/>
      <c r="C994" s="37" t="s">
        <v>792</v>
      </c>
      <c r="D994" s="39" t="s">
        <v>614</v>
      </c>
      <c r="E994" s="46"/>
      <c r="F994" s="40"/>
      <c r="G994" s="46">
        <f>Source!V310</f>
        <v>7.56</v>
      </c>
      <c r="H994" s="40"/>
      <c r="I994" s="40"/>
      <c r="J994" s="40"/>
      <c r="K994" s="40"/>
      <c r="L994" s="47">
        <f>SUMIF(CE995:CE1000, 1, L995:L1000)</f>
        <v>3887.47</v>
      </c>
      <c r="CE994">
        <v>1</v>
      </c>
    </row>
    <row r="995" spans="1:83" ht="42.75" x14ac:dyDescent="0.2">
      <c r="A995" s="38"/>
      <c r="B995" s="38" t="s">
        <v>617</v>
      </c>
      <c r="C995" s="38" t="s">
        <v>619</v>
      </c>
      <c r="D995" s="39" t="s">
        <v>398</v>
      </c>
      <c r="E995" s="40">
        <v>0.96</v>
      </c>
      <c r="F995" s="40"/>
      <c r="G995" s="40">
        <f>SmtRes!CX292</f>
        <v>3.84</v>
      </c>
      <c r="H995" s="42"/>
      <c r="I995" s="41"/>
      <c r="J995" s="42">
        <f>SmtRes!CZ292</f>
        <v>1811.82</v>
      </c>
      <c r="K995" s="41"/>
      <c r="L995" s="42">
        <f>SmtRes!DG292</f>
        <v>6957.39</v>
      </c>
    </row>
    <row r="996" spans="1:83" ht="28.5" x14ac:dyDescent="0.2">
      <c r="A996" s="38"/>
      <c r="B996" s="38" t="s">
        <v>620</v>
      </c>
      <c r="C996" s="38" t="s">
        <v>790</v>
      </c>
      <c r="D996" s="39" t="s">
        <v>614</v>
      </c>
      <c r="E996" s="40">
        <f>SmtRes!DO292*SmtRes!AT292</f>
        <v>0.96</v>
      </c>
      <c r="F996" s="40"/>
      <c r="G996" s="40">
        <f>SmtRes!DO292*SmtRes!CX292</f>
        <v>3.84</v>
      </c>
      <c r="H996" s="42"/>
      <c r="I996" s="41"/>
      <c r="J996" s="42">
        <f>ROUND(SmtRes!AG292/SmtRes!DO292, 2)</f>
        <v>549.32000000000005</v>
      </c>
      <c r="K996" s="41"/>
      <c r="L996" s="42">
        <f>SmtRes!DH292</f>
        <v>2109.39</v>
      </c>
      <c r="CE996">
        <v>1</v>
      </c>
    </row>
    <row r="997" spans="1:83" ht="28.5" x14ac:dyDescent="0.2">
      <c r="A997" s="38"/>
      <c r="B997" s="38" t="s">
        <v>679</v>
      </c>
      <c r="C997" s="38" t="s">
        <v>681</v>
      </c>
      <c r="D997" s="39" t="s">
        <v>398</v>
      </c>
      <c r="E997" s="40">
        <v>0.84</v>
      </c>
      <c r="F997" s="40"/>
      <c r="G997" s="40">
        <f>SmtRes!CX293</f>
        <v>3.36</v>
      </c>
      <c r="H997" s="42">
        <f>SmtRes!CZ293</f>
        <v>346.73</v>
      </c>
      <c r="I997" s="41">
        <f>SmtRes!AJ293</f>
        <v>1.26</v>
      </c>
      <c r="J997" s="42">
        <f>ROUND(H997*I997, 2)</f>
        <v>436.88</v>
      </c>
      <c r="K997" s="41"/>
      <c r="L997" s="42">
        <f>SmtRes!DG293</f>
        <v>1467.92</v>
      </c>
    </row>
    <row r="998" spans="1:83" ht="28.5" x14ac:dyDescent="0.2">
      <c r="A998" s="38"/>
      <c r="B998" s="38" t="s">
        <v>624</v>
      </c>
      <c r="C998" s="38" t="s">
        <v>791</v>
      </c>
      <c r="D998" s="39" t="s">
        <v>614</v>
      </c>
      <c r="E998" s="40">
        <f>SmtRes!DO293*SmtRes!AT293</f>
        <v>0.84</v>
      </c>
      <c r="F998" s="40"/>
      <c r="G998" s="40">
        <f>SmtRes!DO293*SmtRes!CX293</f>
        <v>3.36</v>
      </c>
      <c r="H998" s="42"/>
      <c r="I998" s="41"/>
      <c r="J998" s="42">
        <f>ROUND(SmtRes!AG293/SmtRes!DO293, 2)</f>
        <v>477.98</v>
      </c>
      <c r="K998" s="41"/>
      <c r="L998" s="42">
        <f>SmtRes!DH293</f>
        <v>1606.01</v>
      </c>
      <c r="CE998">
        <v>1</v>
      </c>
    </row>
    <row r="999" spans="1:83" ht="28.5" x14ac:dyDescent="0.2">
      <c r="A999" s="38"/>
      <c r="B999" s="38" t="s">
        <v>621</v>
      </c>
      <c r="C999" s="38" t="s">
        <v>623</v>
      </c>
      <c r="D999" s="39" t="s">
        <v>398</v>
      </c>
      <c r="E999" s="40">
        <v>0.09</v>
      </c>
      <c r="F999" s="40"/>
      <c r="G999" s="40">
        <f>SmtRes!CX294</f>
        <v>0.36</v>
      </c>
      <c r="H999" s="42"/>
      <c r="I999" s="41"/>
      <c r="J999" s="42">
        <f>SmtRes!CZ294</f>
        <v>544.70000000000005</v>
      </c>
      <c r="K999" s="41"/>
      <c r="L999" s="42">
        <f>SmtRes!DG294</f>
        <v>196.09</v>
      </c>
    </row>
    <row r="1000" spans="1:83" ht="28.5" x14ac:dyDescent="0.2">
      <c r="A1000" s="38"/>
      <c r="B1000" s="38" t="s">
        <v>624</v>
      </c>
      <c r="C1000" s="48" t="s">
        <v>791</v>
      </c>
      <c r="D1000" s="49" t="s">
        <v>614</v>
      </c>
      <c r="E1000" s="50">
        <f>SmtRes!DO294*SmtRes!AT294</f>
        <v>0.09</v>
      </c>
      <c r="F1000" s="50"/>
      <c r="G1000" s="50">
        <f>SmtRes!DO294*SmtRes!CX294</f>
        <v>0.36</v>
      </c>
      <c r="H1000" s="51"/>
      <c r="I1000" s="52"/>
      <c r="J1000" s="51">
        <f>ROUND(SmtRes!AG294/SmtRes!DO294, 2)</f>
        <v>477.98</v>
      </c>
      <c r="K1000" s="52"/>
      <c r="L1000" s="51">
        <f>SmtRes!DH294</f>
        <v>172.07</v>
      </c>
      <c r="CE1000">
        <v>1</v>
      </c>
    </row>
    <row r="1001" spans="1:83" ht="15" x14ac:dyDescent="0.2">
      <c r="A1001" s="38"/>
      <c r="B1001" s="38"/>
      <c r="C1001" s="55" t="s">
        <v>794</v>
      </c>
      <c r="D1001" s="39"/>
      <c r="E1001" s="40"/>
      <c r="F1001" s="40"/>
      <c r="G1001" s="40"/>
      <c r="H1001" s="42"/>
      <c r="I1001" s="41"/>
      <c r="J1001" s="42"/>
      <c r="K1001" s="41"/>
      <c r="L1001" s="42">
        <f>L991+L993+L994</f>
        <v>15667.480000000001</v>
      </c>
    </row>
    <row r="1002" spans="1:83" ht="14.25" x14ac:dyDescent="0.2">
      <c r="A1002" s="38"/>
      <c r="B1002" s="38"/>
      <c r="C1002" s="38" t="s">
        <v>795</v>
      </c>
      <c r="D1002" s="39"/>
      <c r="E1002" s="40"/>
      <c r="F1002" s="40"/>
      <c r="G1002" s="40"/>
      <c r="H1002" s="42"/>
      <c r="I1002" s="41"/>
      <c r="J1002" s="42"/>
      <c r="K1002" s="41"/>
      <c r="L1002" s="42">
        <f>SUM(AR990:AR1005)+SUM(AS990:AS1005)+SUM(AT990:AT1005)+SUM(AU990:AU1005)+SUM(AV990:AV1005)</f>
        <v>7046.08</v>
      </c>
    </row>
    <row r="1003" spans="1:83" ht="14.25" x14ac:dyDescent="0.2">
      <c r="A1003" s="38"/>
      <c r="B1003" s="38" t="s">
        <v>30</v>
      </c>
      <c r="C1003" s="38" t="s">
        <v>796</v>
      </c>
      <c r="D1003" s="39" t="s">
        <v>370</v>
      </c>
      <c r="E1003" s="40">
        <f>Source!BZ310</f>
        <v>103</v>
      </c>
      <c r="F1003" s="40"/>
      <c r="G1003" s="40">
        <f>Source!AT310</f>
        <v>103</v>
      </c>
      <c r="H1003" s="42"/>
      <c r="I1003" s="41"/>
      <c r="J1003" s="42"/>
      <c r="K1003" s="41"/>
      <c r="L1003" s="42">
        <f>SUM(AZ990:AZ1005)</f>
        <v>7257.46</v>
      </c>
    </row>
    <row r="1004" spans="1:83" ht="14.25" x14ac:dyDescent="0.2">
      <c r="A1004" s="48"/>
      <c r="B1004" s="48" t="s">
        <v>31</v>
      </c>
      <c r="C1004" s="48" t="s">
        <v>797</v>
      </c>
      <c r="D1004" s="49" t="s">
        <v>370</v>
      </c>
      <c r="E1004" s="50">
        <f>Source!CA310</f>
        <v>60</v>
      </c>
      <c r="F1004" s="50"/>
      <c r="G1004" s="50">
        <f>Source!AU310</f>
        <v>60</v>
      </c>
      <c r="H1004" s="51"/>
      <c r="I1004" s="52"/>
      <c r="J1004" s="51"/>
      <c r="K1004" s="52"/>
      <c r="L1004" s="51">
        <f>SUM(BA990:BA1005)</f>
        <v>4227.6499999999996</v>
      </c>
    </row>
    <row r="1005" spans="1:83" ht="15" x14ac:dyDescent="0.2">
      <c r="C1005" s="80" t="s">
        <v>798</v>
      </c>
      <c r="D1005" s="80"/>
      <c r="E1005" s="80"/>
      <c r="F1005" s="80"/>
      <c r="G1005" s="80"/>
      <c r="H1005" s="80"/>
      <c r="I1005" s="81">
        <f>K1005/E990</f>
        <v>6788.1475000000009</v>
      </c>
      <c r="J1005" s="81"/>
      <c r="K1005" s="81">
        <f>L991+L993+L1003+L1004+L994</f>
        <v>27152.590000000004</v>
      </c>
      <c r="L1005" s="81"/>
      <c r="AD1005">
        <f>ROUND((Source!AT310/100)*((ROUND(SUMIF(SmtRes!AQ290:'SmtRes'!AQ294,"=1",SmtRes!AD290:'SmtRes'!AD294)*Source!I310, 2)+ROUND(SUMIF(SmtRes!AQ290:'SmtRes'!AQ294,"=1",SmtRes!AC290:'SmtRes'!AC294)*Source!I310, 2))), 2)</f>
        <v>8060.82</v>
      </c>
      <c r="AE1005">
        <f>ROUND((Source!AU310/100)*((ROUND(SUMIF(SmtRes!AQ290:'SmtRes'!AQ294,"=1",SmtRes!AD290:'SmtRes'!AD294)*Source!I310, 2)+ROUND(SUMIF(SmtRes!AQ290:'SmtRes'!AQ294,"=1",SmtRes!AC290:'SmtRes'!AC294)*Source!I310, 2))), 2)</f>
        <v>4695.62</v>
      </c>
      <c r="AN1005" s="53">
        <f>L991+L993+L1003+L1004+L994</f>
        <v>27152.590000000004</v>
      </c>
      <c r="AO1005" s="53">
        <f>L993</f>
        <v>8621.4000000000015</v>
      </c>
      <c r="AQ1005" t="s">
        <v>799</v>
      </c>
      <c r="AR1005" s="53">
        <f>L991</f>
        <v>3158.61</v>
      </c>
      <c r="AT1005" s="53">
        <f>L994</f>
        <v>3887.47</v>
      </c>
      <c r="AV1005" t="s">
        <v>799</v>
      </c>
      <c r="AW1005">
        <f>0</f>
        <v>0</v>
      </c>
      <c r="AZ1005">
        <f>Source!X310</f>
        <v>7257.46</v>
      </c>
      <c r="BA1005">
        <f>Source!Y310</f>
        <v>4227.6499999999996</v>
      </c>
      <c r="CD1005">
        <v>1</v>
      </c>
    </row>
    <row r="1006" spans="1:83" ht="42.75" x14ac:dyDescent="0.2">
      <c r="A1006" s="36" t="s">
        <v>318</v>
      </c>
      <c r="B1006" s="38" t="s">
        <v>869</v>
      </c>
      <c r="C1006" s="38" t="str">
        <f>Source!G311</f>
        <v>Демонтаж опор ВЛ 0,38-10 кВ: с приставками одностоечных с подкосом</v>
      </c>
      <c r="D1006" s="39" t="str">
        <f>Source!H311</f>
        <v>ШТ</v>
      </c>
      <c r="E1006" s="40">
        <f>Source!K311</f>
        <v>1</v>
      </c>
      <c r="F1006" s="40"/>
      <c r="G1006" s="40">
        <f>Source!I311</f>
        <v>1</v>
      </c>
      <c r="H1006" s="42"/>
      <c r="I1006" s="41"/>
      <c r="J1006" s="42"/>
      <c r="K1006" s="41"/>
      <c r="L1006" s="42"/>
    </row>
    <row r="1007" spans="1:83" ht="15" x14ac:dyDescent="0.2">
      <c r="A1007" s="37"/>
      <c r="B1007" s="40">
        <v>1</v>
      </c>
      <c r="C1007" s="37" t="s">
        <v>788</v>
      </c>
      <c r="D1007" s="39" t="s">
        <v>614</v>
      </c>
      <c r="E1007" s="46"/>
      <c r="F1007" s="40"/>
      <c r="G1007" s="46">
        <f>Source!U311</f>
        <v>2.64</v>
      </c>
      <c r="H1007" s="40"/>
      <c r="I1007" s="40"/>
      <c r="J1007" s="40"/>
      <c r="K1007" s="40"/>
      <c r="L1007" s="47">
        <f>SUM(L1008:L1008)-SUMIF(CE1008:CE1008, 1, L1008:L1008)</f>
        <v>1191.25</v>
      </c>
    </row>
    <row r="1008" spans="1:83" ht="28.5" x14ac:dyDescent="0.2">
      <c r="A1008" s="38"/>
      <c r="B1008" s="38" t="s">
        <v>685</v>
      </c>
      <c r="C1008" s="38" t="s">
        <v>686</v>
      </c>
      <c r="D1008" s="39" t="s">
        <v>614</v>
      </c>
      <c r="E1008" s="40">
        <v>2.64</v>
      </c>
      <c r="F1008" s="40"/>
      <c r="G1008" s="40">
        <f>SmtRes!CX295</f>
        <v>2.64</v>
      </c>
      <c r="H1008" s="42"/>
      <c r="I1008" s="41"/>
      <c r="J1008" s="42">
        <f>SmtRes!CZ295</f>
        <v>451.23</v>
      </c>
      <c r="K1008" s="41"/>
      <c r="L1008" s="42">
        <f>SmtRes!DI295</f>
        <v>1191.25</v>
      </c>
    </row>
    <row r="1009" spans="1:83" ht="15" x14ac:dyDescent="0.2">
      <c r="A1009" s="37"/>
      <c r="B1009" s="40">
        <v>2</v>
      </c>
      <c r="C1009" s="37" t="s">
        <v>789</v>
      </c>
      <c r="D1009" s="39"/>
      <c r="E1009" s="46"/>
      <c r="F1009" s="40"/>
      <c r="G1009" s="46"/>
      <c r="H1009" s="40"/>
      <c r="I1009" s="40"/>
      <c r="J1009" s="40"/>
      <c r="K1009" s="40"/>
      <c r="L1009" s="47">
        <f>SUM(L1010:L1016)-SUMIF(CE1010:CE1016, 1, L1010:L1016)</f>
        <v>2994.380000000001</v>
      </c>
    </row>
    <row r="1010" spans="1:83" ht="15" x14ac:dyDescent="0.2">
      <c r="A1010" s="37"/>
      <c r="B1010" s="40"/>
      <c r="C1010" s="37" t="s">
        <v>792</v>
      </c>
      <c r="D1010" s="39" t="s">
        <v>614</v>
      </c>
      <c r="E1010" s="46"/>
      <c r="F1010" s="40"/>
      <c r="G1010" s="46">
        <f>Source!V311</f>
        <v>2.29</v>
      </c>
      <c r="H1010" s="40"/>
      <c r="I1010" s="40"/>
      <c r="J1010" s="40"/>
      <c r="K1010" s="40"/>
      <c r="L1010" s="47">
        <f>SUMIF(CE1011:CE1016, 1, L1011:L1016)</f>
        <v>1197.3100000000002</v>
      </c>
      <c r="CE1010">
        <v>1</v>
      </c>
    </row>
    <row r="1011" spans="1:83" ht="42.75" x14ac:dyDescent="0.2">
      <c r="A1011" s="38"/>
      <c r="B1011" s="38" t="s">
        <v>617</v>
      </c>
      <c r="C1011" s="38" t="s">
        <v>619</v>
      </c>
      <c r="D1011" s="39" t="s">
        <v>398</v>
      </c>
      <c r="E1011" s="40">
        <v>1.44</v>
      </c>
      <c r="F1011" s="40"/>
      <c r="G1011" s="40">
        <f>SmtRes!CX297</f>
        <v>1.44</v>
      </c>
      <c r="H1011" s="42"/>
      <c r="I1011" s="41"/>
      <c r="J1011" s="42">
        <f>SmtRes!CZ297</f>
        <v>1811.82</v>
      </c>
      <c r="K1011" s="41"/>
      <c r="L1011" s="42">
        <f>SmtRes!DG297</f>
        <v>2609.02</v>
      </c>
    </row>
    <row r="1012" spans="1:83" ht="28.5" x14ac:dyDescent="0.2">
      <c r="A1012" s="38"/>
      <c r="B1012" s="38" t="s">
        <v>620</v>
      </c>
      <c r="C1012" s="38" t="s">
        <v>790</v>
      </c>
      <c r="D1012" s="39" t="s">
        <v>614</v>
      </c>
      <c r="E1012" s="40">
        <f>SmtRes!DO297*SmtRes!AT297</f>
        <v>1.44</v>
      </c>
      <c r="F1012" s="40"/>
      <c r="G1012" s="40">
        <f>SmtRes!DO297*SmtRes!CX297</f>
        <v>1.44</v>
      </c>
      <c r="H1012" s="42"/>
      <c r="I1012" s="41"/>
      <c r="J1012" s="42">
        <f>ROUND(SmtRes!AG297/SmtRes!DO297, 2)</f>
        <v>549.32000000000005</v>
      </c>
      <c r="K1012" s="41"/>
      <c r="L1012" s="42">
        <f>SmtRes!DH297</f>
        <v>791.02</v>
      </c>
      <c r="CE1012">
        <v>1</v>
      </c>
    </row>
    <row r="1013" spans="1:83" ht="28.5" x14ac:dyDescent="0.2">
      <c r="A1013" s="38"/>
      <c r="B1013" s="38" t="s">
        <v>679</v>
      </c>
      <c r="C1013" s="38" t="s">
        <v>681</v>
      </c>
      <c r="D1013" s="39" t="s">
        <v>398</v>
      </c>
      <c r="E1013" s="40">
        <v>0.72</v>
      </c>
      <c r="F1013" s="40"/>
      <c r="G1013" s="40">
        <f>SmtRes!CX298</f>
        <v>0.72</v>
      </c>
      <c r="H1013" s="42">
        <f>SmtRes!CZ298</f>
        <v>346.73</v>
      </c>
      <c r="I1013" s="41">
        <f>SmtRes!AJ298</f>
        <v>1.26</v>
      </c>
      <c r="J1013" s="42">
        <f>ROUND(H1013*I1013, 2)</f>
        <v>436.88</v>
      </c>
      <c r="K1013" s="41"/>
      <c r="L1013" s="42">
        <f>SmtRes!DG298</f>
        <v>314.55</v>
      </c>
    </row>
    <row r="1014" spans="1:83" ht="28.5" x14ac:dyDescent="0.2">
      <c r="A1014" s="38"/>
      <c r="B1014" s="38" t="s">
        <v>624</v>
      </c>
      <c r="C1014" s="38" t="s">
        <v>791</v>
      </c>
      <c r="D1014" s="39" t="s">
        <v>614</v>
      </c>
      <c r="E1014" s="40">
        <f>SmtRes!DO298*SmtRes!AT298</f>
        <v>0.72</v>
      </c>
      <c r="F1014" s="40"/>
      <c r="G1014" s="40">
        <f>SmtRes!DO298*SmtRes!CX298</f>
        <v>0.72</v>
      </c>
      <c r="H1014" s="42"/>
      <c r="I1014" s="41"/>
      <c r="J1014" s="42">
        <f>ROUND(SmtRes!AG298/SmtRes!DO298, 2)</f>
        <v>477.98</v>
      </c>
      <c r="K1014" s="41"/>
      <c r="L1014" s="42">
        <f>SmtRes!DH298</f>
        <v>344.15</v>
      </c>
      <c r="CE1014">
        <v>1</v>
      </c>
    </row>
    <row r="1015" spans="1:83" ht="28.5" x14ac:dyDescent="0.2">
      <c r="A1015" s="38"/>
      <c r="B1015" s="38" t="s">
        <v>621</v>
      </c>
      <c r="C1015" s="38" t="s">
        <v>623</v>
      </c>
      <c r="D1015" s="39" t="s">
        <v>398</v>
      </c>
      <c r="E1015" s="40">
        <v>0.13</v>
      </c>
      <c r="F1015" s="40"/>
      <c r="G1015" s="40">
        <f>SmtRes!CX299</f>
        <v>0.13</v>
      </c>
      <c r="H1015" s="42"/>
      <c r="I1015" s="41"/>
      <c r="J1015" s="42">
        <f>SmtRes!CZ299</f>
        <v>544.70000000000005</v>
      </c>
      <c r="K1015" s="41"/>
      <c r="L1015" s="42">
        <f>SmtRes!DG299</f>
        <v>70.81</v>
      </c>
    </row>
    <row r="1016" spans="1:83" ht="28.5" x14ac:dyDescent="0.2">
      <c r="A1016" s="38"/>
      <c r="B1016" s="38" t="s">
        <v>624</v>
      </c>
      <c r="C1016" s="48" t="s">
        <v>791</v>
      </c>
      <c r="D1016" s="49" t="s">
        <v>614</v>
      </c>
      <c r="E1016" s="50">
        <f>SmtRes!DO299*SmtRes!AT299</f>
        <v>0.13</v>
      </c>
      <c r="F1016" s="50"/>
      <c r="G1016" s="50">
        <f>SmtRes!DO299*SmtRes!CX299</f>
        <v>0.13</v>
      </c>
      <c r="H1016" s="51"/>
      <c r="I1016" s="52"/>
      <c r="J1016" s="51">
        <f>ROUND(SmtRes!AG299/SmtRes!DO299, 2)</f>
        <v>477.98</v>
      </c>
      <c r="K1016" s="52"/>
      <c r="L1016" s="51">
        <f>SmtRes!DH299</f>
        <v>62.14</v>
      </c>
      <c r="CE1016">
        <v>1</v>
      </c>
    </row>
    <row r="1017" spans="1:83" ht="15" x14ac:dyDescent="0.2">
      <c r="A1017" s="38"/>
      <c r="B1017" s="38"/>
      <c r="C1017" s="55" t="s">
        <v>794</v>
      </c>
      <c r="D1017" s="39"/>
      <c r="E1017" s="40"/>
      <c r="F1017" s="40"/>
      <c r="G1017" s="40"/>
      <c r="H1017" s="42"/>
      <c r="I1017" s="41"/>
      <c r="J1017" s="42"/>
      <c r="K1017" s="41"/>
      <c r="L1017" s="42">
        <f>L1007+L1009+L1010</f>
        <v>5382.9400000000014</v>
      </c>
    </row>
    <row r="1018" spans="1:83" ht="14.25" x14ac:dyDescent="0.2">
      <c r="A1018" s="38"/>
      <c r="B1018" s="38"/>
      <c r="C1018" s="38" t="s">
        <v>795</v>
      </c>
      <c r="D1018" s="39"/>
      <c r="E1018" s="40"/>
      <c r="F1018" s="40"/>
      <c r="G1018" s="40"/>
      <c r="H1018" s="42"/>
      <c r="I1018" s="41"/>
      <c r="J1018" s="42"/>
      <c r="K1018" s="41"/>
      <c r="L1018" s="42">
        <f>SUM(AR1006:AR1021)+SUM(AS1006:AS1021)+SUM(AT1006:AT1021)+SUM(AU1006:AU1021)+SUM(AV1006:AV1021)</f>
        <v>2388.5600000000004</v>
      </c>
    </row>
    <row r="1019" spans="1:83" ht="14.25" x14ac:dyDescent="0.2">
      <c r="A1019" s="38"/>
      <c r="B1019" s="38" t="s">
        <v>30</v>
      </c>
      <c r="C1019" s="38" t="s">
        <v>796</v>
      </c>
      <c r="D1019" s="39" t="s">
        <v>370</v>
      </c>
      <c r="E1019" s="40">
        <f>Source!BZ311</f>
        <v>103</v>
      </c>
      <c r="F1019" s="40"/>
      <c r="G1019" s="40">
        <f>Source!AT311</f>
        <v>103</v>
      </c>
      <c r="H1019" s="42"/>
      <c r="I1019" s="41"/>
      <c r="J1019" s="42"/>
      <c r="K1019" s="41"/>
      <c r="L1019" s="42">
        <f>SUM(AZ1006:AZ1021)</f>
        <v>2460.2199999999998</v>
      </c>
    </row>
    <row r="1020" spans="1:83" ht="14.25" x14ac:dyDescent="0.2">
      <c r="A1020" s="48"/>
      <c r="B1020" s="48" t="s">
        <v>31</v>
      </c>
      <c r="C1020" s="48" t="s">
        <v>797</v>
      </c>
      <c r="D1020" s="49" t="s">
        <v>370</v>
      </c>
      <c r="E1020" s="50">
        <f>Source!CA311</f>
        <v>60</v>
      </c>
      <c r="F1020" s="50"/>
      <c r="G1020" s="50">
        <f>Source!AU311</f>
        <v>60</v>
      </c>
      <c r="H1020" s="51"/>
      <c r="I1020" s="52"/>
      <c r="J1020" s="51"/>
      <c r="K1020" s="52"/>
      <c r="L1020" s="51">
        <f>SUM(BA1006:BA1021)</f>
        <v>1433.14</v>
      </c>
    </row>
    <row r="1021" spans="1:83" ht="15" x14ac:dyDescent="0.2">
      <c r="C1021" s="80" t="s">
        <v>798</v>
      </c>
      <c r="D1021" s="80"/>
      <c r="E1021" s="80"/>
      <c r="F1021" s="80"/>
      <c r="G1021" s="80"/>
      <c r="H1021" s="80"/>
      <c r="I1021" s="81">
        <f>K1021/E1006</f>
        <v>9276.3000000000011</v>
      </c>
      <c r="J1021" s="81"/>
      <c r="K1021" s="81">
        <f>L1007+L1009+L1019+L1020+L1010</f>
        <v>9276.3000000000011</v>
      </c>
      <c r="L1021" s="81"/>
      <c r="AD1021">
        <f>ROUND((Source!AT311/100)*((ROUND(SUMIF(SmtRes!AQ295:'SmtRes'!AQ299,"=1",SmtRes!AD295:'SmtRes'!AD299)*Source!I311, 2)+ROUND(SUMIF(SmtRes!AQ295:'SmtRes'!AQ299,"=1",SmtRes!AC295:'SmtRes'!AC299)*Source!I311, 2))), 2)</f>
        <v>2015.21</v>
      </c>
      <c r="AE1021">
        <f>ROUND((Source!AU311/100)*((ROUND(SUMIF(SmtRes!AQ295:'SmtRes'!AQ299,"=1",SmtRes!AD295:'SmtRes'!AD299)*Source!I311, 2)+ROUND(SUMIF(SmtRes!AQ295:'SmtRes'!AQ299,"=1",SmtRes!AC295:'SmtRes'!AC299)*Source!I311, 2))), 2)</f>
        <v>1173.9100000000001</v>
      </c>
      <c r="AN1021" s="53">
        <f>L1007+L1009+L1019+L1020+L1010</f>
        <v>9276.3000000000011</v>
      </c>
      <c r="AO1021" s="53">
        <f>L1009</f>
        <v>2994.380000000001</v>
      </c>
      <c r="AQ1021" t="s">
        <v>799</v>
      </c>
      <c r="AR1021" s="53">
        <f>L1007</f>
        <v>1191.25</v>
      </c>
      <c r="AT1021" s="53">
        <f>L1010</f>
        <v>1197.3100000000002</v>
      </c>
      <c r="AV1021" t="s">
        <v>799</v>
      </c>
      <c r="AW1021">
        <f>0</f>
        <v>0</v>
      </c>
      <c r="AZ1021">
        <f>Source!X311</f>
        <v>2460.2199999999998</v>
      </c>
      <c r="BA1021">
        <f>Source!Y311</f>
        <v>1433.14</v>
      </c>
      <c r="CD1021">
        <v>1</v>
      </c>
    </row>
    <row r="1022" spans="1:83" ht="149.25" x14ac:dyDescent="0.2">
      <c r="A1022" s="36" t="s">
        <v>322</v>
      </c>
      <c r="B1022" s="38" t="s">
        <v>811</v>
      </c>
      <c r="C1022" s="38" t="s">
        <v>870</v>
      </c>
      <c r="D1022" s="39" t="str">
        <f>Source!H312</f>
        <v>ШТ</v>
      </c>
      <c r="E1022" s="40">
        <f>Source!K312</f>
        <v>33</v>
      </c>
      <c r="F1022" s="40"/>
      <c r="G1022" s="40">
        <f>Source!I312</f>
        <v>33</v>
      </c>
      <c r="H1022" s="42"/>
      <c r="I1022" s="41"/>
      <c r="J1022" s="42"/>
      <c r="K1022" s="41"/>
      <c r="L1022" s="42"/>
    </row>
    <row r="1023" spans="1:83" ht="89.25" x14ac:dyDescent="0.2">
      <c r="B1023" s="45" t="str">
        <f>Source!EO312</f>
        <v>Поправка: 571/пр_2022_т.3_п.2</v>
      </c>
      <c r="C1023" s="45" t="str">
        <f>Source!CN312</f>
        <v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v>
      </c>
    </row>
    <row r="1024" spans="1:83" x14ac:dyDescent="0.2">
      <c r="C1024" s="56" t="str">
        <f>"Объем: "&amp;Source!I312&amp;"=5+"&amp;"28"</f>
        <v>Объем: 33=5+28</v>
      </c>
    </row>
    <row r="1025" spans="1:83" ht="15" x14ac:dyDescent="0.2">
      <c r="A1025" s="37"/>
      <c r="B1025" s="40">
        <v>1</v>
      </c>
      <c r="C1025" s="37" t="s">
        <v>788</v>
      </c>
      <c r="D1025" s="39" t="s">
        <v>614</v>
      </c>
      <c r="E1025" s="46"/>
      <c r="F1025" s="40"/>
      <c r="G1025" s="46">
        <f>Source!U312</f>
        <v>17.027999999999999</v>
      </c>
      <c r="H1025" s="40"/>
      <c r="I1025" s="40"/>
      <c r="J1025" s="40"/>
      <c r="K1025" s="40"/>
      <c r="L1025" s="47">
        <f>SUM(L1026:L1026)-SUMIF(CE1026:CE1026, 1, L1026:L1026)</f>
        <v>8867.84</v>
      </c>
    </row>
    <row r="1026" spans="1:83" ht="28.5" x14ac:dyDescent="0.2">
      <c r="A1026" s="38"/>
      <c r="B1026" s="38" t="s">
        <v>646</v>
      </c>
      <c r="C1026" s="38" t="s">
        <v>647</v>
      </c>
      <c r="D1026" s="39" t="s">
        <v>614</v>
      </c>
      <c r="E1026" s="40">
        <v>0.86</v>
      </c>
      <c r="F1026" s="40">
        <f>ROUND(0.6,7)</f>
        <v>0.6</v>
      </c>
      <c r="G1026" s="40">
        <f>SmtRes!CX300</f>
        <v>17.027999999999999</v>
      </c>
      <c r="H1026" s="42"/>
      <c r="I1026" s="41"/>
      <c r="J1026" s="42">
        <f>SmtRes!CZ300</f>
        <v>520.78</v>
      </c>
      <c r="K1026" s="41"/>
      <c r="L1026" s="42">
        <f>SmtRes!DI300</f>
        <v>8867.84</v>
      </c>
    </row>
    <row r="1027" spans="1:83" ht="15" x14ac:dyDescent="0.2">
      <c r="A1027" s="37"/>
      <c r="B1027" s="40">
        <v>2</v>
      </c>
      <c r="C1027" s="37" t="s">
        <v>789</v>
      </c>
      <c r="D1027" s="39"/>
      <c r="E1027" s="46"/>
      <c r="F1027" s="40"/>
      <c r="G1027" s="46"/>
      <c r="H1027" s="40"/>
      <c r="I1027" s="40"/>
      <c r="J1027" s="40"/>
      <c r="K1027" s="40"/>
      <c r="L1027" s="47">
        <f>SUM(L1028:L1032)-SUMIF(CE1028:CE1032, 1, L1028:L1032)</f>
        <v>3993.7200000000003</v>
      </c>
    </row>
    <row r="1028" spans="1:83" ht="15" x14ac:dyDescent="0.2">
      <c r="A1028" s="37"/>
      <c r="B1028" s="40"/>
      <c r="C1028" s="37" t="s">
        <v>792</v>
      </c>
      <c r="D1028" s="39" t="s">
        <v>614</v>
      </c>
      <c r="E1028" s="46"/>
      <c r="F1028" s="40"/>
      <c r="G1028" s="46">
        <f>Source!V312</f>
        <v>3.96</v>
      </c>
      <c r="H1028" s="40"/>
      <c r="I1028" s="40"/>
      <c r="J1028" s="40"/>
      <c r="K1028" s="40"/>
      <c r="L1028" s="47">
        <f>SUMIF(CE1029:CE1032, 1, L1029:L1032)</f>
        <v>2217.6799999999998</v>
      </c>
      <c r="CE1028">
        <v>1</v>
      </c>
    </row>
    <row r="1029" spans="1:83" ht="28.5" x14ac:dyDescent="0.2">
      <c r="A1029" s="38"/>
      <c r="B1029" s="38" t="s">
        <v>648</v>
      </c>
      <c r="C1029" s="38" t="s">
        <v>650</v>
      </c>
      <c r="D1029" s="39" t="s">
        <v>398</v>
      </c>
      <c r="E1029" s="40">
        <v>0.1</v>
      </c>
      <c r="F1029" s="40">
        <f>ROUND(0.6,7)</f>
        <v>0.6</v>
      </c>
      <c r="G1029" s="40">
        <f>SmtRes!CX302</f>
        <v>1.98</v>
      </c>
      <c r="H1029" s="42"/>
      <c r="I1029" s="41"/>
      <c r="J1029" s="42">
        <f>SmtRes!CZ302</f>
        <v>1472.33</v>
      </c>
      <c r="K1029" s="41"/>
      <c r="L1029" s="42">
        <f>SmtRes!DG302</f>
        <v>2915.21</v>
      </c>
    </row>
    <row r="1030" spans="1:83" ht="28.5" x14ac:dyDescent="0.2">
      <c r="A1030" s="38"/>
      <c r="B1030" s="38" t="s">
        <v>651</v>
      </c>
      <c r="C1030" s="38" t="s">
        <v>813</v>
      </c>
      <c r="D1030" s="39" t="s">
        <v>614</v>
      </c>
      <c r="E1030" s="40">
        <f>SmtRes!DO302*SmtRes!AT302</f>
        <v>0.1</v>
      </c>
      <c r="F1030" s="40">
        <f>ROUND(0.6,7)</f>
        <v>0.6</v>
      </c>
      <c r="G1030" s="40">
        <f>SmtRes!DO302*SmtRes!CX302</f>
        <v>1.98</v>
      </c>
      <c r="H1030" s="42"/>
      <c r="I1030" s="41"/>
      <c r="J1030" s="42">
        <f>ROUND(SmtRes!AG302/SmtRes!DO302, 2)</f>
        <v>642.05999999999995</v>
      </c>
      <c r="K1030" s="41"/>
      <c r="L1030" s="42">
        <f>SmtRes!DH302</f>
        <v>1271.28</v>
      </c>
      <c r="CE1030">
        <v>1</v>
      </c>
    </row>
    <row r="1031" spans="1:83" ht="28.5" x14ac:dyDescent="0.2">
      <c r="A1031" s="38"/>
      <c r="B1031" s="38" t="s">
        <v>621</v>
      </c>
      <c r="C1031" s="38" t="s">
        <v>623</v>
      </c>
      <c r="D1031" s="39" t="s">
        <v>398</v>
      </c>
      <c r="E1031" s="40">
        <v>0.1</v>
      </c>
      <c r="F1031" s="40">
        <f>ROUND(0.6,7)</f>
        <v>0.6</v>
      </c>
      <c r="G1031" s="40">
        <f>SmtRes!CX303</f>
        <v>1.98</v>
      </c>
      <c r="H1031" s="42"/>
      <c r="I1031" s="41"/>
      <c r="J1031" s="42">
        <f>SmtRes!CZ303</f>
        <v>544.70000000000005</v>
      </c>
      <c r="K1031" s="41"/>
      <c r="L1031" s="42">
        <f>SmtRes!DG303</f>
        <v>1078.51</v>
      </c>
    </row>
    <row r="1032" spans="1:83" ht="28.5" x14ac:dyDescent="0.2">
      <c r="A1032" s="38"/>
      <c r="B1032" s="38" t="s">
        <v>624</v>
      </c>
      <c r="C1032" s="38" t="s">
        <v>791</v>
      </c>
      <c r="D1032" s="39" t="s">
        <v>614</v>
      </c>
      <c r="E1032" s="40">
        <f>SmtRes!DO303*SmtRes!AT303</f>
        <v>0.1</v>
      </c>
      <c r="F1032" s="40">
        <f>ROUND(0.6,7)</f>
        <v>0.6</v>
      </c>
      <c r="G1032" s="40">
        <f>SmtRes!DO303*SmtRes!CX303</f>
        <v>1.98</v>
      </c>
      <c r="H1032" s="42"/>
      <c r="I1032" s="41"/>
      <c r="J1032" s="42">
        <f>ROUND(SmtRes!AG303/SmtRes!DO303, 2)</f>
        <v>477.98</v>
      </c>
      <c r="K1032" s="41"/>
      <c r="L1032" s="42">
        <f>SmtRes!DH303</f>
        <v>946.4</v>
      </c>
      <c r="CE1032">
        <v>1</v>
      </c>
    </row>
    <row r="1033" spans="1:83" ht="15" x14ac:dyDescent="0.2">
      <c r="A1033" s="37"/>
      <c r="B1033" s="40">
        <v>4</v>
      </c>
      <c r="C1033" s="37" t="s">
        <v>793</v>
      </c>
      <c r="D1033" s="39"/>
      <c r="E1033" s="46"/>
      <c r="F1033" s="40"/>
      <c r="G1033" s="46"/>
      <c r="H1033" s="40"/>
      <c r="I1033" s="40"/>
      <c r="J1033" s="40"/>
      <c r="K1033" s="40"/>
      <c r="L1033" s="47">
        <f>SUM(L1034:L1036)-SUMIF(CE1034:CE1036, 1, L1034:L1036)</f>
        <v>0</v>
      </c>
    </row>
    <row r="1034" spans="1:83" ht="71.25" x14ac:dyDescent="0.2">
      <c r="A1034" s="38"/>
      <c r="B1034" s="38" t="s">
        <v>652</v>
      </c>
      <c r="C1034" s="38" t="s">
        <v>654</v>
      </c>
      <c r="D1034" s="39" t="s">
        <v>655</v>
      </c>
      <c r="E1034" s="40">
        <v>0.83</v>
      </c>
      <c r="F1034" s="40">
        <f>ROUND(0,7)</f>
        <v>0</v>
      </c>
      <c r="G1034" s="40">
        <f>SmtRes!CX304</f>
        <v>0</v>
      </c>
      <c r="H1034" s="42">
        <f>SmtRes!CZ304</f>
        <v>5.87</v>
      </c>
      <c r="I1034" s="41">
        <f>SmtRes!AI304</f>
        <v>1.1599999999999999</v>
      </c>
      <c r="J1034" s="42">
        <f>ROUND(H1034*I1034, 2)</f>
        <v>6.81</v>
      </c>
      <c r="K1034" s="41"/>
      <c r="L1034" s="42">
        <f>SmtRes!DF304</f>
        <v>0</v>
      </c>
    </row>
    <row r="1035" spans="1:83" ht="28.5" x14ac:dyDescent="0.2">
      <c r="A1035" s="38"/>
      <c r="B1035" s="38" t="s">
        <v>33</v>
      </c>
      <c r="C1035" s="38" t="s">
        <v>34</v>
      </c>
      <c r="D1035" s="39" t="s">
        <v>35</v>
      </c>
      <c r="E1035" s="40">
        <v>0.3</v>
      </c>
      <c r="F1035" s="40">
        <f>ROUND(0,7)</f>
        <v>0</v>
      </c>
      <c r="G1035" s="40">
        <f>SmtRes!CX305</f>
        <v>0</v>
      </c>
      <c r="H1035" s="42">
        <f>SmtRes!CZ305</f>
        <v>174.93</v>
      </c>
      <c r="I1035" s="41">
        <f>SmtRes!AI305</f>
        <v>1.1200000000000001</v>
      </c>
      <c r="J1035" s="42">
        <f>ROUND(H1035*I1035, 2)</f>
        <v>195.92</v>
      </c>
      <c r="K1035" s="41"/>
      <c r="L1035" s="42">
        <f>SmtRes!DF305</f>
        <v>0</v>
      </c>
    </row>
    <row r="1036" spans="1:83" ht="42.75" x14ac:dyDescent="0.2">
      <c r="A1036" s="38"/>
      <c r="B1036" s="38" t="s">
        <v>656</v>
      </c>
      <c r="C1036" s="48" t="s">
        <v>658</v>
      </c>
      <c r="D1036" s="49" t="s">
        <v>44</v>
      </c>
      <c r="E1036" s="50">
        <v>5.9999999999999995E-4</v>
      </c>
      <c r="F1036" s="50">
        <f>ROUND(0,7)</f>
        <v>0</v>
      </c>
      <c r="G1036" s="50">
        <f>SmtRes!CX306</f>
        <v>0</v>
      </c>
      <c r="H1036" s="51">
        <f>SmtRes!CZ306</f>
        <v>70310.45</v>
      </c>
      <c r="I1036" s="52">
        <f>SmtRes!AI306</f>
        <v>0.91</v>
      </c>
      <c r="J1036" s="51">
        <f>ROUND(H1036*I1036, 2)</f>
        <v>63982.51</v>
      </c>
      <c r="K1036" s="52"/>
      <c r="L1036" s="51">
        <f>SmtRes!DF306</f>
        <v>0</v>
      </c>
    </row>
    <row r="1037" spans="1:83" ht="15" x14ac:dyDescent="0.2">
      <c r="A1037" s="38"/>
      <c r="B1037" s="38"/>
      <c r="C1037" s="55" t="s">
        <v>794</v>
      </c>
      <c r="D1037" s="39"/>
      <c r="E1037" s="40"/>
      <c r="F1037" s="40"/>
      <c r="G1037" s="40"/>
      <c r="H1037" s="42"/>
      <c r="I1037" s="41"/>
      <c r="J1037" s="42"/>
      <c r="K1037" s="41"/>
      <c r="L1037" s="42">
        <f>L1025+L1027+L1028+L1033</f>
        <v>15079.240000000002</v>
      </c>
    </row>
    <row r="1038" spans="1:83" ht="14.25" x14ac:dyDescent="0.2">
      <c r="A1038" s="38"/>
      <c r="B1038" s="38"/>
      <c r="C1038" s="38" t="s">
        <v>795</v>
      </c>
      <c r="D1038" s="39"/>
      <c r="E1038" s="40"/>
      <c r="F1038" s="40"/>
      <c r="G1038" s="40"/>
      <c r="H1038" s="42"/>
      <c r="I1038" s="41"/>
      <c r="J1038" s="42"/>
      <c r="K1038" s="41"/>
      <c r="L1038" s="42">
        <f>SUM(AR1022:AR1041)+SUM(AS1022:AS1041)+SUM(AT1022:AT1041)+SUM(AU1022:AU1041)+SUM(AV1022:AV1041)</f>
        <v>11085.52</v>
      </c>
    </row>
    <row r="1039" spans="1:83" ht="28.5" x14ac:dyDescent="0.2">
      <c r="A1039" s="38"/>
      <c r="B1039" s="38" t="s">
        <v>148</v>
      </c>
      <c r="C1039" s="38" t="s">
        <v>814</v>
      </c>
      <c r="D1039" s="39" t="s">
        <v>370</v>
      </c>
      <c r="E1039" s="40">
        <f>Source!BZ312</f>
        <v>97</v>
      </c>
      <c r="F1039" s="40"/>
      <c r="G1039" s="40">
        <f>Source!AT312</f>
        <v>97</v>
      </c>
      <c r="H1039" s="42"/>
      <c r="I1039" s="41"/>
      <c r="J1039" s="42"/>
      <c r="K1039" s="41"/>
      <c r="L1039" s="42">
        <f>SUM(AZ1022:AZ1041)</f>
        <v>10752.95</v>
      </c>
    </row>
    <row r="1040" spans="1:83" ht="28.5" x14ac:dyDescent="0.2">
      <c r="A1040" s="48"/>
      <c r="B1040" s="48" t="s">
        <v>149</v>
      </c>
      <c r="C1040" s="48" t="s">
        <v>815</v>
      </c>
      <c r="D1040" s="49" t="s">
        <v>370</v>
      </c>
      <c r="E1040" s="50">
        <f>Source!CA312</f>
        <v>51</v>
      </c>
      <c r="F1040" s="50"/>
      <c r="G1040" s="50">
        <f>Source!AU312</f>
        <v>51</v>
      </c>
      <c r="H1040" s="51"/>
      <c r="I1040" s="52"/>
      <c r="J1040" s="51"/>
      <c r="K1040" s="52"/>
      <c r="L1040" s="51">
        <f>SUM(BA1022:BA1041)</f>
        <v>5653.62</v>
      </c>
    </row>
    <row r="1041" spans="1:83" ht="15" x14ac:dyDescent="0.2">
      <c r="C1041" s="80" t="s">
        <v>798</v>
      </c>
      <c r="D1041" s="80"/>
      <c r="E1041" s="80"/>
      <c r="F1041" s="80"/>
      <c r="G1041" s="80"/>
      <c r="H1041" s="80"/>
      <c r="I1041" s="81">
        <f>K1041/E1022</f>
        <v>954.11545454545455</v>
      </c>
      <c r="J1041" s="81"/>
      <c r="K1041" s="81">
        <f>L1025+L1027+L1033+L1039+L1040+L1028</f>
        <v>31485.81</v>
      </c>
      <c r="L1041" s="81"/>
      <c r="AD1041">
        <f>ROUND((Source!AT312/100)*((ROUND(SUMIF(SmtRes!AQ300:'SmtRes'!AQ306,"=1",SmtRes!AD300:'SmtRes'!AD306)*Source!I312, 2)+ROUND(SUMIF(SmtRes!AQ300:'SmtRes'!AQ306,"=1",SmtRes!AC300:'SmtRes'!AC306)*Source!I312, 2))), 2)</f>
        <v>52522.65</v>
      </c>
      <c r="AE1041">
        <f>ROUND((Source!AU312/100)*((ROUND(SUMIF(SmtRes!AQ300:'SmtRes'!AQ306,"=1",SmtRes!AD300:'SmtRes'!AD306)*Source!I312, 2)+ROUND(SUMIF(SmtRes!AQ300:'SmtRes'!AQ306,"=1",SmtRes!AC300:'SmtRes'!AC306)*Source!I312, 2))), 2)</f>
        <v>27615</v>
      </c>
      <c r="AN1041" s="53">
        <f>L1025+L1027+L1033+L1039+L1040+L1028</f>
        <v>31485.81</v>
      </c>
      <c r="AO1041" s="53">
        <f>L1027</f>
        <v>3993.7200000000003</v>
      </c>
      <c r="AQ1041" t="s">
        <v>799</v>
      </c>
      <c r="AR1041" s="53">
        <f>L1025</f>
        <v>8867.84</v>
      </c>
      <c r="AT1041" s="53">
        <f>L1028</f>
        <v>2217.6799999999998</v>
      </c>
      <c r="AV1041" t="s">
        <v>799</v>
      </c>
      <c r="AW1041" s="53">
        <f>L1033</f>
        <v>0</v>
      </c>
      <c r="AZ1041">
        <f>Source!X312</f>
        <v>10752.95</v>
      </c>
      <c r="BA1041">
        <f>Source!Y312</f>
        <v>5653.62</v>
      </c>
      <c r="CD1041">
        <v>2</v>
      </c>
    </row>
    <row r="1042" spans="1:83" ht="71.25" x14ac:dyDescent="0.2">
      <c r="A1042" s="36" t="s">
        <v>327</v>
      </c>
      <c r="B1042" s="38" t="s">
        <v>871</v>
      </c>
      <c r="C1042" s="38" t="str">
        <f>Source!G313</f>
        <v>Развозка конструкций и материалов опор ВЛ 0,38-10 кВ по трассе: одностоечных деревянных опор  (Применительно к развозке демонтированных стоек опор)</v>
      </c>
      <c r="D1042" s="39" t="str">
        <f>Source!H313</f>
        <v>ШТ</v>
      </c>
      <c r="E1042" s="40">
        <f>Source!K313</f>
        <v>2</v>
      </c>
      <c r="F1042" s="40"/>
      <c r="G1042" s="40">
        <f>Source!I313</f>
        <v>2</v>
      </c>
      <c r="H1042" s="42"/>
      <c r="I1042" s="41"/>
      <c r="J1042" s="42"/>
      <c r="K1042" s="41"/>
      <c r="L1042" s="42"/>
    </row>
    <row r="1043" spans="1:83" ht="15" x14ac:dyDescent="0.2">
      <c r="A1043" s="37"/>
      <c r="B1043" s="40">
        <v>1</v>
      </c>
      <c r="C1043" s="37" t="s">
        <v>788</v>
      </c>
      <c r="D1043" s="39" t="s">
        <v>614</v>
      </c>
      <c r="E1043" s="46"/>
      <c r="F1043" s="40"/>
      <c r="G1043" s="46">
        <f>Source!U313</f>
        <v>0.4</v>
      </c>
      <c r="H1043" s="40"/>
      <c r="I1043" s="40"/>
      <c r="J1043" s="40"/>
      <c r="K1043" s="40"/>
      <c r="L1043" s="47">
        <f>SUM(L1044:L1044)-SUMIF(CE1044:CE1044, 1, L1044:L1044)</f>
        <v>162.66</v>
      </c>
    </row>
    <row r="1044" spans="1:83" ht="28.5" x14ac:dyDescent="0.2">
      <c r="A1044" s="38"/>
      <c r="B1044" s="38" t="s">
        <v>659</v>
      </c>
      <c r="C1044" s="38" t="s">
        <v>660</v>
      </c>
      <c r="D1044" s="39" t="s">
        <v>614</v>
      </c>
      <c r="E1044" s="40">
        <v>0.2</v>
      </c>
      <c r="F1044" s="40"/>
      <c r="G1044" s="40">
        <f>SmtRes!CX307</f>
        <v>0.4</v>
      </c>
      <c r="H1044" s="42"/>
      <c r="I1044" s="41"/>
      <c r="J1044" s="42">
        <f>SmtRes!CZ307</f>
        <v>406.64</v>
      </c>
      <c r="K1044" s="41"/>
      <c r="L1044" s="42">
        <f>SmtRes!DI307</f>
        <v>162.66</v>
      </c>
    </row>
    <row r="1045" spans="1:83" ht="15" x14ac:dyDescent="0.2">
      <c r="A1045" s="37"/>
      <c r="B1045" s="40">
        <v>2</v>
      </c>
      <c r="C1045" s="37" t="s">
        <v>789</v>
      </c>
      <c r="D1045" s="39"/>
      <c r="E1045" s="46"/>
      <c r="F1045" s="40"/>
      <c r="G1045" s="46"/>
      <c r="H1045" s="40"/>
      <c r="I1045" s="40"/>
      <c r="J1045" s="40"/>
      <c r="K1045" s="40"/>
      <c r="L1045" s="47">
        <f>SUM(L1046:L1049)-SUMIF(CE1046:CE1049, 1, L1046:L1049)</f>
        <v>126.20999999999998</v>
      </c>
    </row>
    <row r="1046" spans="1:83" ht="15" x14ac:dyDescent="0.2">
      <c r="A1046" s="37"/>
      <c r="B1046" s="40"/>
      <c r="C1046" s="37" t="s">
        <v>792</v>
      </c>
      <c r="D1046" s="39" t="s">
        <v>614</v>
      </c>
      <c r="E1046" s="46"/>
      <c r="F1046" s="40"/>
      <c r="G1046" s="46">
        <f>Source!V313</f>
        <v>0.22</v>
      </c>
      <c r="H1046" s="40"/>
      <c r="I1046" s="40"/>
      <c r="J1046" s="40"/>
      <c r="K1046" s="40"/>
      <c r="L1046" s="47">
        <f>SUMIF(CE1047:CE1049, 1, L1047:L1049)</f>
        <v>105.16</v>
      </c>
      <c r="CE1046">
        <v>1</v>
      </c>
    </row>
    <row r="1047" spans="1:83" ht="28.5" x14ac:dyDescent="0.2">
      <c r="A1047" s="38"/>
      <c r="B1047" s="38" t="s">
        <v>661</v>
      </c>
      <c r="C1047" s="38" t="s">
        <v>663</v>
      </c>
      <c r="D1047" s="39" t="s">
        <v>398</v>
      </c>
      <c r="E1047" s="40">
        <v>0.11</v>
      </c>
      <c r="F1047" s="40"/>
      <c r="G1047" s="40">
        <f>SmtRes!CX309</f>
        <v>0.22</v>
      </c>
      <c r="H1047" s="42"/>
      <c r="I1047" s="41"/>
      <c r="J1047" s="42">
        <f>SmtRes!CZ309</f>
        <v>12.95</v>
      </c>
      <c r="K1047" s="41"/>
      <c r="L1047" s="42">
        <f>SmtRes!DG309</f>
        <v>2.85</v>
      </c>
    </row>
    <row r="1048" spans="1:83" ht="28.5" x14ac:dyDescent="0.2">
      <c r="A1048" s="38"/>
      <c r="B1048" s="38" t="s">
        <v>664</v>
      </c>
      <c r="C1048" s="38" t="s">
        <v>666</v>
      </c>
      <c r="D1048" s="39" t="s">
        <v>398</v>
      </c>
      <c r="E1048" s="40">
        <v>0.11</v>
      </c>
      <c r="F1048" s="40"/>
      <c r="G1048" s="40">
        <f>SmtRes!CX310</f>
        <v>0.22</v>
      </c>
      <c r="H1048" s="42"/>
      <c r="I1048" s="41"/>
      <c r="J1048" s="42">
        <f>SmtRes!CZ310</f>
        <v>560.73</v>
      </c>
      <c r="K1048" s="41"/>
      <c r="L1048" s="42">
        <f>SmtRes!DG310</f>
        <v>123.36</v>
      </c>
    </row>
    <row r="1049" spans="1:83" ht="28.5" x14ac:dyDescent="0.2">
      <c r="A1049" s="38"/>
      <c r="B1049" s="38" t="s">
        <v>624</v>
      </c>
      <c r="C1049" s="48" t="s">
        <v>791</v>
      </c>
      <c r="D1049" s="49" t="s">
        <v>614</v>
      </c>
      <c r="E1049" s="50">
        <f>SmtRes!DO310*SmtRes!AT310</f>
        <v>0.11</v>
      </c>
      <c r="F1049" s="50"/>
      <c r="G1049" s="50">
        <f>SmtRes!DO310*SmtRes!CX310</f>
        <v>0.22</v>
      </c>
      <c r="H1049" s="51"/>
      <c r="I1049" s="52"/>
      <c r="J1049" s="51">
        <f>ROUND(SmtRes!AG310/SmtRes!DO310, 2)</f>
        <v>477.98</v>
      </c>
      <c r="K1049" s="52"/>
      <c r="L1049" s="51">
        <f>SmtRes!DH310</f>
        <v>105.16</v>
      </c>
      <c r="CE1049">
        <v>1</v>
      </c>
    </row>
    <row r="1050" spans="1:83" ht="15" x14ac:dyDescent="0.2">
      <c r="A1050" s="38"/>
      <c r="B1050" s="38"/>
      <c r="C1050" s="55" t="s">
        <v>794</v>
      </c>
      <c r="D1050" s="39"/>
      <c r="E1050" s="40"/>
      <c r="F1050" s="40"/>
      <c r="G1050" s="40"/>
      <c r="H1050" s="42"/>
      <c r="I1050" s="41"/>
      <c r="J1050" s="42"/>
      <c r="K1050" s="41"/>
      <c r="L1050" s="42">
        <f>L1043+L1045+L1046</f>
        <v>394.03</v>
      </c>
    </row>
    <row r="1051" spans="1:83" ht="14.25" x14ac:dyDescent="0.2">
      <c r="A1051" s="38"/>
      <c r="B1051" s="38"/>
      <c r="C1051" s="38" t="s">
        <v>795</v>
      </c>
      <c r="D1051" s="39"/>
      <c r="E1051" s="40"/>
      <c r="F1051" s="40"/>
      <c r="G1051" s="40"/>
      <c r="H1051" s="42"/>
      <c r="I1051" s="41"/>
      <c r="J1051" s="42"/>
      <c r="K1051" s="41"/>
      <c r="L1051" s="42">
        <f>SUM(AR1042:AR1054)+SUM(AS1042:AS1054)+SUM(AT1042:AT1054)+SUM(AU1042:AU1054)+SUM(AV1042:AV1054)</f>
        <v>267.82</v>
      </c>
    </row>
    <row r="1052" spans="1:83" ht="14.25" x14ac:dyDescent="0.2">
      <c r="A1052" s="38"/>
      <c r="B1052" s="38" t="s">
        <v>30</v>
      </c>
      <c r="C1052" s="38" t="s">
        <v>796</v>
      </c>
      <c r="D1052" s="39" t="s">
        <v>370</v>
      </c>
      <c r="E1052" s="40">
        <f>Source!BZ313</f>
        <v>103</v>
      </c>
      <c r="F1052" s="40"/>
      <c r="G1052" s="40">
        <f>Source!AT313</f>
        <v>103</v>
      </c>
      <c r="H1052" s="42"/>
      <c r="I1052" s="41"/>
      <c r="J1052" s="42"/>
      <c r="K1052" s="41"/>
      <c r="L1052" s="42">
        <f>SUM(AZ1042:AZ1054)</f>
        <v>275.85000000000002</v>
      </c>
    </row>
    <row r="1053" spans="1:83" ht="14.25" x14ac:dyDescent="0.2">
      <c r="A1053" s="48"/>
      <c r="B1053" s="48" t="s">
        <v>31</v>
      </c>
      <c r="C1053" s="48" t="s">
        <v>797</v>
      </c>
      <c r="D1053" s="49" t="s">
        <v>370</v>
      </c>
      <c r="E1053" s="50">
        <f>Source!CA313</f>
        <v>60</v>
      </c>
      <c r="F1053" s="50"/>
      <c r="G1053" s="50">
        <f>Source!AU313</f>
        <v>60</v>
      </c>
      <c r="H1053" s="51"/>
      <c r="I1053" s="52"/>
      <c r="J1053" s="51"/>
      <c r="K1053" s="52"/>
      <c r="L1053" s="51">
        <f>SUM(BA1042:BA1054)</f>
        <v>160.69</v>
      </c>
    </row>
    <row r="1054" spans="1:83" ht="15" x14ac:dyDescent="0.2">
      <c r="C1054" s="80" t="s">
        <v>798</v>
      </c>
      <c r="D1054" s="80"/>
      <c r="E1054" s="80"/>
      <c r="F1054" s="80"/>
      <c r="G1054" s="80"/>
      <c r="H1054" s="80"/>
      <c r="I1054" s="81">
        <f>K1054/E1042</f>
        <v>415.28500000000003</v>
      </c>
      <c r="J1054" s="81"/>
      <c r="K1054" s="81">
        <f>L1043+L1045+L1052+L1053+L1046</f>
        <v>830.57</v>
      </c>
      <c r="L1054" s="81"/>
      <c r="AD1054">
        <f>ROUND((Source!AT313/100)*((ROUND(SUMIF(SmtRes!AQ307:'SmtRes'!AQ310,"=1",SmtRes!AD307:'SmtRes'!AD310)*Source!I313, 2)+ROUND(SUMIF(SmtRes!AQ307:'SmtRes'!AQ310,"=1",SmtRes!AC307:'SmtRes'!AC310)*Source!I313, 2))), 2)</f>
        <v>1822.32</v>
      </c>
      <c r="AE1054">
        <f>ROUND((Source!AU313/100)*((ROUND(SUMIF(SmtRes!AQ307:'SmtRes'!AQ310,"=1",SmtRes!AD307:'SmtRes'!AD310)*Source!I313, 2)+ROUND(SUMIF(SmtRes!AQ307:'SmtRes'!AQ310,"=1",SmtRes!AC307:'SmtRes'!AC310)*Source!I313, 2))), 2)</f>
        <v>1061.54</v>
      </c>
      <c r="AN1054" s="53">
        <f>L1043+L1045+L1052+L1053+L1046</f>
        <v>830.57</v>
      </c>
      <c r="AO1054" s="53">
        <f>L1045</f>
        <v>126.20999999999998</v>
      </c>
      <c r="AQ1054" t="s">
        <v>799</v>
      </c>
      <c r="AR1054" s="53">
        <f>L1043</f>
        <v>162.66</v>
      </c>
      <c r="AT1054" s="53">
        <f>L1046</f>
        <v>105.16</v>
      </c>
      <c r="AV1054" t="s">
        <v>799</v>
      </c>
      <c r="AW1054">
        <f>0</f>
        <v>0</v>
      </c>
      <c r="AZ1054">
        <f>Source!X313</f>
        <v>275.85000000000002</v>
      </c>
      <c r="BA1054">
        <f>Source!Y313</f>
        <v>160.69</v>
      </c>
      <c r="CD1054">
        <v>1</v>
      </c>
    </row>
    <row r="1055" spans="1:83" ht="71.25" x14ac:dyDescent="0.2">
      <c r="A1055" s="36" t="s">
        <v>331</v>
      </c>
      <c r="B1055" s="38" t="s">
        <v>816</v>
      </c>
      <c r="C1055" s="38" t="str">
        <f>Source!G314</f>
        <v>Развозка конструкций и материалов опор ВЛ 0,38-10 кВ по трассе: одностоечных железобетонных опор (Применительно к развозке демонтированных стоек опор)</v>
      </c>
      <c r="D1055" s="39" t="str">
        <f>Source!H314</f>
        <v>ШТ</v>
      </c>
      <c r="E1055" s="40">
        <f>Source!K314</f>
        <v>30</v>
      </c>
      <c r="F1055" s="40"/>
      <c r="G1055" s="40">
        <f>Source!I314</f>
        <v>30</v>
      </c>
      <c r="H1055" s="42"/>
      <c r="I1055" s="41"/>
      <c r="J1055" s="42"/>
      <c r="K1055" s="41"/>
      <c r="L1055" s="42"/>
    </row>
    <row r="1056" spans="1:83" ht="15" x14ac:dyDescent="0.2">
      <c r="A1056" s="37"/>
      <c r="B1056" s="40">
        <v>1</v>
      </c>
      <c r="C1056" s="37" t="s">
        <v>788</v>
      </c>
      <c r="D1056" s="39" t="s">
        <v>614</v>
      </c>
      <c r="E1056" s="46"/>
      <c r="F1056" s="40"/>
      <c r="G1056" s="46">
        <f>Source!U314</f>
        <v>13.2</v>
      </c>
      <c r="H1056" s="40"/>
      <c r="I1056" s="40"/>
      <c r="J1056" s="40"/>
      <c r="K1056" s="40"/>
      <c r="L1056" s="47">
        <f>SUM(L1057:L1057)-SUMIF(CE1057:CE1057, 1, L1057:L1057)</f>
        <v>5367.65</v>
      </c>
    </row>
    <row r="1057" spans="1:83" ht="28.5" x14ac:dyDescent="0.2">
      <c r="A1057" s="38"/>
      <c r="B1057" s="38" t="s">
        <v>659</v>
      </c>
      <c r="C1057" s="38" t="s">
        <v>660</v>
      </c>
      <c r="D1057" s="39" t="s">
        <v>614</v>
      </c>
      <c r="E1057" s="40">
        <v>0.44</v>
      </c>
      <c r="F1057" s="40"/>
      <c r="G1057" s="40">
        <f>SmtRes!CX311</f>
        <v>13.2</v>
      </c>
      <c r="H1057" s="42"/>
      <c r="I1057" s="41"/>
      <c r="J1057" s="42">
        <f>SmtRes!CZ311</f>
        <v>406.64</v>
      </c>
      <c r="K1057" s="41"/>
      <c r="L1057" s="42">
        <f>SmtRes!DI311</f>
        <v>5367.65</v>
      </c>
    </row>
    <row r="1058" spans="1:83" ht="15" x14ac:dyDescent="0.2">
      <c r="A1058" s="37"/>
      <c r="B1058" s="40">
        <v>2</v>
      </c>
      <c r="C1058" s="37" t="s">
        <v>789</v>
      </c>
      <c r="D1058" s="39"/>
      <c r="E1058" s="46"/>
      <c r="F1058" s="40"/>
      <c r="G1058" s="46"/>
      <c r="H1058" s="40"/>
      <c r="I1058" s="40"/>
      <c r="J1058" s="40"/>
      <c r="K1058" s="40"/>
      <c r="L1058" s="47">
        <f>SUM(L1059:L1064)-SUMIF(CE1059:CE1064, 1, L1059:L1064)</f>
        <v>14731.280000000002</v>
      </c>
    </row>
    <row r="1059" spans="1:83" ht="15" x14ac:dyDescent="0.2">
      <c r="A1059" s="37"/>
      <c r="B1059" s="40"/>
      <c r="C1059" s="37" t="s">
        <v>792</v>
      </c>
      <c r="D1059" s="39" t="s">
        <v>614</v>
      </c>
      <c r="E1059" s="46"/>
      <c r="F1059" s="40"/>
      <c r="G1059" s="46">
        <f>Source!V314</f>
        <v>14.4</v>
      </c>
      <c r="H1059" s="40"/>
      <c r="I1059" s="40"/>
      <c r="J1059" s="40"/>
      <c r="K1059" s="40"/>
      <c r="L1059" s="47">
        <f>SUMIF(CE1060:CE1064, 1, L1060:L1064)</f>
        <v>8064.29</v>
      </c>
      <c r="CE1059">
        <v>1</v>
      </c>
    </row>
    <row r="1060" spans="1:83" ht="28.5" x14ac:dyDescent="0.2">
      <c r="A1060" s="38"/>
      <c r="B1060" s="38" t="s">
        <v>648</v>
      </c>
      <c r="C1060" s="38" t="s">
        <v>650</v>
      </c>
      <c r="D1060" s="39" t="s">
        <v>398</v>
      </c>
      <c r="E1060" s="40">
        <v>0.24</v>
      </c>
      <c r="F1060" s="40"/>
      <c r="G1060" s="40">
        <f>SmtRes!CX313</f>
        <v>7.2</v>
      </c>
      <c r="H1060" s="42"/>
      <c r="I1060" s="41"/>
      <c r="J1060" s="42">
        <f>SmtRes!CZ313</f>
        <v>1472.33</v>
      </c>
      <c r="K1060" s="41"/>
      <c r="L1060" s="42">
        <f>SmtRes!DG313</f>
        <v>10600.78</v>
      </c>
    </row>
    <row r="1061" spans="1:83" ht="28.5" x14ac:dyDescent="0.2">
      <c r="A1061" s="38"/>
      <c r="B1061" s="38" t="s">
        <v>651</v>
      </c>
      <c r="C1061" s="38" t="s">
        <v>813</v>
      </c>
      <c r="D1061" s="39" t="s">
        <v>614</v>
      </c>
      <c r="E1061" s="40">
        <f>SmtRes!DO313*SmtRes!AT313</f>
        <v>0.24</v>
      </c>
      <c r="F1061" s="40"/>
      <c r="G1061" s="40">
        <f>SmtRes!DO313*SmtRes!CX313</f>
        <v>7.2</v>
      </c>
      <c r="H1061" s="42"/>
      <c r="I1061" s="41"/>
      <c r="J1061" s="42">
        <f>ROUND(SmtRes!AG313/SmtRes!DO313, 2)</f>
        <v>642.05999999999995</v>
      </c>
      <c r="K1061" s="41"/>
      <c r="L1061" s="42">
        <f>SmtRes!DH313</f>
        <v>4622.83</v>
      </c>
      <c r="CE1061">
        <v>1</v>
      </c>
    </row>
    <row r="1062" spans="1:83" ht="28.5" x14ac:dyDescent="0.2">
      <c r="A1062" s="38"/>
      <c r="B1062" s="38" t="s">
        <v>661</v>
      </c>
      <c r="C1062" s="38" t="s">
        <v>663</v>
      </c>
      <c r="D1062" s="39" t="s">
        <v>398</v>
      </c>
      <c r="E1062" s="40">
        <v>0.24</v>
      </c>
      <c r="F1062" s="40"/>
      <c r="G1062" s="40">
        <f>SmtRes!CX314</f>
        <v>7.2</v>
      </c>
      <c r="H1062" s="42"/>
      <c r="I1062" s="41"/>
      <c r="J1062" s="42">
        <f>SmtRes!CZ314</f>
        <v>12.95</v>
      </c>
      <c r="K1062" s="41"/>
      <c r="L1062" s="42">
        <f>SmtRes!DG314</f>
        <v>93.24</v>
      </c>
    </row>
    <row r="1063" spans="1:83" ht="28.5" x14ac:dyDescent="0.2">
      <c r="A1063" s="38"/>
      <c r="B1063" s="38" t="s">
        <v>664</v>
      </c>
      <c r="C1063" s="38" t="s">
        <v>666</v>
      </c>
      <c r="D1063" s="39" t="s">
        <v>398</v>
      </c>
      <c r="E1063" s="40">
        <v>0.24</v>
      </c>
      <c r="F1063" s="40"/>
      <c r="G1063" s="40">
        <f>SmtRes!CX315</f>
        <v>7.2</v>
      </c>
      <c r="H1063" s="42"/>
      <c r="I1063" s="41"/>
      <c r="J1063" s="42">
        <f>SmtRes!CZ315</f>
        <v>560.73</v>
      </c>
      <c r="K1063" s="41"/>
      <c r="L1063" s="42">
        <f>SmtRes!DG315</f>
        <v>4037.26</v>
      </c>
    </row>
    <row r="1064" spans="1:83" ht="28.5" x14ac:dyDescent="0.2">
      <c r="A1064" s="38"/>
      <c r="B1064" s="38" t="s">
        <v>624</v>
      </c>
      <c r="C1064" s="48" t="s">
        <v>791</v>
      </c>
      <c r="D1064" s="49" t="s">
        <v>614</v>
      </c>
      <c r="E1064" s="50">
        <f>SmtRes!DO315*SmtRes!AT315</f>
        <v>0.24</v>
      </c>
      <c r="F1064" s="50"/>
      <c r="G1064" s="50">
        <f>SmtRes!DO315*SmtRes!CX315</f>
        <v>7.2</v>
      </c>
      <c r="H1064" s="51"/>
      <c r="I1064" s="52"/>
      <c r="J1064" s="51">
        <f>ROUND(SmtRes!AG315/SmtRes!DO315, 2)</f>
        <v>477.98</v>
      </c>
      <c r="K1064" s="52"/>
      <c r="L1064" s="51">
        <f>SmtRes!DH315</f>
        <v>3441.46</v>
      </c>
      <c r="CE1064">
        <v>1</v>
      </c>
    </row>
    <row r="1065" spans="1:83" ht="15" x14ac:dyDescent="0.2">
      <c r="A1065" s="38"/>
      <c r="B1065" s="38"/>
      <c r="C1065" s="55" t="s">
        <v>794</v>
      </c>
      <c r="D1065" s="39"/>
      <c r="E1065" s="40"/>
      <c r="F1065" s="40"/>
      <c r="G1065" s="40"/>
      <c r="H1065" s="42"/>
      <c r="I1065" s="41"/>
      <c r="J1065" s="42"/>
      <c r="K1065" s="41"/>
      <c r="L1065" s="42">
        <f>L1056+L1058+L1059</f>
        <v>28163.22</v>
      </c>
    </row>
    <row r="1066" spans="1:83" ht="14.25" x14ac:dyDescent="0.2">
      <c r="A1066" s="38"/>
      <c r="B1066" s="38"/>
      <c r="C1066" s="38" t="s">
        <v>795</v>
      </c>
      <c r="D1066" s="39"/>
      <c r="E1066" s="40"/>
      <c r="F1066" s="40"/>
      <c r="G1066" s="40"/>
      <c r="H1066" s="42"/>
      <c r="I1066" s="41"/>
      <c r="J1066" s="42"/>
      <c r="K1066" s="41"/>
      <c r="L1066" s="42">
        <f>SUM(AR1055:AR1069)+SUM(AS1055:AS1069)+SUM(AT1055:AT1069)+SUM(AU1055:AU1069)+SUM(AV1055:AV1069)</f>
        <v>13431.939999999999</v>
      </c>
    </row>
    <row r="1067" spans="1:83" ht="14.25" x14ac:dyDescent="0.2">
      <c r="A1067" s="38"/>
      <c r="B1067" s="38" t="s">
        <v>30</v>
      </c>
      <c r="C1067" s="38" t="s">
        <v>796</v>
      </c>
      <c r="D1067" s="39" t="s">
        <v>370</v>
      </c>
      <c r="E1067" s="40">
        <f>Source!BZ314</f>
        <v>103</v>
      </c>
      <c r="F1067" s="40"/>
      <c r="G1067" s="40">
        <f>Source!AT314</f>
        <v>103</v>
      </c>
      <c r="H1067" s="42"/>
      <c r="I1067" s="41"/>
      <c r="J1067" s="42"/>
      <c r="K1067" s="41"/>
      <c r="L1067" s="42">
        <f>SUM(AZ1055:AZ1069)</f>
        <v>13834.9</v>
      </c>
    </row>
    <row r="1068" spans="1:83" ht="14.25" x14ac:dyDescent="0.2">
      <c r="A1068" s="48"/>
      <c r="B1068" s="48" t="s">
        <v>31</v>
      </c>
      <c r="C1068" s="48" t="s">
        <v>797</v>
      </c>
      <c r="D1068" s="49" t="s">
        <v>370</v>
      </c>
      <c r="E1068" s="50">
        <f>Source!CA314</f>
        <v>60</v>
      </c>
      <c r="F1068" s="50"/>
      <c r="G1068" s="50">
        <f>Source!AU314</f>
        <v>60</v>
      </c>
      <c r="H1068" s="51"/>
      <c r="I1068" s="52"/>
      <c r="J1068" s="51"/>
      <c r="K1068" s="52"/>
      <c r="L1068" s="51">
        <f>SUM(BA1055:BA1069)</f>
        <v>8059.16</v>
      </c>
    </row>
    <row r="1069" spans="1:83" ht="15" x14ac:dyDescent="0.2">
      <c r="C1069" s="80" t="s">
        <v>798</v>
      </c>
      <c r="D1069" s="80"/>
      <c r="E1069" s="80"/>
      <c r="F1069" s="80"/>
      <c r="G1069" s="80"/>
      <c r="H1069" s="80"/>
      <c r="I1069" s="81">
        <f>K1069/E1055</f>
        <v>1668.5760000000002</v>
      </c>
      <c r="J1069" s="81"/>
      <c r="K1069" s="81">
        <f>L1056+L1058+L1067+L1068+L1059</f>
        <v>50057.280000000006</v>
      </c>
      <c r="L1069" s="81"/>
      <c r="AD1069">
        <f>ROUND((Source!AT314/100)*((ROUND(SUMIF(SmtRes!AQ311:'SmtRes'!AQ315,"=1",SmtRes!AD311:'SmtRes'!AD315)*Source!I314, 2)+ROUND(SUMIF(SmtRes!AQ311:'SmtRes'!AQ315,"=1",SmtRes!AC311:'SmtRes'!AC315)*Source!I314, 2))), 2)</f>
        <v>47174.41</v>
      </c>
      <c r="AE1069">
        <f>ROUND((Source!AU314/100)*((ROUND(SUMIF(SmtRes!AQ311:'SmtRes'!AQ315,"=1",SmtRes!AD311:'SmtRes'!AD315)*Source!I314, 2)+ROUND(SUMIF(SmtRes!AQ311:'SmtRes'!AQ315,"=1",SmtRes!AC311:'SmtRes'!AC315)*Source!I314, 2))), 2)</f>
        <v>27480.240000000002</v>
      </c>
      <c r="AN1069" s="53">
        <f>L1056+L1058+L1067+L1068+L1059</f>
        <v>50057.280000000006</v>
      </c>
      <c r="AO1069" s="53">
        <f>L1058</f>
        <v>14731.280000000002</v>
      </c>
      <c r="AQ1069" t="s">
        <v>799</v>
      </c>
      <c r="AR1069" s="53">
        <f>L1056</f>
        <v>5367.65</v>
      </c>
      <c r="AT1069" s="53">
        <f>L1059</f>
        <v>8064.29</v>
      </c>
      <c r="AV1069" t="s">
        <v>799</v>
      </c>
      <c r="AW1069">
        <f>0</f>
        <v>0</v>
      </c>
      <c r="AZ1069">
        <f>Source!X314</f>
        <v>13834.9</v>
      </c>
      <c r="BA1069">
        <f>Source!Y314</f>
        <v>8059.16</v>
      </c>
      <c r="CD1069">
        <v>1</v>
      </c>
    </row>
    <row r="1070" spans="1:83" ht="42.75" x14ac:dyDescent="0.2">
      <c r="A1070" s="36" t="s">
        <v>333</v>
      </c>
      <c r="B1070" s="38" t="s">
        <v>872</v>
      </c>
      <c r="C1070" s="38" t="str">
        <f>Source!G315</f>
        <v>Развозка конструкций и материалов опор ВЛ 0,38-10 кВ по трассе: приставок железобетонных</v>
      </c>
      <c r="D1070" s="39" t="str">
        <f>Source!H315</f>
        <v>ШТ</v>
      </c>
      <c r="E1070" s="40">
        <f>Source!K315</f>
        <v>2</v>
      </c>
      <c r="F1070" s="40"/>
      <c r="G1070" s="40">
        <f>Source!I315</f>
        <v>2</v>
      </c>
      <c r="H1070" s="42"/>
      <c r="I1070" s="41"/>
      <c r="J1070" s="42"/>
      <c r="K1070" s="41"/>
      <c r="L1070" s="42"/>
    </row>
    <row r="1071" spans="1:83" ht="15" x14ac:dyDescent="0.2">
      <c r="A1071" s="37"/>
      <c r="B1071" s="40">
        <v>1</v>
      </c>
      <c r="C1071" s="37" t="s">
        <v>788</v>
      </c>
      <c r="D1071" s="39" t="s">
        <v>614</v>
      </c>
      <c r="E1071" s="46"/>
      <c r="F1071" s="40"/>
      <c r="G1071" s="46">
        <f>Source!U315</f>
        <v>0.82</v>
      </c>
      <c r="H1071" s="40"/>
      <c r="I1071" s="40"/>
      <c r="J1071" s="40"/>
      <c r="K1071" s="40"/>
      <c r="L1071" s="47">
        <f>SUM(L1072:L1072)-SUMIF(CE1072:CE1072, 1, L1072:L1072)</f>
        <v>333.44</v>
      </c>
    </row>
    <row r="1072" spans="1:83" ht="28.5" x14ac:dyDescent="0.2">
      <c r="A1072" s="38"/>
      <c r="B1072" s="38" t="s">
        <v>659</v>
      </c>
      <c r="C1072" s="38" t="s">
        <v>660</v>
      </c>
      <c r="D1072" s="39" t="s">
        <v>614</v>
      </c>
      <c r="E1072" s="40">
        <v>0.41</v>
      </c>
      <c r="F1072" s="40"/>
      <c r="G1072" s="40">
        <f>SmtRes!CX316</f>
        <v>0.82</v>
      </c>
      <c r="H1072" s="42"/>
      <c r="I1072" s="41"/>
      <c r="J1072" s="42">
        <f>SmtRes!CZ316</f>
        <v>406.64</v>
      </c>
      <c r="K1072" s="41"/>
      <c r="L1072" s="42">
        <f>SmtRes!DI316</f>
        <v>333.44</v>
      </c>
    </row>
    <row r="1073" spans="1:83" ht="15" x14ac:dyDescent="0.2">
      <c r="A1073" s="37"/>
      <c r="B1073" s="40">
        <v>2</v>
      </c>
      <c r="C1073" s="37" t="s">
        <v>789</v>
      </c>
      <c r="D1073" s="39"/>
      <c r="E1073" s="46"/>
      <c r="F1073" s="40"/>
      <c r="G1073" s="46"/>
      <c r="H1073" s="40"/>
      <c r="I1073" s="40"/>
      <c r="J1073" s="40"/>
      <c r="K1073" s="40"/>
      <c r="L1073" s="47">
        <f>SUM(L1074:L1079)-SUMIF(CE1074:CE1079, 1, L1074:L1079)</f>
        <v>900.25000000000023</v>
      </c>
    </row>
    <row r="1074" spans="1:83" ht="15" x14ac:dyDescent="0.2">
      <c r="A1074" s="37"/>
      <c r="B1074" s="40"/>
      <c r="C1074" s="37" t="s">
        <v>792</v>
      </c>
      <c r="D1074" s="39" t="s">
        <v>614</v>
      </c>
      <c r="E1074" s="46"/>
      <c r="F1074" s="40"/>
      <c r="G1074" s="46">
        <f>Source!V315</f>
        <v>0.88</v>
      </c>
      <c r="H1074" s="40"/>
      <c r="I1074" s="40"/>
      <c r="J1074" s="40"/>
      <c r="K1074" s="40"/>
      <c r="L1074" s="47">
        <f>SUMIF(CE1075:CE1079, 1, L1075:L1079)</f>
        <v>492.82</v>
      </c>
      <c r="CE1074">
        <v>1</v>
      </c>
    </row>
    <row r="1075" spans="1:83" ht="28.5" x14ac:dyDescent="0.2">
      <c r="A1075" s="38"/>
      <c r="B1075" s="38" t="s">
        <v>648</v>
      </c>
      <c r="C1075" s="38" t="s">
        <v>650</v>
      </c>
      <c r="D1075" s="39" t="s">
        <v>398</v>
      </c>
      <c r="E1075" s="40">
        <v>0.22</v>
      </c>
      <c r="F1075" s="40"/>
      <c r="G1075" s="40">
        <f>SmtRes!CX318</f>
        <v>0.44</v>
      </c>
      <c r="H1075" s="42"/>
      <c r="I1075" s="41"/>
      <c r="J1075" s="42">
        <f>SmtRes!CZ318</f>
        <v>1472.33</v>
      </c>
      <c r="K1075" s="41"/>
      <c r="L1075" s="42">
        <f>SmtRes!DG318</f>
        <v>647.83000000000004</v>
      </c>
    </row>
    <row r="1076" spans="1:83" ht="28.5" x14ac:dyDescent="0.2">
      <c r="A1076" s="38"/>
      <c r="B1076" s="38" t="s">
        <v>651</v>
      </c>
      <c r="C1076" s="38" t="s">
        <v>813</v>
      </c>
      <c r="D1076" s="39" t="s">
        <v>614</v>
      </c>
      <c r="E1076" s="40">
        <f>SmtRes!DO318*SmtRes!AT318</f>
        <v>0.22</v>
      </c>
      <c r="F1076" s="40"/>
      <c r="G1076" s="40">
        <f>SmtRes!DO318*SmtRes!CX318</f>
        <v>0.44</v>
      </c>
      <c r="H1076" s="42"/>
      <c r="I1076" s="41"/>
      <c r="J1076" s="42">
        <f>ROUND(SmtRes!AG318/SmtRes!DO318, 2)</f>
        <v>642.05999999999995</v>
      </c>
      <c r="K1076" s="41"/>
      <c r="L1076" s="42">
        <f>SmtRes!DH318</f>
        <v>282.51</v>
      </c>
      <c r="CE1076">
        <v>1</v>
      </c>
    </row>
    <row r="1077" spans="1:83" ht="28.5" x14ac:dyDescent="0.2">
      <c r="A1077" s="38"/>
      <c r="B1077" s="38" t="s">
        <v>661</v>
      </c>
      <c r="C1077" s="38" t="s">
        <v>663</v>
      </c>
      <c r="D1077" s="39" t="s">
        <v>398</v>
      </c>
      <c r="E1077" s="40">
        <v>0.22</v>
      </c>
      <c r="F1077" s="40"/>
      <c r="G1077" s="40">
        <f>SmtRes!CX319</f>
        <v>0.44</v>
      </c>
      <c r="H1077" s="42"/>
      <c r="I1077" s="41"/>
      <c r="J1077" s="42">
        <f>SmtRes!CZ319</f>
        <v>12.95</v>
      </c>
      <c r="K1077" s="41"/>
      <c r="L1077" s="42">
        <f>SmtRes!DG319</f>
        <v>5.7</v>
      </c>
    </row>
    <row r="1078" spans="1:83" ht="28.5" x14ac:dyDescent="0.2">
      <c r="A1078" s="38"/>
      <c r="B1078" s="38" t="s">
        <v>664</v>
      </c>
      <c r="C1078" s="38" t="s">
        <v>666</v>
      </c>
      <c r="D1078" s="39" t="s">
        <v>398</v>
      </c>
      <c r="E1078" s="40">
        <v>0.22</v>
      </c>
      <c r="F1078" s="40"/>
      <c r="G1078" s="40">
        <f>SmtRes!CX320</f>
        <v>0.44</v>
      </c>
      <c r="H1078" s="42"/>
      <c r="I1078" s="41"/>
      <c r="J1078" s="42">
        <f>SmtRes!CZ320</f>
        <v>560.73</v>
      </c>
      <c r="K1078" s="41"/>
      <c r="L1078" s="42">
        <f>SmtRes!DG320</f>
        <v>246.72</v>
      </c>
    </row>
    <row r="1079" spans="1:83" ht="28.5" x14ac:dyDescent="0.2">
      <c r="A1079" s="38"/>
      <c r="B1079" s="38" t="s">
        <v>624</v>
      </c>
      <c r="C1079" s="48" t="s">
        <v>791</v>
      </c>
      <c r="D1079" s="49" t="s">
        <v>614</v>
      </c>
      <c r="E1079" s="50">
        <f>SmtRes!DO320*SmtRes!AT320</f>
        <v>0.22</v>
      </c>
      <c r="F1079" s="50"/>
      <c r="G1079" s="50">
        <f>SmtRes!DO320*SmtRes!CX320</f>
        <v>0.44</v>
      </c>
      <c r="H1079" s="51"/>
      <c r="I1079" s="52"/>
      <c r="J1079" s="51">
        <f>ROUND(SmtRes!AG320/SmtRes!DO320, 2)</f>
        <v>477.98</v>
      </c>
      <c r="K1079" s="52"/>
      <c r="L1079" s="51">
        <f>SmtRes!DH320</f>
        <v>210.31</v>
      </c>
      <c r="CE1079">
        <v>1</v>
      </c>
    </row>
    <row r="1080" spans="1:83" ht="15" x14ac:dyDescent="0.2">
      <c r="A1080" s="38"/>
      <c r="B1080" s="38"/>
      <c r="C1080" s="55" t="s">
        <v>794</v>
      </c>
      <c r="D1080" s="39"/>
      <c r="E1080" s="40"/>
      <c r="F1080" s="40"/>
      <c r="G1080" s="40"/>
      <c r="H1080" s="42"/>
      <c r="I1080" s="41"/>
      <c r="J1080" s="42"/>
      <c r="K1080" s="41"/>
      <c r="L1080" s="42">
        <f>L1071+L1073+L1074</f>
        <v>1726.5100000000002</v>
      </c>
    </row>
    <row r="1081" spans="1:83" ht="14.25" x14ac:dyDescent="0.2">
      <c r="A1081" s="38"/>
      <c r="B1081" s="38"/>
      <c r="C1081" s="38" t="s">
        <v>795</v>
      </c>
      <c r="D1081" s="39"/>
      <c r="E1081" s="40"/>
      <c r="F1081" s="40"/>
      <c r="G1081" s="40"/>
      <c r="H1081" s="42"/>
      <c r="I1081" s="41"/>
      <c r="J1081" s="42"/>
      <c r="K1081" s="41"/>
      <c r="L1081" s="42">
        <f>SUM(AR1070:AR1084)+SUM(AS1070:AS1084)+SUM(AT1070:AT1084)+SUM(AU1070:AU1084)+SUM(AV1070:AV1084)</f>
        <v>826.26</v>
      </c>
    </row>
    <row r="1082" spans="1:83" ht="14.25" x14ac:dyDescent="0.2">
      <c r="A1082" s="38"/>
      <c r="B1082" s="38" t="s">
        <v>30</v>
      </c>
      <c r="C1082" s="38" t="s">
        <v>796</v>
      </c>
      <c r="D1082" s="39" t="s">
        <v>370</v>
      </c>
      <c r="E1082" s="40">
        <f>Source!BZ315</f>
        <v>103</v>
      </c>
      <c r="F1082" s="40"/>
      <c r="G1082" s="40">
        <f>Source!AT315</f>
        <v>103</v>
      </c>
      <c r="H1082" s="42"/>
      <c r="I1082" s="41"/>
      <c r="J1082" s="42"/>
      <c r="K1082" s="41"/>
      <c r="L1082" s="42">
        <f>SUM(AZ1070:AZ1084)</f>
        <v>851.05</v>
      </c>
    </row>
    <row r="1083" spans="1:83" ht="14.25" x14ac:dyDescent="0.2">
      <c r="A1083" s="48"/>
      <c r="B1083" s="48" t="s">
        <v>31</v>
      </c>
      <c r="C1083" s="48" t="s">
        <v>797</v>
      </c>
      <c r="D1083" s="49" t="s">
        <v>370</v>
      </c>
      <c r="E1083" s="50">
        <f>Source!CA315</f>
        <v>60</v>
      </c>
      <c r="F1083" s="50"/>
      <c r="G1083" s="50">
        <f>Source!AU315</f>
        <v>60</v>
      </c>
      <c r="H1083" s="51"/>
      <c r="I1083" s="52"/>
      <c r="J1083" s="51"/>
      <c r="K1083" s="52"/>
      <c r="L1083" s="51">
        <f>SUM(BA1070:BA1084)</f>
        <v>495.76</v>
      </c>
    </row>
    <row r="1084" spans="1:83" ht="15" x14ac:dyDescent="0.2">
      <c r="C1084" s="80" t="s">
        <v>798</v>
      </c>
      <c r="D1084" s="80"/>
      <c r="E1084" s="80"/>
      <c r="F1084" s="80"/>
      <c r="G1084" s="80"/>
      <c r="H1084" s="80"/>
      <c r="I1084" s="81">
        <f>K1084/E1070</f>
        <v>1536.66</v>
      </c>
      <c r="J1084" s="81"/>
      <c r="K1084" s="81">
        <f>L1071+L1073+L1082+L1083+L1074</f>
        <v>3073.32</v>
      </c>
      <c r="L1084" s="81"/>
      <c r="AD1084">
        <f>ROUND((Source!AT315/100)*((ROUND(SUMIF(SmtRes!AQ316:'SmtRes'!AQ320,"=1",SmtRes!AD316:'SmtRes'!AD320)*Source!I315, 2)+ROUND(SUMIF(SmtRes!AQ316:'SmtRes'!AQ320,"=1",SmtRes!AC316:'SmtRes'!AC320)*Source!I315, 2))), 2)</f>
        <v>3144.96</v>
      </c>
      <c r="AE1084">
        <f>ROUND((Source!AU315/100)*((ROUND(SUMIF(SmtRes!AQ316:'SmtRes'!AQ320,"=1",SmtRes!AD316:'SmtRes'!AD320)*Source!I315, 2)+ROUND(SUMIF(SmtRes!AQ316:'SmtRes'!AQ320,"=1",SmtRes!AC316:'SmtRes'!AC320)*Source!I315, 2))), 2)</f>
        <v>1832.02</v>
      </c>
      <c r="AN1084" s="53">
        <f>L1071+L1073+L1082+L1083+L1074</f>
        <v>3073.32</v>
      </c>
      <c r="AO1084" s="53">
        <f>L1073</f>
        <v>900.25000000000023</v>
      </c>
      <c r="AQ1084" t="s">
        <v>799</v>
      </c>
      <c r="AR1084" s="53">
        <f>L1071</f>
        <v>333.44</v>
      </c>
      <c r="AT1084" s="53">
        <f>L1074</f>
        <v>492.82</v>
      </c>
      <c r="AV1084" t="s">
        <v>799</v>
      </c>
      <c r="AW1084">
        <f>0</f>
        <v>0</v>
      </c>
      <c r="AZ1084">
        <f>Source!X315</f>
        <v>851.05</v>
      </c>
      <c r="BA1084">
        <f>Source!Y315</f>
        <v>495.76</v>
      </c>
      <c r="CD1084">
        <v>1</v>
      </c>
    </row>
    <row r="1085" spans="1:83" ht="71.25" x14ac:dyDescent="0.2">
      <c r="A1085" s="36" t="s">
        <v>337</v>
      </c>
      <c r="B1085" s="38" t="s">
        <v>817</v>
      </c>
      <c r="C1085" s="38" t="str">
        <f>Source!G316</f>
        <v>Развозка конструкций и материалов опор ВЛ 0,38-10 кВ по трассе: материалов оснастки одностоечных опор (Применительно к развозке демонтированной оснастки)</v>
      </c>
      <c r="D1085" s="39" t="str">
        <f>Source!H316</f>
        <v>ШТ</v>
      </c>
      <c r="E1085" s="40">
        <f>Source!K316</f>
        <v>22</v>
      </c>
      <c r="F1085" s="40"/>
      <c r="G1085" s="40">
        <f>Source!I316</f>
        <v>22</v>
      </c>
      <c r="H1085" s="42"/>
      <c r="I1085" s="41"/>
      <c r="J1085" s="42"/>
      <c r="K1085" s="41"/>
      <c r="L1085" s="42"/>
    </row>
    <row r="1086" spans="1:83" ht="15" x14ac:dyDescent="0.2">
      <c r="A1086" s="37"/>
      <c r="B1086" s="40">
        <v>1</v>
      </c>
      <c r="C1086" s="37" t="s">
        <v>788</v>
      </c>
      <c r="D1086" s="39" t="s">
        <v>614</v>
      </c>
      <c r="E1086" s="46"/>
      <c r="F1086" s="40"/>
      <c r="G1086" s="46">
        <f>Source!U316</f>
        <v>5.5</v>
      </c>
      <c r="H1086" s="40"/>
      <c r="I1086" s="40"/>
      <c r="J1086" s="40"/>
      <c r="K1086" s="40"/>
      <c r="L1086" s="47">
        <f>SUM(L1087:L1087)-SUMIF(CE1087:CE1087, 1, L1087:L1087)</f>
        <v>2236.52</v>
      </c>
    </row>
    <row r="1087" spans="1:83" ht="28.5" x14ac:dyDescent="0.2">
      <c r="A1087" s="38"/>
      <c r="B1087" s="38" t="s">
        <v>659</v>
      </c>
      <c r="C1087" s="38" t="s">
        <v>660</v>
      </c>
      <c r="D1087" s="39" t="s">
        <v>614</v>
      </c>
      <c r="E1087" s="40">
        <v>0.25</v>
      </c>
      <c r="F1087" s="40"/>
      <c r="G1087" s="40">
        <f>SmtRes!CX321</f>
        <v>5.5</v>
      </c>
      <c r="H1087" s="42"/>
      <c r="I1087" s="41"/>
      <c r="J1087" s="42">
        <f>SmtRes!CZ321</f>
        <v>406.64</v>
      </c>
      <c r="K1087" s="41"/>
      <c r="L1087" s="42">
        <f>SmtRes!DI321</f>
        <v>2236.52</v>
      </c>
    </row>
    <row r="1088" spans="1:83" ht="15" x14ac:dyDescent="0.2">
      <c r="A1088" s="37"/>
      <c r="B1088" s="40">
        <v>2</v>
      </c>
      <c r="C1088" s="37" t="s">
        <v>789</v>
      </c>
      <c r="D1088" s="39"/>
      <c r="E1088" s="46"/>
      <c r="F1088" s="40"/>
      <c r="G1088" s="46"/>
      <c r="H1088" s="40"/>
      <c r="I1088" s="40"/>
      <c r="J1088" s="40"/>
      <c r="K1088" s="40"/>
      <c r="L1088" s="47">
        <f>SUM(L1089:L1092)-SUMIF(CE1089:CE1092, 1, L1089:L1092)</f>
        <v>1766.94</v>
      </c>
    </row>
    <row r="1089" spans="1:83" ht="15" x14ac:dyDescent="0.2">
      <c r="A1089" s="37"/>
      <c r="B1089" s="40"/>
      <c r="C1089" s="37" t="s">
        <v>792</v>
      </c>
      <c r="D1089" s="39" t="s">
        <v>614</v>
      </c>
      <c r="E1089" s="46"/>
      <c r="F1089" s="40"/>
      <c r="G1089" s="46">
        <f>Source!V316</f>
        <v>3.08</v>
      </c>
      <c r="H1089" s="40"/>
      <c r="I1089" s="40"/>
      <c r="J1089" s="40"/>
      <c r="K1089" s="40"/>
      <c r="L1089" s="47">
        <f>SUMIF(CE1090:CE1092, 1, L1090:L1092)</f>
        <v>1472.18</v>
      </c>
      <c r="CE1089">
        <v>1</v>
      </c>
    </row>
    <row r="1090" spans="1:83" ht="28.5" x14ac:dyDescent="0.2">
      <c r="A1090" s="38"/>
      <c r="B1090" s="38" t="s">
        <v>661</v>
      </c>
      <c r="C1090" s="38" t="s">
        <v>663</v>
      </c>
      <c r="D1090" s="39" t="s">
        <v>398</v>
      </c>
      <c r="E1090" s="40">
        <v>0.14000000000000001</v>
      </c>
      <c r="F1090" s="40"/>
      <c r="G1090" s="40">
        <f>SmtRes!CX323</f>
        <v>3.08</v>
      </c>
      <c r="H1090" s="42"/>
      <c r="I1090" s="41"/>
      <c r="J1090" s="42">
        <f>SmtRes!CZ323</f>
        <v>12.95</v>
      </c>
      <c r="K1090" s="41"/>
      <c r="L1090" s="42">
        <f>SmtRes!DG323</f>
        <v>39.89</v>
      </c>
    </row>
    <row r="1091" spans="1:83" ht="28.5" x14ac:dyDescent="0.2">
      <c r="A1091" s="38"/>
      <c r="B1091" s="38" t="s">
        <v>664</v>
      </c>
      <c r="C1091" s="38" t="s">
        <v>666</v>
      </c>
      <c r="D1091" s="39" t="s">
        <v>398</v>
      </c>
      <c r="E1091" s="40">
        <v>0.14000000000000001</v>
      </c>
      <c r="F1091" s="40"/>
      <c r="G1091" s="40">
        <f>SmtRes!CX324</f>
        <v>3.08</v>
      </c>
      <c r="H1091" s="42"/>
      <c r="I1091" s="41"/>
      <c r="J1091" s="42">
        <f>SmtRes!CZ324</f>
        <v>560.73</v>
      </c>
      <c r="K1091" s="41"/>
      <c r="L1091" s="42">
        <f>SmtRes!DG324</f>
        <v>1727.05</v>
      </c>
    </row>
    <row r="1092" spans="1:83" ht="28.5" x14ac:dyDescent="0.2">
      <c r="A1092" s="38"/>
      <c r="B1092" s="38" t="s">
        <v>624</v>
      </c>
      <c r="C1092" s="48" t="s">
        <v>791</v>
      </c>
      <c r="D1092" s="49" t="s">
        <v>614</v>
      </c>
      <c r="E1092" s="50">
        <f>SmtRes!DO324*SmtRes!AT324</f>
        <v>0.14000000000000001</v>
      </c>
      <c r="F1092" s="50"/>
      <c r="G1092" s="50">
        <f>SmtRes!DO324*SmtRes!CX324</f>
        <v>3.08</v>
      </c>
      <c r="H1092" s="51"/>
      <c r="I1092" s="52"/>
      <c r="J1092" s="51">
        <f>ROUND(SmtRes!AG324/SmtRes!DO324, 2)</f>
        <v>477.98</v>
      </c>
      <c r="K1092" s="52"/>
      <c r="L1092" s="51">
        <f>SmtRes!DH324</f>
        <v>1472.18</v>
      </c>
      <c r="CE1092">
        <v>1</v>
      </c>
    </row>
    <row r="1093" spans="1:83" ht="15" x14ac:dyDescent="0.2">
      <c r="A1093" s="38"/>
      <c r="B1093" s="38"/>
      <c r="C1093" s="55" t="s">
        <v>794</v>
      </c>
      <c r="D1093" s="39"/>
      <c r="E1093" s="40"/>
      <c r="F1093" s="40"/>
      <c r="G1093" s="40"/>
      <c r="H1093" s="42"/>
      <c r="I1093" s="41"/>
      <c r="J1093" s="42"/>
      <c r="K1093" s="41"/>
      <c r="L1093" s="42">
        <f>L1086+L1088+L1089</f>
        <v>5475.64</v>
      </c>
    </row>
    <row r="1094" spans="1:83" ht="14.25" x14ac:dyDescent="0.2">
      <c r="A1094" s="38"/>
      <c r="B1094" s="38"/>
      <c r="C1094" s="38" t="s">
        <v>795</v>
      </c>
      <c r="D1094" s="39"/>
      <c r="E1094" s="40"/>
      <c r="F1094" s="40"/>
      <c r="G1094" s="40"/>
      <c r="H1094" s="42"/>
      <c r="I1094" s="41"/>
      <c r="J1094" s="42"/>
      <c r="K1094" s="41"/>
      <c r="L1094" s="42">
        <f>SUM(AR1085:AR1097)+SUM(AS1085:AS1097)+SUM(AT1085:AT1097)+SUM(AU1085:AU1097)+SUM(AV1085:AV1097)</f>
        <v>3708.7</v>
      </c>
    </row>
    <row r="1095" spans="1:83" ht="14.25" x14ac:dyDescent="0.2">
      <c r="A1095" s="38"/>
      <c r="B1095" s="38" t="s">
        <v>30</v>
      </c>
      <c r="C1095" s="38" t="s">
        <v>796</v>
      </c>
      <c r="D1095" s="39" t="s">
        <v>370</v>
      </c>
      <c r="E1095" s="40">
        <f>Source!BZ316</f>
        <v>103</v>
      </c>
      <c r="F1095" s="40"/>
      <c r="G1095" s="40">
        <f>Source!AT316</f>
        <v>103</v>
      </c>
      <c r="H1095" s="42"/>
      <c r="I1095" s="41"/>
      <c r="J1095" s="42"/>
      <c r="K1095" s="41"/>
      <c r="L1095" s="42">
        <f>SUM(AZ1085:AZ1097)</f>
        <v>3819.96</v>
      </c>
    </row>
    <row r="1096" spans="1:83" ht="14.25" x14ac:dyDescent="0.2">
      <c r="A1096" s="48"/>
      <c r="B1096" s="48" t="s">
        <v>31</v>
      </c>
      <c r="C1096" s="48" t="s">
        <v>797</v>
      </c>
      <c r="D1096" s="49" t="s">
        <v>370</v>
      </c>
      <c r="E1096" s="50">
        <f>Source!CA316</f>
        <v>60</v>
      </c>
      <c r="F1096" s="50"/>
      <c r="G1096" s="50">
        <f>Source!AU316</f>
        <v>60</v>
      </c>
      <c r="H1096" s="51"/>
      <c r="I1096" s="52"/>
      <c r="J1096" s="51"/>
      <c r="K1096" s="52"/>
      <c r="L1096" s="51">
        <f>SUM(BA1085:BA1097)</f>
        <v>2225.2199999999998</v>
      </c>
    </row>
    <row r="1097" spans="1:83" ht="15" x14ac:dyDescent="0.2">
      <c r="C1097" s="80" t="s">
        <v>798</v>
      </c>
      <c r="D1097" s="80"/>
      <c r="E1097" s="80"/>
      <c r="F1097" s="80"/>
      <c r="G1097" s="80"/>
      <c r="H1097" s="80"/>
      <c r="I1097" s="81">
        <f>K1097/E1085</f>
        <v>523.67363636363632</v>
      </c>
      <c r="J1097" s="81"/>
      <c r="K1097" s="81">
        <f>L1086+L1088+L1095+L1096+L1089</f>
        <v>11520.82</v>
      </c>
      <c r="L1097" s="81"/>
      <c r="AD1097">
        <f>ROUND((Source!AT316/100)*((ROUND(SUMIF(SmtRes!AQ321:'SmtRes'!AQ324,"=1",SmtRes!AD321:'SmtRes'!AD324)*Source!I316, 2)+ROUND(SUMIF(SmtRes!AQ321:'SmtRes'!AQ324,"=1",SmtRes!AC321:'SmtRes'!AC324)*Source!I316, 2))), 2)</f>
        <v>20045.490000000002</v>
      </c>
      <c r="AE1097">
        <f>ROUND((Source!AU316/100)*((ROUND(SUMIF(SmtRes!AQ321:'SmtRes'!AQ324,"=1",SmtRes!AD321:'SmtRes'!AD324)*Source!I316, 2)+ROUND(SUMIF(SmtRes!AQ321:'SmtRes'!AQ324,"=1",SmtRes!AC321:'SmtRes'!AC324)*Source!I316, 2))), 2)</f>
        <v>11676.98</v>
      </c>
      <c r="AN1097" s="53">
        <f>L1086+L1088+L1095+L1096+L1089</f>
        <v>11520.82</v>
      </c>
      <c r="AO1097" s="53">
        <f>L1088</f>
        <v>1766.94</v>
      </c>
      <c r="AQ1097" t="s">
        <v>799</v>
      </c>
      <c r="AR1097" s="53">
        <f>L1086</f>
        <v>2236.52</v>
      </c>
      <c r="AT1097" s="53">
        <f>L1089</f>
        <v>1472.18</v>
      </c>
      <c r="AV1097" t="s">
        <v>799</v>
      </c>
      <c r="AW1097">
        <f>0</f>
        <v>0</v>
      </c>
      <c r="AZ1097">
        <f>Source!X316</f>
        <v>3819.96</v>
      </c>
      <c r="BA1097">
        <f>Source!Y316</f>
        <v>2225.2199999999998</v>
      </c>
      <c r="CD1097">
        <v>1</v>
      </c>
    </row>
    <row r="1098" spans="1:83" ht="71.25" x14ac:dyDescent="0.2">
      <c r="A1098" s="36" t="s">
        <v>339</v>
      </c>
      <c r="B1098" s="38" t="s">
        <v>818</v>
      </c>
      <c r="C1098" s="38" t="str">
        <f>Source!G317</f>
        <v>Развозка конструкций и материалов опор ВЛ 0,38-10 кВ по трассе: материалов оснастки сложных опор (Применительно к развозке демонтированной оснастки)</v>
      </c>
      <c r="D1098" s="39" t="str">
        <f>Source!H317</f>
        <v>ШТ</v>
      </c>
      <c r="E1098" s="40">
        <f>Source!K317</f>
        <v>5</v>
      </c>
      <c r="F1098" s="40"/>
      <c r="G1098" s="40">
        <f>Source!I317</f>
        <v>5</v>
      </c>
      <c r="H1098" s="42"/>
      <c r="I1098" s="41"/>
      <c r="J1098" s="42"/>
      <c r="K1098" s="41"/>
      <c r="L1098" s="42"/>
    </row>
    <row r="1099" spans="1:83" ht="15" x14ac:dyDescent="0.2">
      <c r="A1099" s="37"/>
      <c r="B1099" s="40">
        <v>1</v>
      </c>
      <c r="C1099" s="37" t="s">
        <v>788</v>
      </c>
      <c r="D1099" s="39" t="s">
        <v>614</v>
      </c>
      <c r="E1099" s="46"/>
      <c r="F1099" s="40"/>
      <c r="G1099" s="46">
        <f>Source!U317</f>
        <v>1.5</v>
      </c>
      <c r="H1099" s="40"/>
      <c r="I1099" s="40"/>
      <c r="J1099" s="40"/>
      <c r="K1099" s="40"/>
      <c r="L1099" s="47">
        <f>SUM(L1100:L1100)-SUMIF(CE1100:CE1100, 1, L1100:L1100)</f>
        <v>609.96</v>
      </c>
    </row>
    <row r="1100" spans="1:83" ht="28.5" x14ac:dyDescent="0.2">
      <c r="A1100" s="38"/>
      <c r="B1100" s="38" t="s">
        <v>659</v>
      </c>
      <c r="C1100" s="38" t="s">
        <v>660</v>
      </c>
      <c r="D1100" s="39" t="s">
        <v>614</v>
      </c>
      <c r="E1100" s="40">
        <v>0.3</v>
      </c>
      <c r="F1100" s="40"/>
      <c r="G1100" s="40">
        <f>SmtRes!CX325</f>
        <v>1.5</v>
      </c>
      <c r="H1100" s="42"/>
      <c r="I1100" s="41"/>
      <c r="J1100" s="42">
        <f>SmtRes!CZ325</f>
        <v>406.64</v>
      </c>
      <c r="K1100" s="41"/>
      <c r="L1100" s="42">
        <f>SmtRes!DI325</f>
        <v>609.96</v>
      </c>
    </row>
    <row r="1101" spans="1:83" ht="15" x14ac:dyDescent="0.2">
      <c r="A1101" s="37"/>
      <c r="B1101" s="40">
        <v>2</v>
      </c>
      <c r="C1101" s="37" t="s">
        <v>789</v>
      </c>
      <c r="D1101" s="39"/>
      <c r="E1101" s="46"/>
      <c r="F1101" s="40"/>
      <c r="G1101" s="46"/>
      <c r="H1101" s="40"/>
      <c r="I1101" s="40"/>
      <c r="J1101" s="40"/>
      <c r="K1101" s="40"/>
      <c r="L1101" s="47">
        <f>SUM(L1102:L1105)-SUMIF(CE1102:CE1105, 1, L1102:L1105)</f>
        <v>458.93999999999983</v>
      </c>
    </row>
    <row r="1102" spans="1:83" ht="15" x14ac:dyDescent="0.2">
      <c r="A1102" s="37"/>
      <c r="B1102" s="40"/>
      <c r="C1102" s="37" t="s">
        <v>792</v>
      </c>
      <c r="D1102" s="39" t="s">
        <v>614</v>
      </c>
      <c r="E1102" s="46"/>
      <c r="F1102" s="40"/>
      <c r="G1102" s="46">
        <f>Source!V317</f>
        <v>0.8</v>
      </c>
      <c r="H1102" s="40"/>
      <c r="I1102" s="40"/>
      <c r="J1102" s="40"/>
      <c r="K1102" s="40"/>
      <c r="L1102" s="47">
        <f>SUMIF(CE1103:CE1105, 1, L1103:L1105)</f>
        <v>382.38</v>
      </c>
      <c r="CE1102">
        <v>1</v>
      </c>
    </row>
    <row r="1103" spans="1:83" ht="28.5" x14ac:dyDescent="0.2">
      <c r="A1103" s="38"/>
      <c r="B1103" s="38" t="s">
        <v>661</v>
      </c>
      <c r="C1103" s="38" t="s">
        <v>663</v>
      </c>
      <c r="D1103" s="39" t="s">
        <v>398</v>
      </c>
      <c r="E1103" s="40">
        <v>0.16</v>
      </c>
      <c r="F1103" s="40"/>
      <c r="G1103" s="40">
        <f>SmtRes!CX327</f>
        <v>0.8</v>
      </c>
      <c r="H1103" s="42"/>
      <c r="I1103" s="41"/>
      <c r="J1103" s="42">
        <f>SmtRes!CZ327</f>
        <v>12.95</v>
      </c>
      <c r="K1103" s="41"/>
      <c r="L1103" s="42">
        <f>SmtRes!DG327</f>
        <v>10.36</v>
      </c>
    </row>
    <row r="1104" spans="1:83" ht="28.5" x14ac:dyDescent="0.2">
      <c r="A1104" s="38"/>
      <c r="B1104" s="38" t="s">
        <v>664</v>
      </c>
      <c r="C1104" s="38" t="s">
        <v>666</v>
      </c>
      <c r="D1104" s="39" t="s">
        <v>398</v>
      </c>
      <c r="E1104" s="40">
        <v>0.16</v>
      </c>
      <c r="F1104" s="40"/>
      <c r="G1104" s="40">
        <f>SmtRes!CX328</f>
        <v>0.8</v>
      </c>
      <c r="H1104" s="42"/>
      <c r="I1104" s="41"/>
      <c r="J1104" s="42">
        <f>SmtRes!CZ328</f>
        <v>560.73</v>
      </c>
      <c r="K1104" s="41"/>
      <c r="L1104" s="42">
        <f>SmtRes!DG328</f>
        <v>448.58</v>
      </c>
    </row>
    <row r="1105" spans="1:83" ht="28.5" x14ac:dyDescent="0.2">
      <c r="A1105" s="38"/>
      <c r="B1105" s="38" t="s">
        <v>624</v>
      </c>
      <c r="C1105" s="48" t="s">
        <v>791</v>
      </c>
      <c r="D1105" s="49" t="s">
        <v>614</v>
      </c>
      <c r="E1105" s="50">
        <f>SmtRes!DO328*SmtRes!AT328</f>
        <v>0.16</v>
      </c>
      <c r="F1105" s="50"/>
      <c r="G1105" s="50">
        <f>SmtRes!DO328*SmtRes!CX328</f>
        <v>0.8</v>
      </c>
      <c r="H1105" s="51"/>
      <c r="I1105" s="52"/>
      <c r="J1105" s="51">
        <f>ROUND(SmtRes!AG328/SmtRes!DO328, 2)</f>
        <v>477.98</v>
      </c>
      <c r="K1105" s="52"/>
      <c r="L1105" s="51">
        <f>SmtRes!DH328</f>
        <v>382.38</v>
      </c>
      <c r="CE1105">
        <v>1</v>
      </c>
    </row>
    <row r="1106" spans="1:83" ht="15" x14ac:dyDescent="0.2">
      <c r="A1106" s="38"/>
      <c r="B1106" s="38"/>
      <c r="C1106" s="55" t="s">
        <v>794</v>
      </c>
      <c r="D1106" s="39"/>
      <c r="E1106" s="40"/>
      <c r="F1106" s="40"/>
      <c r="G1106" s="40"/>
      <c r="H1106" s="42"/>
      <c r="I1106" s="41"/>
      <c r="J1106" s="42"/>
      <c r="K1106" s="41"/>
      <c r="L1106" s="42">
        <f>L1099+L1101+L1102</f>
        <v>1451.2799999999997</v>
      </c>
    </row>
    <row r="1107" spans="1:83" ht="14.25" x14ac:dyDescent="0.2">
      <c r="A1107" s="38"/>
      <c r="B1107" s="38"/>
      <c r="C1107" s="38" t="s">
        <v>795</v>
      </c>
      <c r="D1107" s="39"/>
      <c r="E1107" s="40"/>
      <c r="F1107" s="40"/>
      <c r="G1107" s="40"/>
      <c r="H1107" s="42"/>
      <c r="I1107" s="41"/>
      <c r="J1107" s="42"/>
      <c r="K1107" s="41"/>
      <c r="L1107" s="42">
        <f>SUM(AR1098:AR1110)+SUM(AS1098:AS1110)+SUM(AT1098:AT1110)+SUM(AU1098:AU1110)+SUM(AV1098:AV1110)</f>
        <v>992.34</v>
      </c>
    </row>
    <row r="1108" spans="1:83" ht="14.25" x14ac:dyDescent="0.2">
      <c r="A1108" s="38"/>
      <c r="B1108" s="38" t="s">
        <v>30</v>
      </c>
      <c r="C1108" s="38" t="s">
        <v>796</v>
      </c>
      <c r="D1108" s="39" t="s">
        <v>370</v>
      </c>
      <c r="E1108" s="40">
        <f>Source!BZ317</f>
        <v>103</v>
      </c>
      <c r="F1108" s="40"/>
      <c r="G1108" s="40">
        <f>Source!AT317</f>
        <v>103</v>
      </c>
      <c r="H1108" s="42"/>
      <c r="I1108" s="41"/>
      <c r="J1108" s="42"/>
      <c r="K1108" s="41"/>
      <c r="L1108" s="42">
        <f>SUM(AZ1098:AZ1110)</f>
        <v>1022.11</v>
      </c>
    </row>
    <row r="1109" spans="1:83" ht="14.25" x14ac:dyDescent="0.2">
      <c r="A1109" s="48"/>
      <c r="B1109" s="48" t="s">
        <v>31</v>
      </c>
      <c r="C1109" s="48" t="s">
        <v>797</v>
      </c>
      <c r="D1109" s="49" t="s">
        <v>370</v>
      </c>
      <c r="E1109" s="50">
        <f>Source!CA317</f>
        <v>60</v>
      </c>
      <c r="F1109" s="50"/>
      <c r="G1109" s="50">
        <f>Source!AU317</f>
        <v>60</v>
      </c>
      <c r="H1109" s="51"/>
      <c r="I1109" s="52"/>
      <c r="J1109" s="51"/>
      <c r="K1109" s="52"/>
      <c r="L1109" s="51">
        <f>SUM(BA1098:BA1110)</f>
        <v>595.4</v>
      </c>
    </row>
    <row r="1110" spans="1:83" ht="15" x14ac:dyDescent="0.2">
      <c r="C1110" s="80" t="s">
        <v>798</v>
      </c>
      <c r="D1110" s="80"/>
      <c r="E1110" s="80"/>
      <c r="F1110" s="80"/>
      <c r="G1110" s="80"/>
      <c r="H1110" s="80"/>
      <c r="I1110" s="81">
        <f>K1110/E1098</f>
        <v>613.75800000000004</v>
      </c>
      <c r="J1110" s="81"/>
      <c r="K1110" s="81">
        <f>L1099+L1101+L1108+L1109+L1102</f>
        <v>3068.79</v>
      </c>
      <c r="L1110" s="81"/>
      <c r="AD1110">
        <f>ROUND((Source!AT317/100)*((ROUND(SUMIF(SmtRes!AQ325:'SmtRes'!AQ328,"=1",SmtRes!AD325:'SmtRes'!AD328)*Source!I317, 2)+ROUND(SUMIF(SmtRes!AQ325:'SmtRes'!AQ328,"=1",SmtRes!AC325:'SmtRes'!AC328)*Source!I317, 2))), 2)</f>
        <v>4555.79</v>
      </c>
      <c r="AE1110">
        <f>ROUND((Source!AU317/100)*((ROUND(SUMIF(SmtRes!AQ325:'SmtRes'!AQ328,"=1",SmtRes!AD325:'SmtRes'!AD328)*Source!I317, 2)+ROUND(SUMIF(SmtRes!AQ325:'SmtRes'!AQ328,"=1",SmtRes!AC325:'SmtRes'!AC328)*Source!I317, 2))), 2)</f>
        <v>2653.86</v>
      </c>
      <c r="AN1110" s="53">
        <f>L1099+L1101+L1108+L1109+L1102</f>
        <v>3068.79</v>
      </c>
      <c r="AO1110" s="53">
        <f>L1101</f>
        <v>458.93999999999983</v>
      </c>
      <c r="AQ1110" t="s">
        <v>799</v>
      </c>
      <c r="AR1110" s="53">
        <f>L1099</f>
        <v>609.96</v>
      </c>
      <c r="AT1110" s="53">
        <f>L1102</f>
        <v>382.38</v>
      </c>
      <c r="AV1110" t="s">
        <v>799</v>
      </c>
      <c r="AW1110">
        <f>0</f>
        <v>0</v>
      </c>
      <c r="AZ1110">
        <f>Source!X317</f>
        <v>1022.11</v>
      </c>
      <c r="BA1110">
        <f>Source!Y317</f>
        <v>595.4</v>
      </c>
      <c r="CD1110">
        <v>1</v>
      </c>
    </row>
    <row r="1111" spans="1:83" ht="42.75" x14ac:dyDescent="0.2">
      <c r="A1111" s="61" t="s">
        <v>341</v>
      </c>
      <c r="B1111" s="48" t="s">
        <v>342</v>
      </c>
      <c r="C1111" s="48" t="str">
        <f>Source!G318</f>
        <v>Погрузка в автотранспортное средство: лес круглый (деревянных стоек)</v>
      </c>
      <c r="D1111" s="49" t="str">
        <f>Source!H318</f>
        <v>1т груза</v>
      </c>
      <c r="E1111" s="50">
        <f>Source!K318</f>
        <v>0.62</v>
      </c>
      <c r="F1111" s="50"/>
      <c r="G1111" s="50">
        <f>Source!I318</f>
        <v>0.62</v>
      </c>
      <c r="H1111" s="51"/>
      <c r="I1111" s="52"/>
      <c r="J1111" s="51">
        <f>Source!AK318</f>
        <v>428.85</v>
      </c>
      <c r="K1111" s="52"/>
      <c r="L1111" s="51">
        <f>Source!HD318</f>
        <v>265.89</v>
      </c>
    </row>
    <row r="1112" spans="1:83" ht="15" x14ac:dyDescent="0.2">
      <c r="C1112" s="80" t="s">
        <v>798</v>
      </c>
      <c r="D1112" s="80"/>
      <c r="E1112" s="80"/>
      <c r="F1112" s="80"/>
      <c r="G1112" s="80"/>
      <c r="H1112" s="80"/>
      <c r="I1112" s="81">
        <f>K1112/E1111</f>
        <v>428.85483870967738</v>
      </c>
      <c r="J1112" s="81"/>
      <c r="K1112" s="81">
        <f>L1111</f>
        <v>265.89</v>
      </c>
      <c r="L1112" s="81"/>
      <c r="AD1112">
        <f>ROUND((Source!AT318/100)*((ROUND(0*Source!I318, 2)+ROUND(0*Source!I318, 2))), 2)</f>
        <v>0</v>
      </c>
      <c r="AE1112">
        <f>ROUND((Source!AU318/100)*((ROUND(0*Source!I318, 2)+ROUND(0*Source!I318, 2))), 2)</f>
        <v>0</v>
      </c>
      <c r="AN1112" s="53">
        <f>L1111</f>
        <v>265.89</v>
      </c>
      <c r="AP1112">
        <f>0</f>
        <v>0</v>
      </c>
      <c r="AQ1112" t="s">
        <v>799</v>
      </c>
      <c r="AS1112">
        <f>0</f>
        <v>0</v>
      </c>
      <c r="AU1112">
        <f>0</f>
        <v>0</v>
      </c>
      <c r="AV1112" t="s">
        <v>799</v>
      </c>
      <c r="AZ1112">
        <f>Source!X318</f>
        <v>0</v>
      </c>
      <c r="BA1112">
        <f>Source!Y318</f>
        <v>0</v>
      </c>
      <c r="BB1112" s="53">
        <f>L1111</f>
        <v>265.89</v>
      </c>
      <c r="CD1112">
        <v>1</v>
      </c>
    </row>
    <row r="1113" spans="1:83" ht="42.75" x14ac:dyDescent="0.2">
      <c r="A1113" s="61" t="s">
        <v>345</v>
      </c>
      <c r="B1113" s="48" t="s">
        <v>346</v>
      </c>
      <c r="C1113" s="48" t="str">
        <f>Source!G319</f>
        <v>Разгрузка с автотранспортного средства: лес круглый (деревянных стоек)</v>
      </c>
      <c r="D1113" s="49" t="str">
        <f>Source!H319</f>
        <v>1т груза</v>
      </c>
      <c r="E1113" s="50">
        <f>Source!K319</f>
        <v>0.62</v>
      </c>
      <c r="F1113" s="50"/>
      <c r="G1113" s="50">
        <f>Source!I319</f>
        <v>0.62</v>
      </c>
      <c r="H1113" s="51"/>
      <c r="I1113" s="52"/>
      <c r="J1113" s="51">
        <f>Source!AK319</f>
        <v>366.33</v>
      </c>
      <c r="K1113" s="52"/>
      <c r="L1113" s="51">
        <f>Source!HD319</f>
        <v>227.12</v>
      </c>
    </row>
    <row r="1114" spans="1:83" ht="15" x14ac:dyDescent="0.2">
      <c r="C1114" s="80" t="s">
        <v>798</v>
      </c>
      <c r="D1114" s="80"/>
      <c r="E1114" s="80"/>
      <c r="F1114" s="80"/>
      <c r="G1114" s="80"/>
      <c r="H1114" s="80"/>
      <c r="I1114" s="81">
        <f>K1114/E1113</f>
        <v>366.32258064516128</v>
      </c>
      <c r="J1114" s="81"/>
      <c r="K1114" s="81">
        <f>L1113</f>
        <v>227.12</v>
      </c>
      <c r="L1114" s="81"/>
      <c r="AD1114">
        <f>ROUND((Source!AT319/100)*((ROUND(0*Source!I319, 2)+ROUND(0*Source!I319, 2))), 2)</f>
        <v>0</v>
      </c>
      <c r="AE1114">
        <f>ROUND((Source!AU319/100)*((ROUND(0*Source!I319, 2)+ROUND(0*Source!I319, 2))), 2)</f>
        <v>0</v>
      </c>
      <c r="AN1114" s="53">
        <f>L1113</f>
        <v>227.12</v>
      </c>
      <c r="AP1114">
        <f>0</f>
        <v>0</v>
      </c>
      <c r="AQ1114" t="s">
        <v>799</v>
      </c>
      <c r="AS1114">
        <f>0</f>
        <v>0</v>
      </c>
      <c r="AU1114">
        <f>0</f>
        <v>0</v>
      </c>
      <c r="AV1114" t="s">
        <v>799</v>
      </c>
      <c r="AZ1114">
        <f>Source!X319</f>
        <v>0</v>
      </c>
      <c r="BA1114">
        <f>Source!Y319</f>
        <v>0</v>
      </c>
      <c r="BB1114" s="53">
        <f>L1113</f>
        <v>227.12</v>
      </c>
      <c r="CD1114">
        <v>1</v>
      </c>
    </row>
    <row r="1115" spans="1:83" ht="71.25" x14ac:dyDescent="0.2">
      <c r="A1115" s="61" t="s">
        <v>349</v>
      </c>
      <c r="B1115" s="48" t="s">
        <v>350</v>
      </c>
      <c r="C1115" s="48" t="str">
        <f>Source!G320</f>
        <v>Погрузка в автотранспортное средство: изделия из сборного железобетона, бетона, керамзитобетона массой до 3 т (стоек, приставок)</v>
      </c>
      <c r="D1115" s="49" t="str">
        <f>Source!H320</f>
        <v>1т груза</v>
      </c>
      <c r="E1115" s="50">
        <f>Source!K320</f>
        <v>23.15</v>
      </c>
      <c r="F1115" s="50"/>
      <c r="G1115" s="50">
        <f>Source!I320</f>
        <v>23.15</v>
      </c>
      <c r="H1115" s="51"/>
      <c r="I1115" s="52"/>
      <c r="J1115" s="51">
        <f>Source!AK320</f>
        <v>350.13</v>
      </c>
      <c r="K1115" s="52"/>
      <c r="L1115" s="51">
        <f>Source!HD320</f>
        <v>8105.51</v>
      </c>
    </row>
    <row r="1116" spans="1:83" ht="15" x14ac:dyDescent="0.2">
      <c r="C1116" s="80" t="s">
        <v>798</v>
      </c>
      <c r="D1116" s="80"/>
      <c r="E1116" s="80"/>
      <c r="F1116" s="80"/>
      <c r="G1116" s="80"/>
      <c r="H1116" s="80"/>
      <c r="I1116" s="81">
        <f>K1116/E1115</f>
        <v>350.13002159827215</v>
      </c>
      <c r="J1116" s="81"/>
      <c r="K1116" s="81">
        <f>L1115</f>
        <v>8105.51</v>
      </c>
      <c r="L1116" s="81"/>
      <c r="AD1116">
        <f>ROUND((Source!AT320/100)*((ROUND(0*Source!I320, 2)+ROUND(0*Source!I320, 2))), 2)</f>
        <v>0</v>
      </c>
      <c r="AE1116">
        <f>ROUND((Source!AU320/100)*((ROUND(0*Source!I320, 2)+ROUND(0*Source!I320, 2))), 2)</f>
        <v>0</v>
      </c>
      <c r="AN1116" s="53">
        <f>L1115</f>
        <v>8105.51</v>
      </c>
      <c r="AP1116">
        <f>0</f>
        <v>0</v>
      </c>
      <c r="AQ1116" t="s">
        <v>799</v>
      </c>
      <c r="AS1116">
        <f>0</f>
        <v>0</v>
      </c>
      <c r="AU1116">
        <f>0</f>
        <v>0</v>
      </c>
      <c r="AV1116" t="s">
        <v>799</v>
      </c>
      <c r="AZ1116">
        <f>Source!X320</f>
        <v>0</v>
      </c>
      <c r="BA1116">
        <f>Source!Y320</f>
        <v>0</v>
      </c>
      <c r="BB1116" s="53">
        <f>L1115</f>
        <v>8105.51</v>
      </c>
      <c r="CD1116">
        <v>1</v>
      </c>
    </row>
    <row r="1117" spans="1:83" ht="71.25" x14ac:dyDescent="0.2">
      <c r="A1117" s="61" t="s">
        <v>353</v>
      </c>
      <c r="B1117" s="48" t="s">
        <v>354</v>
      </c>
      <c r="C1117" s="48" t="str">
        <f>Source!G321</f>
        <v>Разгрузка с автотранспортного средства: изделия из сборного железобетона, бетона, керамзитобетона массой до 3 т (стоек, приставок)</v>
      </c>
      <c r="D1117" s="49" t="str">
        <f>Source!H321</f>
        <v>1т груза</v>
      </c>
      <c r="E1117" s="50">
        <f>Source!K321</f>
        <v>23.15</v>
      </c>
      <c r="F1117" s="50"/>
      <c r="G1117" s="50">
        <f>Source!I321</f>
        <v>23.15</v>
      </c>
      <c r="H1117" s="51"/>
      <c r="I1117" s="52"/>
      <c r="J1117" s="51">
        <f>Source!AK321</f>
        <v>350.13</v>
      </c>
      <c r="K1117" s="52"/>
      <c r="L1117" s="51">
        <f>Source!HD321</f>
        <v>8105.51</v>
      </c>
    </row>
    <row r="1118" spans="1:83" ht="15" x14ac:dyDescent="0.2">
      <c r="C1118" s="80" t="s">
        <v>798</v>
      </c>
      <c r="D1118" s="80"/>
      <c r="E1118" s="80"/>
      <c r="F1118" s="80"/>
      <c r="G1118" s="80"/>
      <c r="H1118" s="80"/>
      <c r="I1118" s="81">
        <f>K1118/E1117</f>
        <v>350.13002159827215</v>
      </c>
      <c r="J1118" s="81"/>
      <c r="K1118" s="81">
        <f>L1117</f>
        <v>8105.51</v>
      </c>
      <c r="L1118" s="81"/>
      <c r="AD1118">
        <f>ROUND((Source!AT321/100)*((ROUND(0*Source!I321, 2)+ROUND(0*Source!I321, 2))), 2)</f>
        <v>0</v>
      </c>
      <c r="AE1118">
        <f>ROUND((Source!AU321/100)*((ROUND(0*Source!I321, 2)+ROUND(0*Source!I321, 2))), 2)</f>
        <v>0</v>
      </c>
      <c r="AN1118" s="53">
        <f>L1117</f>
        <v>8105.51</v>
      </c>
      <c r="AP1118">
        <f>0</f>
        <v>0</v>
      </c>
      <c r="AQ1118" t="s">
        <v>799</v>
      </c>
      <c r="AS1118">
        <f>0</f>
        <v>0</v>
      </c>
      <c r="AU1118">
        <f>0</f>
        <v>0</v>
      </c>
      <c r="AV1118" t="s">
        <v>799</v>
      </c>
      <c r="AZ1118">
        <f>Source!X321</f>
        <v>0</v>
      </c>
      <c r="BA1118">
        <f>Source!Y321</f>
        <v>0</v>
      </c>
      <c r="BB1118" s="53">
        <f>L1117</f>
        <v>8105.51</v>
      </c>
      <c r="CD1118">
        <v>1</v>
      </c>
    </row>
    <row r="1120" spans="1:83" ht="15" x14ac:dyDescent="0.2">
      <c r="A1120" s="58"/>
      <c r="B1120" s="59"/>
      <c r="C1120" s="76" t="s">
        <v>819</v>
      </c>
      <c r="D1120" s="76"/>
      <c r="E1120" s="76"/>
      <c r="F1120" s="76"/>
      <c r="G1120" s="76"/>
      <c r="H1120" s="76"/>
      <c r="I1120" s="47"/>
      <c r="J1120" s="58"/>
      <c r="K1120" s="60"/>
      <c r="L1120" s="47">
        <f>L1122+L1123+L1129+L1133</f>
        <v>121841.09</v>
      </c>
    </row>
    <row r="1121" spans="1:12" ht="14.25" x14ac:dyDescent="0.2">
      <c r="A1121" s="43"/>
      <c r="B1121" s="57"/>
      <c r="C1121" s="77" t="s">
        <v>820</v>
      </c>
      <c r="D1121" s="74"/>
      <c r="E1121" s="74"/>
      <c r="F1121" s="74"/>
      <c r="G1121" s="74"/>
      <c r="H1121" s="74"/>
      <c r="I1121" s="42"/>
      <c r="J1121" s="43"/>
      <c r="K1121" s="40"/>
      <c r="L1121" s="42"/>
    </row>
    <row r="1122" spans="1:12" ht="14.25" x14ac:dyDescent="0.2">
      <c r="A1122" s="43"/>
      <c r="B1122" s="57"/>
      <c r="C1122" s="74" t="s">
        <v>821</v>
      </c>
      <c r="D1122" s="74"/>
      <c r="E1122" s="74"/>
      <c r="F1122" s="74"/>
      <c r="G1122" s="74"/>
      <c r="H1122" s="74"/>
      <c r="I1122" s="42"/>
      <c r="J1122" s="43"/>
      <c r="K1122" s="40"/>
      <c r="L1122" s="42">
        <f>SUM(AR975:AR1118)</f>
        <v>29968.85</v>
      </c>
    </row>
    <row r="1123" spans="1:12" ht="14.25" hidden="1" x14ac:dyDescent="0.2">
      <c r="A1123" s="43"/>
      <c r="B1123" s="57"/>
      <c r="C1123" s="74" t="s">
        <v>822</v>
      </c>
      <c r="D1123" s="74"/>
      <c r="E1123" s="74"/>
      <c r="F1123" s="74"/>
      <c r="G1123" s="74"/>
      <c r="H1123" s="74"/>
      <c r="I1123" s="42"/>
      <c r="J1123" s="43"/>
      <c r="K1123" s="40"/>
      <c r="L1123" s="42">
        <f>L1125+L1128+L1127</f>
        <v>75168.210000000006</v>
      </c>
    </row>
    <row r="1124" spans="1:12" ht="14.25" hidden="1" x14ac:dyDescent="0.2">
      <c r="A1124" s="43"/>
      <c r="B1124" s="57"/>
      <c r="C1124" s="77" t="s">
        <v>823</v>
      </c>
      <c r="D1124" s="74"/>
      <c r="E1124" s="74"/>
      <c r="F1124" s="74"/>
      <c r="G1124" s="74"/>
      <c r="H1124" s="74"/>
      <c r="I1124" s="42"/>
      <c r="J1124" s="43"/>
      <c r="K1124" s="40"/>
      <c r="L1124" s="42"/>
    </row>
    <row r="1125" spans="1:12" ht="14.25" x14ac:dyDescent="0.2">
      <c r="A1125" s="43"/>
      <c r="B1125" s="57"/>
      <c r="C1125" s="74" t="s">
        <v>822</v>
      </c>
      <c r="D1125" s="74"/>
      <c r="E1125" s="74"/>
      <c r="F1125" s="74"/>
      <c r="G1125" s="74"/>
      <c r="H1125" s="74"/>
      <c r="I1125" s="42"/>
      <c r="J1125" s="43"/>
      <c r="K1125" s="40"/>
      <c r="L1125" s="42">
        <f>SUM(AO975:AO1118)</f>
        <v>51610.880000000005</v>
      </c>
    </row>
    <row r="1126" spans="1:12" ht="14.25" hidden="1" x14ac:dyDescent="0.2">
      <c r="A1126" s="43"/>
      <c r="B1126" s="57"/>
      <c r="C1126" s="77" t="s">
        <v>824</v>
      </c>
      <c r="D1126" s="74"/>
      <c r="E1126" s="74"/>
      <c r="F1126" s="74"/>
      <c r="G1126" s="74"/>
      <c r="H1126" s="74"/>
      <c r="I1126" s="42"/>
      <c r="J1126" s="43"/>
      <c r="K1126" s="40"/>
      <c r="L1126" s="42"/>
    </row>
    <row r="1127" spans="1:12" ht="14.25" x14ac:dyDescent="0.2">
      <c r="A1127" s="43"/>
      <c r="B1127" s="57"/>
      <c r="C1127" s="74" t="s">
        <v>844</v>
      </c>
      <c r="D1127" s="74"/>
      <c r="E1127" s="74"/>
      <c r="F1127" s="74"/>
      <c r="G1127" s="74"/>
      <c r="H1127" s="74"/>
      <c r="I1127" s="42"/>
      <c r="J1127" s="43"/>
      <c r="K1127" s="40"/>
      <c r="L1127" s="42">
        <f>SUM(AT975:AT1118)</f>
        <v>23557.33</v>
      </c>
    </row>
    <row r="1128" spans="1:12" ht="14.25" hidden="1" x14ac:dyDescent="0.2">
      <c r="A1128" s="43"/>
      <c r="B1128" s="57"/>
      <c r="C1128" s="74" t="s">
        <v>825</v>
      </c>
      <c r="D1128" s="74"/>
      <c r="E1128" s="74"/>
      <c r="F1128" s="74"/>
      <c r="G1128" s="74"/>
      <c r="H1128" s="74"/>
      <c r="I1128" s="42"/>
      <c r="J1128" s="43"/>
      <c r="K1128" s="40"/>
      <c r="L1128" s="42">
        <f>SUM(AV975:AV1118)</f>
        <v>0</v>
      </c>
    </row>
    <row r="1129" spans="1:12" ht="14.25" hidden="1" x14ac:dyDescent="0.2">
      <c r="A1129" s="43"/>
      <c r="B1129" s="57"/>
      <c r="C1129" s="74" t="s">
        <v>826</v>
      </c>
      <c r="D1129" s="74"/>
      <c r="E1129" s="74"/>
      <c r="F1129" s="74"/>
      <c r="G1129" s="74"/>
      <c r="H1129" s="74"/>
      <c r="I1129" s="42"/>
      <c r="J1129" s="43"/>
      <c r="K1129" s="40"/>
      <c r="L1129" s="42">
        <f>L1131+L1132</f>
        <v>0</v>
      </c>
    </row>
    <row r="1130" spans="1:12" ht="14.25" hidden="1" x14ac:dyDescent="0.2">
      <c r="A1130" s="43"/>
      <c r="B1130" s="57"/>
      <c r="C1130" s="77" t="s">
        <v>823</v>
      </c>
      <c r="D1130" s="74"/>
      <c r="E1130" s="74"/>
      <c r="F1130" s="74"/>
      <c r="G1130" s="74"/>
      <c r="H1130" s="74"/>
      <c r="I1130" s="42"/>
      <c r="J1130" s="43"/>
      <c r="K1130" s="40"/>
      <c r="L1130" s="42"/>
    </row>
    <row r="1131" spans="1:12" ht="14.25" hidden="1" x14ac:dyDescent="0.2">
      <c r="A1131" s="43"/>
      <c r="B1131" s="57"/>
      <c r="C1131" s="74" t="s">
        <v>827</v>
      </c>
      <c r="D1131" s="74"/>
      <c r="E1131" s="74"/>
      <c r="F1131" s="74"/>
      <c r="G1131" s="74"/>
      <c r="H1131" s="74"/>
      <c r="I1131" s="42"/>
      <c r="J1131" s="43"/>
      <c r="K1131" s="40"/>
      <c r="L1131" s="42">
        <f>SUM(AW975:AW1118)-SUM(BK975:BK1118)</f>
        <v>0</v>
      </c>
    </row>
    <row r="1132" spans="1:12" ht="14.25" hidden="1" x14ac:dyDescent="0.2">
      <c r="A1132" s="43"/>
      <c r="B1132" s="57"/>
      <c r="C1132" s="74" t="s">
        <v>828</v>
      </c>
      <c r="D1132" s="74"/>
      <c r="E1132" s="74"/>
      <c r="F1132" s="74"/>
      <c r="G1132" s="74"/>
      <c r="H1132" s="74"/>
      <c r="I1132" s="42"/>
      <c r="J1132" s="43"/>
      <c r="K1132" s="40"/>
      <c r="L1132" s="42">
        <f>SUM(BC975:BC1118)</f>
        <v>0</v>
      </c>
    </row>
    <row r="1133" spans="1:12" ht="14.25" x14ac:dyDescent="0.2">
      <c r="A1133" s="43"/>
      <c r="B1133" s="57"/>
      <c r="C1133" s="74" t="s">
        <v>829</v>
      </c>
      <c r="D1133" s="74"/>
      <c r="E1133" s="74"/>
      <c r="F1133" s="74"/>
      <c r="G1133" s="74"/>
      <c r="H1133" s="74"/>
      <c r="I1133" s="42"/>
      <c r="J1133" s="43"/>
      <c r="K1133" s="40"/>
      <c r="L1133" s="42">
        <f>SUM(BB975:BB1118)</f>
        <v>16704.03</v>
      </c>
    </row>
    <row r="1134" spans="1:12" ht="14.25" x14ac:dyDescent="0.2">
      <c r="A1134" s="43"/>
      <c r="B1134" s="57"/>
      <c r="C1134" s="74" t="s">
        <v>830</v>
      </c>
      <c r="D1134" s="74"/>
      <c r="E1134" s="74"/>
      <c r="F1134" s="74"/>
      <c r="G1134" s="74"/>
      <c r="H1134" s="74"/>
      <c r="I1134" s="42"/>
      <c r="J1134" s="43"/>
      <c r="K1134" s="40"/>
      <c r="L1134" s="42">
        <f>SUM(AR975:AR1118)+SUM(AT975:AT1118)+SUM(AV975:AV1118)</f>
        <v>53526.18</v>
      </c>
    </row>
    <row r="1135" spans="1:12" ht="14.25" x14ac:dyDescent="0.2">
      <c r="A1135" s="43"/>
      <c r="B1135" s="57"/>
      <c r="C1135" s="74" t="s">
        <v>831</v>
      </c>
      <c r="D1135" s="74"/>
      <c r="E1135" s="74"/>
      <c r="F1135" s="74"/>
      <c r="G1135" s="74"/>
      <c r="H1135" s="74"/>
      <c r="I1135" s="42"/>
      <c r="J1135" s="43"/>
      <c r="K1135" s="40"/>
      <c r="L1135" s="42">
        <f>SUM(AZ975:AZ1118)</f>
        <v>54466.830000000009</v>
      </c>
    </row>
    <row r="1136" spans="1:12" ht="14.25" x14ac:dyDescent="0.2">
      <c r="A1136" s="43"/>
      <c r="B1136" s="57"/>
      <c r="C1136" s="74" t="s">
        <v>832</v>
      </c>
      <c r="D1136" s="74"/>
      <c r="E1136" s="74"/>
      <c r="F1136" s="74"/>
      <c r="G1136" s="74"/>
      <c r="H1136" s="74"/>
      <c r="I1136" s="42"/>
      <c r="J1136" s="43"/>
      <c r="K1136" s="40"/>
      <c r="L1136" s="42">
        <f>SUM(BA975:BA1118)</f>
        <v>31118.019999999997</v>
      </c>
    </row>
    <row r="1137" spans="1:12" ht="14.25" hidden="1" x14ac:dyDescent="0.2">
      <c r="A1137" s="43"/>
      <c r="B1137" s="57"/>
      <c r="C1137" s="74" t="s">
        <v>833</v>
      </c>
      <c r="D1137" s="74"/>
      <c r="E1137" s="74"/>
      <c r="F1137" s="74"/>
      <c r="G1137" s="74"/>
      <c r="H1137" s="74"/>
      <c r="I1137" s="42"/>
      <c r="J1137" s="43"/>
      <c r="K1137" s="40"/>
      <c r="L1137" s="42">
        <f>L1139+L1140</f>
        <v>0</v>
      </c>
    </row>
    <row r="1138" spans="1:12" ht="14.25" hidden="1" x14ac:dyDescent="0.2">
      <c r="A1138" s="43"/>
      <c r="B1138" s="57"/>
      <c r="C1138" s="77" t="s">
        <v>820</v>
      </c>
      <c r="D1138" s="74"/>
      <c r="E1138" s="74"/>
      <c r="F1138" s="74"/>
      <c r="G1138" s="74"/>
      <c r="H1138" s="74"/>
      <c r="I1138" s="42"/>
      <c r="J1138" s="43"/>
      <c r="K1138" s="40"/>
      <c r="L1138" s="42"/>
    </row>
    <row r="1139" spans="1:12" ht="14.25" hidden="1" x14ac:dyDescent="0.2">
      <c r="A1139" s="43"/>
      <c r="B1139" s="57"/>
      <c r="C1139" s="74" t="s">
        <v>834</v>
      </c>
      <c r="D1139" s="74"/>
      <c r="E1139" s="74"/>
      <c r="F1139" s="74"/>
      <c r="G1139" s="74"/>
      <c r="H1139" s="74"/>
      <c r="I1139" s="42"/>
      <c r="J1139" s="43"/>
      <c r="K1139" s="40"/>
      <c r="L1139" s="42">
        <f>SUM(BK975:BK1118)</f>
        <v>0</v>
      </c>
    </row>
    <row r="1140" spans="1:12" ht="14.25" hidden="1" x14ac:dyDescent="0.2">
      <c r="A1140" s="43"/>
      <c r="B1140" s="57"/>
      <c r="C1140" s="74" t="s">
        <v>835</v>
      </c>
      <c r="D1140" s="74"/>
      <c r="E1140" s="74"/>
      <c r="F1140" s="74"/>
      <c r="G1140" s="74"/>
      <c r="H1140" s="74"/>
      <c r="I1140" s="42"/>
      <c r="J1140" s="43"/>
      <c r="K1140" s="40"/>
      <c r="L1140" s="42">
        <f>SUM(BD975:BD1118)</f>
        <v>0</v>
      </c>
    </row>
    <row r="1141" spans="1:12" ht="14.25" hidden="1" x14ac:dyDescent="0.2">
      <c r="A1141" s="43"/>
      <c r="B1141" s="57"/>
      <c r="C1141" s="74" t="s">
        <v>836</v>
      </c>
      <c r="D1141" s="74"/>
      <c r="E1141" s="74"/>
      <c r="F1141" s="74"/>
      <c r="G1141" s="74"/>
      <c r="H1141" s="74"/>
      <c r="I1141" s="42"/>
      <c r="J1141" s="43"/>
      <c r="K1141" s="40"/>
      <c r="L1141" s="42"/>
    </row>
    <row r="1142" spans="1:12" ht="14.25" hidden="1" x14ac:dyDescent="0.2">
      <c r="A1142" s="43"/>
      <c r="B1142" s="57"/>
      <c r="C1142" s="74" t="s">
        <v>837</v>
      </c>
      <c r="D1142" s="74"/>
      <c r="E1142" s="74"/>
      <c r="F1142" s="74"/>
      <c r="G1142" s="74"/>
      <c r="H1142" s="74"/>
      <c r="I1142" s="42"/>
      <c r="J1142" s="43"/>
      <c r="K1142" s="40"/>
      <c r="L1142" s="42">
        <f>SUM(BO975:BO1118)</f>
        <v>0</v>
      </c>
    </row>
    <row r="1143" spans="1:12" ht="15" x14ac:dyDescent="0.2">
      <c r="A1143" s="58"/>
      <c r="B1143" s="59"/>
      <c r="C1143" s="76" t="s">
        <v>838</v>
      </c>
      <c r="D1143" s="76"/>
      <c r="E1143" s="76"/>
      <c r="F1143" s="76"/>
      <c r="G1143" s="76"/>
      <c r="H1143" s="76"/>
      <c r="I1143" s="47"/>
      <c r="J1143" s="58"/>
      <c r="K1143" s="60"/>
      <c r="L1143" s="47">
        <f>L1120+L1135+L1136+L1137+L1141+L1142</f>
        <v>207425.94</v>
      </c>
    </row>
    <row r="1144" spans="1:12" ht="14.25" x14ac:dyDescent="0.2">
      <c r="A1144" s="43"/>
      <c r="B1144" s="57"/>
      <c r="C1144" s="77" t="s">
        <v>839</v>
      </c>
      <c r="D1144" s="74"/>
      <c r="E1144" s="74"/>
      <c r="F1144" s="74"/>
      <c r="G1144" s="74"/>
      <c r="H1144" s="74"/>
      <c r="I1144" s="42"/>
      <c r="J1144" s="43"/>
      <c r="K1144" s="40"/>
      <c r="L1144" s="42"/>
    </row>
    <row r="1145" spans="1:12" ht="14.25" hidden="1" x14ac:dyDescent="0.2">
      <c r="A1145" s="43"/>
      <c r="B1145" s="57"/>
      <c r="C1145" s="74" t="s">
        <v>840</v>
      </c>
      <c r="D1145" s="74"/>
      <c r="E1145" s="74"/>
      <c r="F1145" s="74"/>
      <c r="G1145" s="74"/>
      <c r="H1145" s="74"/>
      <c r="I1145" s="42"/>
      <c r="J1145" s="43"/>
      <c r="K1145" s="40"/>
      <c r="L1145" s="42">
        <f>SUM(AX975:AX1118)</f>
        <v>0</v>
      </c>
    </row>
    <row r="1146" spans="1:12" ht="14.25" hidden="1" x14ac:dyDescent="0.2">
      <c r="A1146" s="43"/>
      <c r="B1146" s="57"/>
      <c r="C1146" s="74" t="s">
        <v>841</v>
      </c>
      <c r="D1146" s="74"/>
      <c r="E1146" s="74"/>
      <c r="F1146" s="74"/>
      <c r="G1146" s="74"/>
      <c r="H1146" s="74"/>
      <c r="I1146" s="42"/>
      <c r="J1146" s="43"/>
      <c r="K1146" s="40"/>
      <c r="L1146" s="42">
        <f>SUM(AY975:AY1118)</f>
        <v>0</v>
      </c>
    </row>
    <row r="1147" spans="1:12" ht="14.25" x14ac:dyDescent="0.2">
      <c r="A1147" s="43"/>
      <c r="B1147" s="57"/>
      <c r="C1147" s="74" t="s">
        <v>842</v>
      </c>
      <c r="D1147" s="74"/>
      <c r="E1147" s="74"/>
      <c r="F1147" s="75"/>
      <c r="G1147" s="46">
        <f>Source!F345</f>
        <v>65.908000000000001</v>
      </c>
      <c r="H1147" s="43"/>
      <c r="I1147" s="43"/>
      <c r="J1147" s="43"/>
      <c r="K1147" s="43"/>
      <c r="L1147" s="43"/>
    </row>
    <row r="1148" spans="1:12" ht="14.25" x14ac:dyDescent="0.2">
      <c r="A1148" s="43"/>
      <c r="B1148" s="57"/>
      <c r="C1148" s="74" t="s">
        <v>843</v>
      </c>
      <c r="D1148" s="74"/>
      <c r="E1148" s="74"/>
      <c r="F1148" s="75"/>
      <c r="G1148" s="46">
        <f>Source!F346</f>
        <v>43.75</v>
      </c>
      <c r="H1148" s="43"/>
      <c r="I1148" s="43"/>
      <c r="J1148" s="43"/>
      <c r="K1148" s="43"/>
      <c r="L1148" s="43"/>
    </row>
    <row r="1151" spans="1:12" ht="16.5" x14ac:dyDescent="0.2">
      <c r="A1151" s="79" t="s">
        <v>873</v>
      </c>
      <c r="B1151" s="79"/>
      <c r="C1151" s="79"/>
      <c r="D1151" s="79"/>
      <c r="E1151" s="79"/>
      <c r="F1151" s="79"/>
      <c r="G1151" s="79"/>
      <c r="H1151" s="79"/>
      <c r="I1151" s="79"/>
      <c r="J1151" s="79"/>
      <c r="K1151" s="79"/>
      <c r="L1151" s="79"/>
    </row>
    <row r="1152" spans="1:12" ht="28.5" x14ac:dyDescent="0.2">
      <c r="A1152" s="36" t="s">
        <v>358</v>
      </c>
      <c r="B1152" s="38" t="s">
        <v>874</v>
      </c>
      <c r="C1152" s="38" t="str">
        <f>Source!G357</f>
        <v>Забивка вертикальных заземлителей вручную на глубину до 3 м</v>
      </c>
      <c r="D1152" s="39" t="str">
        <f>Source!H357</f>
        <v>ШТ</v>
      </c>
      <c r="E1152" s="40">
        <f>Source!K357</f>
        <v>3</v>
      </c>
      <c r="F1152" s="40"/>
      <c r="G1152" s="40">
        <f>Source!I357</f>
        <v>3</v>
      </c>
      <c r="H1152" s="42"/>
      <c r="I1152" s="41"/>
      <c r="J1152" s="42"/>
      <c r="K1152" s="41"/>
      <c r="L1152" s="42"/>
    </row>
    <row r="1153" spans="1:83" ht="15" x14ac:dyDescent="0.2">
      <c r="A1153" s="37"/>
      <c r="B1153" s="40">
        <v>1</v>
      </c>
      <c r="C1153" s="37" t="s">
        <v>788</v>
      </c>
      <c r="D1153" s="39" t="s">
        <v>614</v>
      </c>
      <c r="E1153" s="46"/>
      <c r="F1153" s="40"/>
      <c r="G1153" s="46">
        <f>Source!U357</f>
        <v>2.0099999999999998</v>
      </c>
      <c r="H1153" s="40"/>
      <c r="I1153" s="40"/>
      <c r="J1153" s="40"/>
      <c r="K1153" s="40"/>
      <c r="L1153" s="47">
        <f>SUM(L1154:L1154)-SUMIF(CE1154:CE1154, 1, L1154:L1154)</f>
        <v>846.03</v>
      </c>
    </row>
    <row r="1154" spans="1:83" ht="28.5" x14ac:dyDescent="0.2">
      <c r="A1154" s="38"/>
      <c r="B1154" s="38" t="s">
        <v>702</v>
      </c>
      <c r="C1154" s="38" t="s">
        <v>703</v>
      </c>
      <c r="D1154" s="39" t="s">
        <v>614</v>
      </c>
      <c r="E1154" s="40">
        <v>0.67</v>
      </c>
      <c r="F1154" s="40"/>
      <c r="G1154" s="40">
        <f>SmtRes!CX329</f>
        <v>2.0099999999999998</v>
      </c>
      <c r="H1154" s="42"/>
      <c r="I1154" s="41"/>
      <c r="J1154" s="42">
        <f>SmtRes!CZ329</f>
        <v>420.91</v>
      </c>
      <c r="K1154" s="41"/>
      <c r="L1154" s="42">
        <f>SmtRes!DI329</f>
        <v>846.03</v>
      </c>
    </row>
    <row r="1155" spans="1:83" ht="15" x14ac:dyDescent="0.2">
      <c r="A1155" s="37"/>
      <c r="B1155" s="40">
        <v>2</v>
      </c>
      <c r="C1155" s="37" t="s">
        <v>789</v>
      </c>
      <c r="D1155" s="39"/>
      <c r="E1155" s="46"/>
      <c r="F1155" s="40"/>
      <c r="G1155" s="46"/>
      <c r="H1155" s="40"/>
      <c r="I1155" s="40"/>
      <c r="J1155" s="40"/>
      <c r="K1155" s="40"/>
      <c r="L1155" s="47">
        <f>SUM(L1156:L1157)-SUMIF(CE1156:CE1157, 1, L1156:L1157)</f>
        <v>34.479999999999997</v>
      </c>
    </row>
    <row r="1156" spans="1:83" ht="15" x14ac:dyDescent="0.2">
      <c r="A1156" s="37"/>
      <c r="B1156" s="40"/>
      <c r="C1156" s="37" t="s">
        <v>792</v>
      </c>
      <c r="D1156" s="39" t="s">
        <v>614</v>
      </c>
      <c r="E1156" s="46"/>
      <c r="F1156" s="40"/>
      <c r="G1156" s="46">
        <f>Source!V357</f>
        <v>0</v>
      </c>
      <c r="H1156" s="40"/>
      <c r="I1156" s="40"/>
      <c r="J1156" s="40"/>
      <c r="K1156" s="40"/>
      <c r="L1156" s="47">
        <f>SUMIF(CE1157:CE1157, 1, L1157:L1157)</f>
        <v>0</v>
      </c>
      <c r="CE1156">
        <v>1</v>
      </c>
    </row>
    <row r="1157" spans="1:83" ht="57" x14ac:dyDescent="0.2">
      <c r="A1157" s="38"/>
      <c r="B1157" s="38" t="s">
        <v>704</v>
      </c>
      <c r="C1157" s="38" t="s">
        <v>706</v>
      </c>
      <c r="D1157" s="39" t="s">
        <v>398</v>
      </c>
      <c r="E1157" s="40">
        <v>0.12</v>
      </c>
      <c r="F1157" s="40"/>
      <c r="G1157" s="40">
        <f>SmtRes!CX330</f>
        <v>0.36</v>
      </c>
      <c r="H1157" s="42"/>
      <c r="I1157" s="41"/>
      <c r="J1157" s="42">
        <f>SmtRes!CZ330</f>
        <v>95.79</v>
      </c>
      <c r="K1157" s="41"/>
      <c r="L1157" s="42">
        <f>SmtRes!DG330</f>
        <v>34.479999999999997</v>
      </c>
    </row>
    <row r="1158" spans="1:83" ht="15" x14ac:dyDescent="0.2">
      <c r="A1158" s="37"/>
      <c r="B1158" s="40">
        <v>4</v>
      </c>
      <c r="C1158" s="37" t="s">
        <v>793</v>
      </c>
      <c r="D1158" s="39"/>
      <c r="E1158" s="46"/>
      <c r="F1158" s="40"/>
      <c r="G1158" s="46"/>
      <c r="H1158" s="40"/>
      <c r="I1158" s="40"/>
      <c r="J1158" s="40"/>
      <c r="K1158" s="40"/>
      <c r="L1158" s="47">
        <f>SUM(L1159:L1160)-SUMIF(CE1159:CE1160, 1, L1159:L1160)</f>
        <v>791.31</v>
      </c>
    </row>
    <row r="1159" spans="1:83" ht="57" x14ac:dyDescent="0.2">
      <c r="A1159" s="38"/>
      <c r="B1159" s="38" t="s">
        <v>707</v>
      </c>
      <c r="C1159" s="38" t="s">
        <v>709</v>
      </c>
      <c r="D1159" s="39" t="s">
        <v>35</v>
      </c>
      <c r="E1159" s="40">
        <v>0.03</v>
      </c>
      <c r="F1159" s="40"/>
      <c r="G1159" s="40">
        <f>SmtRes!CX331</f>
        <v>0.09</v>
      </c>
      <c r="H1159" s="42">
        <f>SmtRes!CZ331</f>
        <v>155.63</v>
      </c>
      <c r="I1159" s="41">
        <f>SmtRes!AI331</f>
        <v>0.94</v>
      </c>
      <c r="J1159" s="42">
        <f>ROUND(H1159*I1159, 2)</f>
        <v>146.29</v>
      </c>
      <c r="K1159" s="41"/>
      <c r="L1159" s="42">
        <f>SmtRes!DF331</f>
        <v>13.17</v>
      </c>
    </row>
    <row r="1160" spans="1:83" ht="28.5" x14ac:dyDescent="0.2">
      <c r="A1160" s="38"/>
      <c r="B1160" s="38" t="s">
        <v>710</v>
      </c>
      <c r="C1160" s="48" t="s">
        <v>712</v>
      </c>
      <c r="D1160" s="49" t="s">
        <v>44</v>
      </c>
      <c r="E1160" s="50">
        <v>5.0000000000000001E-3</v>
      </c>
      <c r="F1160" s="50"/>
      <c r="G1160" s="50">
        <f>SmtRes!CX332</f>
        <v>1.4999999999999999E-2</v>
      </c>
      <c r="H1160" s="51"/>
      <c r="I1160" s="52"/>
      <c r="J1160" s="51">
        <f>SmtRes!CZ332</f>
        <v>51875.98</v>
      </c>
      <c r="K1160" s="52"/>
      <c r="L1160" s="51">
        <f>SmtRes!DF332</f>
        <v>778.14</v>
      </c>
    </row>
    <row r="1161" spans="1:83" ht="15" x14ac:dyDescent="0.2">
      <c r="A1161" s="38"/>
      <c r="B1161" s="38"/>
      <c r="C1161" s="55" t="s">
        <v>794</v>
      </c>
      <c r="D1161" s="39"/>
      <c r="E1161" s="40"/>
      <c r="F1161" s="40"/>
      <c r="G1161" s="40"/>
      <c r="H1161" s="42"/>
      <c r="I1161" s="41"/>
      <c r="J1161" s="42"/>
      <c r="K1161" s="41"/>
      <c r="L1161" s="42">
        <f>L1153+L1155+L1156+L1158</f>
        <v>1671.82</v>
      </c>
    </row>
    <row r="1162" spans="1:83" ht="14.25" x14ac:dyDescent="0.2">
      <c r="A1162" s="38"/>
      <c r="B1162" s="38"/>
      <c r="C1162" s="38" t="s">
        <v>795</v>
      </c>
      <c r="D1162" s="39"/>
      <c r="E1162" s="40"/>
      <c r="F1162" s="40"/>
      <c r="G1162" s="40"/>
      <c r="H1162" s="42"/>
      <c r="I1162" s="41"/>
      <c r="J1162" s="42"/>
      <c r="K1162" s="41"/>
      <c r="L1162" s="42">
        <f>SUM(AR1152:AR1165)+SUM(AS1152:AS1165)+SUM(AT1152:AT1165)+SUM(AU1152:AU1165)+SUM(AV1152:AV1165)</f>
        <v>846.03</v>
      </c>
    </row>
    <row r="1163" spans="1:83" ht="14.25" x14ac:dyDescent="0.2">
      <c r="A1163" s="38"/>
      <c r="B1163" s="38" t="s">
        <v>30</v>
      </c>
      <c r="C1163" s="38" t="s">
        <v>796</v>
      </c>
      <c r="D1163" s="39" t="s">
        <v>370</v>
      </c>
      <c r="E1163" s="40">
        <f>Source!BZ357</f>
        <v>103</v>
      </c>
      <c r="F1163" s="40"/>
      <c r="G1163" s="40">
        <f>Source!AT357</f>
        <v>103</v>
      </c>
      <c r="H1163" s="42"/>
      <c r="I1163" s="41"/>
      <c r="J1163" s="42"/>
      <c r="K1163" s="41"/>
      <c r="L1163" s="42">
        <f>SUM(AZ1152:AZ1165)</f>
        <v>871.41</v>
      </c>
    </row>
    <row r="1164" spans="1:83" ht="14.25" x14ac:dyDescent="0.2">
      <c r="A1164" s="48"/>
      <c r="B1164" s="48" t="s">
        <v>31</v>
      </c>
      <c r="C1164" s="48" t="s">
        <v>797</v>
      </c>
      <c r="D1164" s="49" t="s">
        <v>370</v>
      </c>
      <c r="E1164" s="50">
        <f>Source!CA357</f>
        <v>60</v>
      </c>
      <c r="F1164" s="50"/>
      <c r="G1164" s="50">
        <f>Source!AU357</f>
        <v>60</v>
      </c>
      <c r="H1164" s="51"/>
      <c r="I1164" s="52"/>
      <c r="J1164" s="51"/>
      <c r="K1164" s="52"/>
      <c r="L1164" s="51">
        <f>SUM(BA1152:BA1165)</f>
        <v>507.62</v>
      </c>
    </row>
    <row r="1165" spans="1:83" ht="15" x14ac:dyDescent="0.2">
      <c r="C1165" s="80" t="s">
        <v>798</v>
      </c>
      <c r="D1165" s="80"/>
      <c r="E1165" s="80"/>
      <c r="F1165" s="80"/>
      <c r="G1165" s="80"/>
      <c r="H1165" s="80"/>
      <c r="I1165" s="81">
        <f>K1165/E1152</f>
        <v>1016.9499999999999</v>
      </c>
      <c r="J1165" s="81"/>
      <c r="K1165" s="81">
        <f>L1153+L1155+L1158+L1163+L1164+L1156</f>
        <v>3050.85</v>
      </c>
      <c r="L1165" s="81"/>
      <c r="AD1165">
        <f>ROUND((Source!AT357/100)*((ROUND(SUMIF(SmtRes!AQ329:'SmtRes'!AQ332,"=1",SmtRes!AD329:'SmtRes'!AD332)*Source!I357, 2)+ROUND(SUMIF(SmtRes!AQ329:'SmtRes'!AQ332,"=1",SmtRes!AC329:'SmtRes'!AC332)*Source!I357, 2))), 2)</f>
        <v>1300.6099999999999</v>
      </c>
      <c r="AE1165">
        <f>ROUND((Source!AU357/100)*((ROUND(SUMIF(SmtRes!AQ329:'SmtRes'!AQ332,"=1",SmtRes!AD329:'SmtRes'!AD332)*Source!I357, 2)+ROUND(SUMIF(SmtRes!AQ329:'SmtRes'!AQ332,"=1",SmtRes!AC329:'SmtRes'!AC332)*Source!I357, 2))), 2)</f>
        <v>757.64</v>
      </c>
      <c r="AN1165" s="53">
        <f>L1153+L1155+L1158+L1163+L1164+L1156</f>
        <v>3050.85</v>
      </c>
      <c r="AO1165" s="53">
        <f>L1155</f>
        <v>34.479999999999997</v>
      </c>
      <c r="AQ1165" t="s">
        <v>799</v>
      </c>
      <c r="AR1165" s="53">
        <f>L1153</f>
        <v>846.03</v>
      </c>
      <c r="AT1165" s="53">
        <f>L1156</f>
        <v>0</v>
      </c>
      <c r="AV1165" t="s">
        <v>799</v>
      </c>
      <c r="AW1165" s="53">
        <f>L1158</f>
        <v>791.31</v>
      </c>
      <c r="AZ1165">
        <f>Source!X357</f>
        <v>871.41</v>
      </c>
      <c r="BA1165">
        <f>Source!Y357</f>
        <v>507.62</v>
      </c>
      <c r="CD1165">
        <v>1</v>
      </c>
    </row>
    <row r="1166" spans="1:83" ht="57" x14ac:dyDescent="0.2">
      <c r="A1166" s="36" t="s">
        <v>362</v>
      </c>
      <c r="B1166" s="38" t="s">
        <v>875</v>
      </c>
      <c r="C1166" s="38" t="str">
        <f>Source!G358</f>
        <v>Проводник заземляющий открыто по строительным основаниям: из круглой стали диаметром 12 мм (прим-но 10мм)</v>
      </c>
      <c r="D1166" s="39" t="str">
        <f>Source!H358</f>
        <v>100 м</v>
      </c>
      <c r="E1166" s="40">
        <f>Source!K358</f>
        <v>0.27</v>
      </c>
      <c r="F1166" s="40"/>
      <c r="G1166" s="40">
        <f>Source!I358</f>
        <v>0.27</v>
      </c>
      <c r="H1166" s="42"/>
      <c r="I1166" s="41"/>
      <c r="J1166" s="42"/>
      <c r="K1166" s="41"/>
      <c r="L1166" s="42"/>
    </row>
    <row r="1167" spans="1:83" x14ac:dyDescent="0.2">
      <c r="C1167" s="56" t="str">
        <f>"Объем: "&amp;Source!I358&amp;"=27/"&amp;"100"</f>
        <v>Объем: 0,27=27/100</v>
      </c>
    </row>
    <row r="1168" spans="1:83" ht="15" x14ac:dyDescent="0.2">
      <c r="A1168" s="37"/>
      <c r="B1168" s="40">
        <v>1</v>
      </c>
      <c r="C1168" s="37" t="s">
        <v>788</v>
      </c>
      <c r="D1168" s="39" t="s">
        <v>614</v>
      </c>
      <c r="E1168" s="46"/>
      <c r="F1168" s="40"/>
      <c r="G1168" s="46">
        <f>Source!U358</f>
        <v>4.9950000000000001</v>
      </c>
      <c r="H1168" s="40"/>
      <c r="I1168" s="40"/>
      <c r="J1168" s="40"/>
      <c r="K1168" s="40"/>
      <c r="L1168" s="47">
        <f>SUM(L1169:L1169)-SUMIF(CE1169:CE1169, 1, L1169:L1169)</f>
        <v>2334.06</v>
      </c>
    </row>
    <row r="1169" spans="1:83" ht="28.5" x14ac:dyDescent="0.2">
      <c r="A1169" s="38"/>
      <c r="B1169" s="38" t="s">
        <v>713</v>
      </c>
      <c r="C1169" s="38" t="s">
        <v>714</v>
      </c>
      <c r="D1169" s="39" t="s">
        <v>614</v>
      </c>
      <c r="E1169" s="40">
        <v>18.5</v>
      </c>
      <c r="F1169" s="40"/>
      <c r="G1169" s="40">
        <f>SmtRes!CX333</f>
        <v>4.9950000000000001</v>
      </c>
      <c r="H1169" s="42"/>
      <c r="I1169" s="41"/>
      <c r="J1169" s="42">
        <f>SmtRes!CZ333</f>
        <v>467.28</v>
      </c>
      <c r="K1169" s="41"/>
      <c r="L1169" s="42">
        <f>SmtRes!DI333</f>
        <v>2334.06</v>
      </c>
    </row>
    <row r="1170" spans="1:83" ht="15" x14ac:dyDescent="0.2">
      <c r="A1170" s="37"/>
      <c r="B1170" s="40">
        <v>2</v>
      </c>
      <c r="C1170" s="37" t="s">
        <v>789</v>
      </c>
      <c r="D1170" s="39"/>
      <c r="E1170" s="46"/>
      <c r="F1170" s="40"/>
      <c r="G1170" s="46"/>
      <c r="H1170" s="40"/>
      <c r="I1170" s="40"/>
      <c r="J1170" s="40"/>
      <c r="K1170" s="40"/>
      <c r="L1170" s="47">
        <f>SUM(L1171:L1176)-SUMIF(CE1171:CE1176, 1, L1171:L1176)</f>
        <v>113.44999999999999</v>
      </c>
    </row>
    <row r="1171" spans="1:83" ht="15" x14ac:dyDescent="0.2">
      <c r="A1171" s="37"/>
      <c r="B1171" s="40"/>
      <c r="C1171" s="37" t="s">
        <v>792</v>
      </c>
      <c r="D1171" s="39" t="s">
        <v>614</v>
      </c>
      <c r="E1171" s="46"/>
      <c r="F1171" s="40"/>
      <c r="G1171" s="46">
        <f>Source!V358</f>
        <v>9.1800000000000007E-2</v>
      </c>
      <c r="H1171" s="40"/>
      <c r="I1171" s="40"/>
      <c r="J1171" s="40"/>
      <c r="K1171" s="40"/>
      <c r="L1171" s="47">
        <f>SUMIF(CE1172:CE1176, 1, L1172:L1176)</f>
        <v>51.41</v>
      </c>
      <c r="CE1171">
        <v>1</v>
      </c>
    </row>
    <row r="1172" spans="1:83" ht="28.5" x14ac:dyDescent="0.2">
      <c r="A1172" s="38"/>
      <c r="B1172" s="38" t="s">
        <v>648</v>
      </c>
      <c r="C1172" s="38" t="s">
        <v>650</v>
      </c>
      <c r="D1172" s="39" t="s">
        <v>398</v>
      </c>
      <c r="E1172" s="40">
        <v>0.17</v>
      </c>
      <c r="F1172" s="40"/>
      <c r="G1172" s="40">
        <f>SmtRes!CX335</f>
        <v>4.5900000000000003E-2</v>
      </c>
      <c r="H1172" s="42"/>
      <c r="I1172" s="41"/>
      <c r="J1172" s="42">
        <f>SmtRes!CZ335</f>
        <v>1472.33</v>
      </c>
      <c r="K1172" s="41"/>
      <c r="L1172" s="42">
        <f>SmtRes!DG335</f>
        <v>67.58</v>
      </c>
    </row>
    <row r="1173" spans="1:83" ht="28.5" x14ac:dyDescent="0.2">
      <c r="A1173" s="38"/>
      <c r="B1173" s="38" t="s">
        <v>651</v>
      </c>
      <c r="C1173" s="38" t="s">
        <v>813</v>
      </c>
      <c r="D1173" s="39" t="s">
        <v>614</v>
      </c>
      <c r="E1173" s="40">
        <f>SmtRes!DO335*SmtRes!AT335</f>
        <v>0.17</v>
      </c>
      <c r="F1173" s="40"/>
      <c r="G1173" s="40">
        <f>SmtRes!DO335*SmtRes!CX335</f>
        <v>4.5900000000000003E-2</v>
      </c>
      <c r="H1173" s="42"/>
      <c r="I1173" s="41"/>
      <c r="J1173" s="42">
        <f>ROUND(SmtRes!AG335/SmtRes!DO335, 2)</f>
        <v>642.05999999999995</v>
      </c>
      <c r="K1173" s="41"/>
      <c r="L1173" s="42">
        <f>SmtRes!DH335</f>
        <v>29.47</v>
      </c>
      <c r="CE1173">
        <v>1</v>
      </c>
    </row>
    <row r="1174" spans="1:83" ht="28.5" x14ac:dyDescent="0.2">
      <c r="A1174" s="38"/>
      <c r="B1174" s="38" t="s">
        <v>621</v>
      </c>
      <c r="C1174" s="38" t="s">
        <v>623</v>
      </c>
      <c r="D1174" s="39" t="s">
        <v>398</v>
      </c>
      <c r="E1174" s="40">
        <v>0.17</v>
      </c>
      <c r="F1174" s="40"/>
      <c r="G1174" s="40">
        <f>SmtRes!CX336</f>
        <v>4.5900000000000003E-2</v>
      </c>
      <c r="H1174" s="42"/>
      <c r="I1174" s="41"/>
      <c r="J1174" s="42">
        <f>SmtRes!CZ336</f>
        <v>544.70000000000005</v>
      </c>
      <c r="K1174" s="41"/>
      <c r="L1174" s="42">
        <f>SmtRes!DG336</f>
        <v>25</v>
      </c>
    </row>
    <row r="1175" spans="1:83" ht="28.5" x14ac:dyDescent="0.2">
      <c r="A1175" s="38"/>
      <c r="B1175" s="38" t="s">
        <v>624</v>
      </c>
      <c r="C1175" s="38" t="s">
        <v>791</v>
      </c>
      <c r="D1175" s="39" t="s">
        <v>614</v>
      </c>
      <c r="E1175" s="40">
        <f>SmtRes!DO336*SmtRes!AT336</f>
        <v>0.17</v>
      </c>
      <c r="F1175" s="40"/>
      <c r="G1175" s="40">
        <f>SmtRes!DO336*SmtRes!CX336</f>
        <v>4.5900000000000003E-2</v>
      </c>
      <c r="H1175" s="42"/>
      <c r="I1175" s="41"/>
      <c r="J1175" s="42">
        <f>ROUND(SmtRes!AG336/SmtRes!DO336, 2)</f>
        <v>477.98</v>
      </c>
      <c r="K1175" s="41"/>
      <c r="L1175" s="42">
        <f>SmtRes!DH336</f>
        <v>21.94</v>
      </c>
      <c r="CE1175">
        <v>1</v>
      </c>
    </row>
    <row r="1176" spans="1:83" ht="42.75" x14ac:dyDescent="0.2">
      <c r="A1176" s="38"/>
      <c r="B1176" s="38" t="s">
        <v>715</v>
      </c>
      <c r="C1176" s="38" t="s">
        <v>717</v>
      </c>
      <c r="D1176" s="39" t="s">
        <v>398</v>
      </c>
      <c r="E1176" s="40">
        <v>2.9</v>
      </c>
      <c r="F1176" s="40"/>
      <c r="G1176" s="40">
        <f>SmtRes!CX337</f>
        <v>0.78300000000000003</v>
      </c>
      <c r="H1176" s="42"/>
      <c r="I1176" s="41"/>
      <c r="J1176" s="42">
        <f>SmtRes!CZ337</f>
        <v>26.66</v>
      </c>
      <c r="K1176" s="41"/>
      <c r="L1176" s="42">
        <f>SmtRes!DG337</f>
        <v>20.87</v>
      </c>
    </row>
    <row r="1177" spans="1:83" ht="15" x14ac:dyDescent="0.2">
      <c r="A1177" s="37"/>
      <c r="B1177" s="40">
        <v>4</v>
      </c>
      <c r="C1177" s="37" t="s">
        <v>793</v>
      </c>
      <c r="D1177" s="39"/>
      <c r="E1177" s="46"/>
      <c r="F1177" s="40"/>
      <c r="G1177" s="46"/>
      <c r="H1177" s="40"/>
      <c r="I1177" s="40"/>
      <c r="J1177" s="40"/>
      <c r="K1177" s="40"/>
      <c r="L1177" s="47">
        <f>SUM(L1178:L1180)-SUMIF(CE1178:CE1180, 1, L1178:L1180)</f>
        <v>859.52</v>
      </c>
    </row>
    <row r="1178" spans="1:83" ht="57" x14ac:dyDescent="0.2">
      <c r="A1178" s="38"/>
      <c r="B1178" s="38" t="s">
        <v>707</v>
      </c>
      <c r="C1178" s="38" t="s">
        <v>709</v>
      </c>
      <c r="D1178" s="39" t="s">
        <v>35</v>
      </c>
      <c r="E1178" s="40">
        <v>0.9</v>
      </c>
      <c r="F1178" s="40"/>
      <c r="G1178" s="40">
        <f>SmtRes!CX338</f>
        <v>0.24299999999999999</v>
      </c>
      <c r="H1178" s="42">
        <f>SmtRes!CZ338</f>
        <v>155.63</v>
      </c>
      <c r="I1178" s="41">
        <f>SmtRes!AI338</f>
        <v>0.94</v>
      </c>
      <c r="J1178" s="42">
        <f>ROUND(H1178*I1178, 2)</f>
        <v>146.29</v>
      </c>
      <c r="K1178" s="41"/>
      <c r="L1178" s="42">
        <f>SmtRes!DF338</f>
        <v>35.549999999999997</v>
      </c>
    </row>
    <row r="1179" spans="1:83" ht="42.75" x14ac:dyDescent="0.2">
      <c r="A1179" s="38"/>
      <c r="B1179" s="38" t="s">
        <v>718</v>
      </c>
      <c r="C1179" s="38" t="s">
        <v>720</v>
      </c>
      <c r="D1179" s="39" t="s">
        <v>44</v>
      </c>
      <c r="E1179" s="40">
        <v>4.0000000000000001E-3</v>
      </c>
      <c r="F1179" s="40"/>
      <c r="G1179" s="40">
        <f>SmtRes!CX339</f>
        <v>1.08E-3</v>
      </c>
      <c r="H1179" s="42"/>
      <c r="I1179" s="41"/>
      <c r="J1179" s="42">
        <f>SmtRes!CZ339</f>
        <v>57629.03</v>
      </c>
      <c r="K1179" s="41"/>
      <c r="L1179" s="42">
        <f>SmtRes!DF339</f>
        <v>62.24</v>
      </c>
    </row>
    <row r="1180" spans="1:83" ht="57" x14ac:dyDescent="0.2">
      <c r="A1180" s="38"/>
      <c r="B1180" s="38" t="s">
        <v>721</v>
      </c>
      <c r="C1180" s="48" t="s">
        <v>723</v>
      </c>
      <c r="D1180" s="49" t="s">
        <v>35</v>
      </c>
      <c r="E1180" s="50">
        <v>2.4</v>
      </c>
      <c r="F1180" s="50"/>
      <c r="G1180" s="50">
        <f>SmtRes!CX340</f>
        <v>0.64800000000000002</v>
      </c>
      <c r="H1180" s="51"/>
      <c r="I1180" s="52"/>
      <c r="J1180" s="51">
        <f>SmtRes!CZ340</f>
        <v>1175.51</v>
      </c>
      <c r="K1180" s="52"/>
      <c r="L1180" s="51">
        <f>SmtRes!DF340</f>
        <v>761.73</v>
      </c>
    </row>
    <row r="1181" spans="1:83" ht="15" x14ac:dyDescent="0.2">
      <c r="A1181" s="38"/>
      <c r="B1181" s="38"/>
      <c r="C1181" s="55" t="s">
        <v>794</v>
      </c>
      <c r="D1181" s="39"/>
      <c r="E1181" s="40"/>
      <c r="F1181" s="40"/>
      <c r="G1181" s="40"/>
      <c r="H1181" s="42"/>
      <c r="I1181" s="41"/>
      <c r="J1181" s="42"/>
      <c r="K1181" s="41"/>
      <c r="L1181" s="42">
        <f>L1168+L1170+L1171+L1177</f>
        <v>3358.4399999999996</v>
      </c>
    </row>
    <row r="1182" spans="1:83" ht="57" x14ac:dyDescent="0.2">
      <c r="A1182" s="36" t="s">
        <v>876</v>
      </c>
      <c r="B1182" s="38" t="str">
        <f>Source!F359</f>
        <v>421/пр_2020_п.75_пп.а</v>
      </c>
      <c r="C1182" s="38" t="str">
        <f>Source!G359</f>
        <v>Сметная стоимость вспомогательных ненормируемых материальных ресурсов, не учтенная в сметной норме, 2%</v>
      </c>
      <c r="D1182" s="39" t="str">
        <f>Source!H359</f>
        <v>%</v>
      </c>
      <c r="E1182" s="40">
        <f>SmtRes!AT341</f>
        <v>2</v>
      </c>
      <c r="F1182" s="40"/>
      <c r="G1182" s="40">
        <f>Source!I359</f>
        <v>2</v>
      </c>
      <c r="H1182" s="42"/>
      <c r="I1182" s="41"/>
      <c r="J1182" s="42"/>
      <c r="K1182" s="41"/>
      <c r="L1182" s="42">
        <f>Source!P359</f>
        <v>46.68</v>
      </c>
      <c r="AD1182">
        <f>ROUND((Source!AT359/100)*((ROUND(0*Source!I359, 2)+ROUND(0*Source!I359, 2))), 2)</f>
        <v>0</v>
      </c>
      <c r="AE1182">
        <f>ROUND((Source!AU359/100)*((ROUND(0*Source!I359, 2)+ROUND(0*Source!I359, 2))), 2)</f>
        <v>0</v>
      </c>
      <c r="AN1182">
        <f>L1182</f>
        <v>46.68</v>
      </c>
      <c r="AW1182">
        <f>L1182</f>
        <v>46.68</v>
      </c>
      <c r="AZ1182">
        <f>Source!X359</f>
        <v>0</v>
      </c>
      <c r="BA1182">
        <f>Source!Y359</f>
        <v>0</v>
      </c>
      <c r="CD1182">
        <v>2</v>
      </c>
    </row>
    <row r="1183" spans="1:83" ht="14.25" x14ac:dyDescent="0.2">
      <c r="A1183" s="38"/>
      <c r="B1183" s="38"/>
      <c r="C1183" s="38" t="s">
        <v>795</v>
      </c>
      <c r="D1183" s="39"/>
      <c r="E1183" s="40"/>
      <c r="F1183" s="40"/>
      <c r="G1183" s="40"/>
      <c r="H1183" s="42"/>
      <c r="I1183" s="41"/>
      <c r="J1183" s="42"/>
      <c r="K1183" s="41"/>
      <c r="L1183" s="42">
        <f>SUM(AR1166:AR1186)+SUM(AS1166:AS1186)+SUM(AT1166:AT1186)+SUM(AU1166:AU1186)+SUM(AV1166:AV1186)</f>
        <v>2385.4699999999998</v>
      </c>
    </row>
    <row r="1184" spans="1:83" ht="28.5" x14ac:dyDescent="0.2">
      <c r="A1184" s="38"/>
      <c r="B1184" s="38" t="s">
        <v>148</v>
      </c>
      <c r="C1184" s="38" t="s">
        <v>814</v>
      </c>
      <c r="D1184" s="39" t="s">
        <v>370</v>
      </c>
      <c r="E1184" s="40">
        <f>Source!BZ358</f>
        <v>97</v>
      </c>
      <c r="F1184" s="40"/>
      <c r="G1184" s="40">
        <f>Source!AT358</f>
        <v>97</v>
      </c>
      <c r="H1184" s="42"/>
      <c r="I1184" s="41"/>
      <c r="J1184" s="42"/>
      <c r="K1184" s="41"/>
      <c r="L1184" s="42">
        <f>SUM(AZ1166:AZ1186)</f>
        <v>2313.91</v>
      </c>
    </row>
    <row r="1185" spans="1:83" ht="28.5" x14ac:dyDescent="0.2">
      <c r="A1185" s="48"/>
      <c r="B1185" s="48" t="s">
        <v>149</v>
      </c>
      <c r="C1185" s="48" t="s">
        <v>815</v>
      </c>
      <c r="D1185" s="49" t="s">
        <v>370</v>
      </c>
      <c r="E1185" s="50">
        <f>Source!CA358</f>
        <v>51</v>
      </c>
      <c r="F1185" s="50"/>
      <c r="G1185" s="50">
        <f>Source!AU358</f>
        <v>51</v>
      </c>
      <c r="H1185" s="51"/>
      <c r="I1185" s="52"/>
      <c r="J1185" s="51"/>
      <c r="K1185" s="52"/>
      <c r="L1185" s="51">
        <f>SUM(BA1166:BA1186)</f>
        <v>1216.5899999999999</v>
      </c>
    </row>
    <row r="1186" spans="1:83" ht="15" x14ac:dyDescent="0.2">
      <c r="C1186" s="80" t="s">
        <v>798</v>
      </c>
      <c r="D1186" s="80"/>
      <c r="E1186" s="80"/>
      <c r="F1186" s="80"/>
      <c r="G1186" s="80"/>
      <c r="H1186" s="80"/>
      <c r="I1186" s="81">
        <f>K1186/E1166</f>
        <v>25687.481481481478</v>
      </c>
      <c r="J1186" s="81"/>
      <c r="K1186" s="81">
        <f>L1168+L1170+L1177+L1184+L1185+L1171+SUM(L1182:L1182)</f>
        <v>6935.62</v>
      </c>
      <c r="L1186" s="81"/>
      <c r="AD1186">
        <f>ROUND((Source!AT358/100)*((ROUND(SUMIF(SmtRes!AQ333:'SmtRes'!AQ341,"=1",SmtRes!AD333:'SmtRes'!AD341)*Source!I358, 2)+ROUND(SUMIF(SmtRes!AQ333:'SmtRes'!AQ341,"=1",SmtRes!AC333:'SmtRes'!AC341)*Source!I358, 2))), 2)</f>
        <v>415.72</v>
      </c>
      <c r="AE1186">
        <f>ROUND((Source!AU358/100)*((ROUND(SUMIF(SmtRes!AQ333:'SmtRes'!AQ341,"=1",SmtRes!AD333:'SmtRes'!AD341)*Source!I358, 2)+ROUND(SUMIF(SmtRes!AQ333:'SmtRes'!AQ341,"=1",SmtRes!AC333:'SmtRes'!AC341)*Source!I358, 2))), 2)</f>
        <v>218.58</v>
      </c>
      <c r="AN1186" s="53">
        <f>L1168+L1170+L1177+L1184+L1185+L1171</f>
        <v>6888.94</v>
      </c>
      <c r="AO1186" s="53">
        <f>L1170</f>
        <v>113.44999999999999</v>
      </c>
      <c r="AQ1186" t="s">
        <v>799</v>
      </c>
      <c r="AR1186" s="53">
        <f>L1168</f>
        <v>2334.06</v>
      </c>
      <c r="AT1186" s="53">
        <f>L1171</f>
        <v>51.41</v>
      </c>
      <c r="AV1186" t="s">
        <v>799</v>
      </c>
      <c r="AW1186" s="53">
        <f>L1177</f>
        <v>859.52</v>
      </c>
      <c r="AZ1186">
        <f>Source!X358</f>
        <v>2313.91</v>
      </c>
      <c r="BA1186">
        <f>Source!Y358</f>
        <v>1216.5899999999999</v>
      </c>
      <c r="CD1186">
        <v>2</v>
      </c>
    </row>
    <row r="1187" spans="1:83" ht="66.75" x14ac:dyDescent="0.2">
      <c r="A1187" s="36" t="s">
        <v>371</v>
      </c>
      <c r="B1187" s="38" t="s">
        <v>877</v>
      </c>
      <c r="C1187" s="38" t="s">
        <v>878</v>
      </c>
      <c r="D1187" s="39" t="str">
        <f>Source!H360</f>
        <v>100 ШТ</v>
      </c>
      <c r="E1187" s="40">
        <f>Source!K360</f>
        <v>0.04</v>
      </c>
      <c r="F1187" s="40"/>
      <c r="G1187" s="40">
        <f>Source!I360</f>
        <v>0.04</v>
      </c>
      <c r="H1187" s="42"/>
      <c r="I1187" s="41"/>
      <c r="J1187" s="42"/>
      <c r="K1187" s="41"/>
      <c r="L1187" s="42"/>
    </row>
    <row r="1188" spans="1:83" ht="38.25" x14ac:dyDescent="0.2">
      <c r="B1188" s="45" t="str">
        <f>Source!EO360</f>
        <v>Поправка: Сб.№м 8, п.1.8. 3.1</v>
      </c>
      <c r="C1188" s="45" t="str">
        <f>Source!CN360</f>
        <v>Поправка: Сб.№м 8, п.1.8. 3.1  Наименование: При производстве работ на высоте св. 2 до 8 м</v>
      </c>
    </row>
    <row r="1189" spans="1:83" x14ac:dyDescent="0.2">
      <c r="C1189" s="56" t="str">
        <f>"Объем: "&amp;Source!I360&amp;"=4/"&amp;"100"</f>
        <v>Объем: 0,04=4/100</v>
      </c>
    </row>
    <row r="1190" spans="1:83" ht="15" x14ac:dyDescent="0.2">
      <c r="A1190" s="37"/>
      <c r="B1190" s="40">
        <v>1</v>
      </c>
      <c r="C1190" s="37" t="s">
        <v>788</v>
      </c>
      <c r="D1190" s="39" t="s">
        <v>614</v>
      </c>
      <c r="E1190" s="46"/>
      <c r="F1190" s="40"/>
      <c r="G1190" s="46">
        <f>Source!U360</f>
        <v>1.7303999999999999</v>
      </c>
      <c r="H1190" s="40"/>
      <c r="I1190" s="40"/>
      <c r="J1190" s="40"/>
      <c r="K1190" s="40"/>
      <c r="L1190" s="47">
        <f>SUM(L1191:L1191)-SUMIF(CE1191:CE1191, 1, L1191:L1191)</f>
        <v>827.1</v>
      </c>
    </row>
    <row r="1191" spans="1:83" ht="28.5" x14ac:dyDescent="0.2">
      <c r="A1191" s="38"/>
      <c r="B1191" s="38" t="s">
        <v>724</v>
      </c>
      <c r="C1191" s="38" t="s">
        <v>725</v>
      </c>
      <c r="D1191" s="39" t="s">
        <v>614</v>
      </c>
      <c r="E1191" s="40">
        <v>41.2</v>
      </c>
      <c r="F1191" s="40">
        <f>ROUND(1.05,7)</f>
        <v>1.05</v>
      </c>
      <c r="G1191" s="40">
        <f>SmtRes!CX342</f>
        <v>1.7303999999999999</v>
      </c>
      <c r="H1191" s="42"/>
      <c r="I1191" s="41"/>
      <c r="J1191" s="42">
        <f>SmtRes!CZ342</f>
        <v>477.98</v>
      </c>
      <c r="K1191" s="41"/>
      <c r="L1191" s="42">
        <f>SmtRes!DI342</f>
        <v>827.1</v>
      </c>
    </row>
    <row r="1192" spans="1:83" ht="15" x14ac:dyDescent="0.2">
      <c r="A1192" s="37"/>
      <c r="B1192" s="40">
        <v>2</v>
      </c>
      <c r="C1192" s="37" t="s">
        <v>789</v>
      </c>
      <c r="D1192" s="39"/>
      <c r="E1192" s="46"/>
      <c r="F1192" s="40"/>
      <c r="G1192" s="46"/>
      <c r="H1192" s="40"/>
      <c r="I1192" s="40"/>
      <c r="J1192" s="40"/>
      <c r="K1192" s="40"/>
      <c r="L1192" s="47">
        <f>SUM(L1193:L1198)-SUMIF(CE1193:CE1198, 1, L1193:L1198)</f>
        <v>8.24</v>
      </c>
    </row>
    <row r="1193" spans="1:83" ht="15" x14ac:dyDescent="0.2">
      <c r="A1193" s="37"/>
      <c r="B1193" s="40"/>
      <c r="C1193" s="37" t="s">
        <v>792</v>
      </c>
      <c r="D1193" s="39" t="s">
        <v>614</v>
      </c>
      <c r="E1193" s="46"/>
      <c r="F1193" s="40"/>
      <c r="G1193" s="46">
        <f>Source!V360</f>
        <v>8.0000000000000002E-3</v>
      </c>
      <c r="H1193" s="40"/>
      <c r="I1193" s="40"/>
      <c r="J1193" s="40"/>
      <c r="K1193" s="40"/>
      <c r="L1193" s="47">
        <f>SUMIF(CE1194:CE1198, 1, L1194:L1198)</f>
        <v>4.4799999999999995</v>
      </c>
      <c r="CE1193">
        <v>1</v>
      </c>
    </row>
    <row r="1194" spans="1:83" ht="28.5" x14ac:dyDescent="0.2">
      <c r="A1194" s="38"/>
      <c r="B1194" s="38" t="s">
        <v>648</v>
      </c>
      <c r="C1194" s="38" t="s">
        <v>650</v>
      </c>
      <c r="D1194" s="39" t="s">
        <v>398</v>
      </c>
      <c r="E1194" s="40">
        <v>0.1</v>
      </c>
      <c r="F1194" s="40"/>
      <c r="G1194" s="40">
        <f>SmtRes!CX344</f>
        <v>4.0000000000000001E-3</v>
      </c>
      <c r="H1194" s="42"/>
      <c r="I1194" s="41"/>
      <c r="J1194" s="42">
        <f>SmtRes!CZ344</f>
        <v>1472.33</v>
      </c>
      <c r="K1194" s="41"/>
      <c r="L1194" s="42">
        <f>SmtRes!DG344</f>
        <v>5.89</v>
      </c>
    </row>
    <row r="1195" spans="1:83" ht="28.5" x14ac:dyDescent="0.2">
      <c r="A1195" s="38"/>
      <c r="B1195" s="38" t="s">
        <v>651</v>
      </c>
      <c r="C1195" s="38" t="s">
        <v>813</v>
      </c>
      <c r="D1195" s="39" t="s">
        <v>614</v>
      </c>
      <c r="E1195" s="40">
        <f>SmtRes!DO344*SmtRes!AT344</f>
        <v>0.1</v>
      </c>
      <c r="F1195" s="40"/>
      <c r="G1195" s="40">
        <f>SmtRes!DO344*SmtRes!CX344</f>
        <v>4.0000000000000001E-3</v>
      </c>
      <c r="H1195" s="42"/>
      <c r="I1195" s="41"/>
      <c r="J1195" s="42">
        <f>ROUND(SmtRes!AG344/SmtRes!DO344, 2)</f>
        <v>642.05999999999995</v>
      </c>
      <c r="K1195" s="41"/>
      <c r="L1195" s="42">
        <f>SmtRes!DH344</f>
        <v>2.57</v>
      </c>
      <c r="CE1195">
        <v>1</v>
      </c>
    </row>
    <row r="1196" spans="1:83" ht="28.5" x14ac:dyDescent="0.2">
      <c r="A1196" s="38"/>
      <c r="B1196" s="38" t="s">
        <v>621</v>
      </c>
      <c r="C1196" s="38" t="s">
        <v>623</v>
      </c>
      <c r="D1196" s="39" t="s">
        <v>398</v>
      </c>
      <c r="E1196" s="40">
        <v>0.1</v>
      </c>
      <c r="F1196" s="40"/>
      <c r="G1196" s="40">
        <f>SmtRes!CX345</f>
        <v>4.0000000000000001E-3</v>
      </c>
      <c r="H1196" s="42"/>
      <c r="I1196" s="41"/>
      <c r="J1196" s="42">
        <f>SmtRes!CZ345</f>
        <v>544.70000000000005</v>
      </c>
      <c r="K1196" s="41"/>
      <c r="L1196" s="42">
        <f>SmtRes!DG345</f>
        <v>2.1800000000000002</v>
      </c>
    </row>
    <row r="1197" spans="1:83" ht="28.5" x14ac:dyDescent="0.2">
      <c r="A1197" s="38"/>
      <c r="B1197" s="38" t="s">
        <v>624</v>
      </c>
      <c r="C1197" s="38" t="s">
        <v>791</v>
      </c>
      <c r="D1197" s="39" t="s">
        <v>614</v>
      </c>
      <c r="E1197" s="40">
        <f>SmtRes!DO345*SmtRes!AT345</f>
        <v>0.1</v>
      </c>
      <c r="F1197" s="40"/>
      <c r="G1197" s="40">
        <f>SmtRes!DO345*SmtRes!CX345</f>
        <v>4.0000000000000001E-3</v>
      </c>
      <c r="H1197" s="42"/>
      <c r="I1197" s="41"/>
      <c r="J1197" s="42">
        <f>ROUND(SmtRes!AG345/SmtRes!DO345, 2)</f>
        <v>477.98</v>
      </c>
      <c r="K1197" s="41"/>
      <c r="L1197" s="42">
        <f>SmtRes!DH345</f>
        <v>1.91</v>
      </c>
      <c r="CE1197">
        <v>1</v>
      </c>
    </row>
    <row r="1198" spans="1:83" ht="42.75" x14ac:dyDescent="0.2">
      <c r="A1198" s="38"/>
      <c r="B1198" s="38" t="s">
        <v>715</v>
      </c>
      <c r="C1198" s="38" t="s">
        <v>717</v>
      </c>
      <c r="D1198" s="39" t="s">
        <v>398</v>
      </c>
      <c r="E1198" s="40">
        <v>0.16</v>
      </c>
      <c r="F1198" s="40"/>
      <c r="G1198" s="40">
        <f>SmtRes!CX346</f>
        <v>6.4000000000000003E-3</v>
      </c>
      <c r="H1198" s="42"/>
      <c r="I1198" s="41"/>
      <c r="J1198" s="42">
        <f>SmtRes!CZ346</f>
        <v>26.66</v>
      </c>
      <c r="K1198" s="41"/>
      <c r="L1198" s="42">
        <f>SmtRes!DG346</f>
        <v>0.17</v>
      </c>
    </row>
    <row r="1199" spans="1:83" ht="15" x14ac:dyDescent="0.2">
      <c r="A1199" s="37"/>
      <c r="B1199" s="40">
        <v>4</v>
      </c>
      <c r="C1199" s="37" t="s">
        <v>793</v>
      </c>
      <c r="D1199" s="39"/>
      <c r="E1199" s="46"/>
      <c r="F1199" s="40"/>
      <c r="G1199" s="46"/>
      <c r="H1199" s="40"/>
      <c r="I1199" s="40"/>
      <c r="J1199" s="40"/>
      <c r="K1199" s="40"/>
      <c r="L1199" s="47">
        <f>SUM(L1200:L1202)-SUMIF(CE1200:CE1202, 1, L1200:L1202)</f>
        <v>0</v>
      </c>
    </row>
    <row r="1200" spans="1:83" ht="42.75" x14ac:dyDescent="0.2">
      <c r="A1200" s="38"/>
      <c r="B1200" s="38" t="s">
        <v>656</v>
      </c>
      <c r="C1200" s="38" t="s">
        <v>658</v>
      </c>
      <c r="D1200" s="39" t="s">
        <v>44</v>
      </c>
      <c r="E1200" s="40">
        <v>3.0000000000000001E-3</v>
      </c>
      <c r="F1200" s="40">
        <f>ROUND(0,7)</f>
        <v>0</v>
      </c>
      <c r="G1200" s="40">
        <f>SmtRes!CX347</f>
        <v>0</v>
      </c>
      <c r="H1200" s="42">
        <f>SmtRes!CZ347</f>
        <v>70310.45</v>
      </c>
      <c r="I1200" s="41">
        <f>SmtRes!AI347</f>
        <v>0.91</v>
      </c>
      <c r="J1200" s="42">
        <f>ROUND(H1200*I1200, 2)</f>
        <v>63982.51</v>
      </c>
      <c r="K1200" s="41"/>
      <c r="L1200" s="42">
        <f>SmtRes!DF347</f>
        <v>0</v>
      </c>
    </row>
    <row r="1201" spans="1:82" ht="28.5" x14ac:dyDescent="0.2">
      <c r="A1201" s="38"/>
      <c r="B1201" s="38" t="s">
        <v>726</v>
      </c>
      <c r="C1201" s="38" t="s">
        <v>728</v>
      </c>
      <c r="D1201" s="39" t="s">
        <v>35</v>
      </c>
      <c r="E1201" s="40">
        <v>0.8</v>
      </c>
      <c r="F1201" s="40">
        <f>ROUND(0,7)</f>
        <v>0</v>
      </c>
      <c r="G1201" s="40">
        <f>SmtRes!CX348</f>
        <v>0</v>
      </c>
      <c r="H1201" s="42">
        <f>SmtRes!CZ348</f>
        <v>79.88</v>
      </c>
      <c r="I1201" s="41">
        <f>SmtRes!AI348</f>
        <v>1.3</v>
      </c>
      <c r="J1201" s="42">
        <f>ROUND(H1201*I1201, 2)</f>
        <v>103.84</v>
      </c>
      <c r="K1201" s="41"/>
      <c r="L1201" s="42">
        <f>SmtRes!DF348</f>
        <v>0</v>
      </c>
    </row>
    <row r="1202" spans="1:82" ht="28.5" x14ac:dyDescent="0.2">
      <c r="A1202" s="38"/>
      <c r="B1202" s="38" t="s">
        <v>729</v>
      </c>
      <c r="C1202" s="48" t="s">
        <v>731</v>
      </c>
      <c r="D1202" s="49" t="s">
        <v>374</v>
      </c>
      <c r="E1202" s="50">
        <v>1.02</v>
      </c>
      <c r="F1202" s="50">
        <f>ROUND(0,7)</f>
        <v>0</v>
      </c>
      <c r="G1202" s="50">
        <f>SmtRes!CX349</f>
        <v>0</v>
      </c>
      <c r="H1202" s="51">
        <f>SmtRes!CZ349</f>
        <v>896.51</v>
      </c>
      <c r="I1202" s="52">
        <f>SmtRes!AI349</f>
        <v>1.04</v>
      </c>
      <c r="J1202" s="51">
        <f>ROUND(H1202*I1202, 2)</f>
        <v>932.37</v>
      </c>
      <c r="K1202" s="52"/>
      <c r="L1202" s="51">
        <f>SmtRes!DF349</f>
        <v>0</v>
      </c>
    </row>
    <row r="1203" spans="1:82" ht="15" x14ac:dyDescent="0.2">
      <c r="A1203" s="38"/>
      <c r="B1203" s="38"/>
      <c r="C1203" s="55" t="s">
        <v>794</v>
      </c>
      <c r="D1203" s="39"/>
      <c r="E1203" s="40"/>
      <c r="F1203" s="40"/>
      <c r="G1203" s="40"/>
      <c r="H1203" s="42"/>
      <c r="I1203" s="41"/>
      <c r="J1203" s="42"/>
      <c r="K1203" s="41"/>
      <c r="L1203" s="42">
        <f>L1190+L1192+L1193+L1199</f>
        <v>839.82</v>
      </c>
    </row>
    <row r="1204" spans="1:82" ht="57" x14ac:dyDescent="0.2">
      <c r="A1204" s="36" t="s">
        <v>879</v>
      </c>
      <c r="B1204" s="38" t="str">
        <f>Source!F361</f>
        <v>421/пр_2020_п.75_пп.а</v>
      </c>
      <c r="C1204" s="38" t="str">
        <f>Source!G361</f>
        <v>Сметная стоимость вспомогательных ненормируемых материальных ресурсов, не учтенная в сметной норме, 2%</v>
      </c>
      <c r="D1204" s="39" t="str">
        <f>Source!H361</f>
        <v>%</v>
      </c>
      <c r="E1204" s="40">
        <f>SmtRes!AT350</f>
        <v>2</v>
      </c>
      <c r="F1204" s="40"/>
      <c r="G1204" s="40">
        <f>Source!I361</f>
        <v>2</v>
      </c>
      <c r="H1204" s="42"/>
      <c r="I1204" s="41"/>
      <c r="J1204" s="42"/>
      <c r="K1204" s="41"/>
      <c r="L1204" s="42">
        <f>Source!P361</f>
        <v>15.75</v>
      </c>
      <c r="AD1204">
        <f>ROUND((Source!AT361/100)*((ROUND(0*Source!I361, 2)+ROUND(0*Source!I361, 2))), 2)</f>
        <v>0</v>
      </c>
      <c r="AE1204">
        <f>ROUND((Source!AU361/100)*((ROUND(0*Source!I361, 2)+ROUND(0*Source!I361, 2))), 2)</f>
        <v>0</v>
      </c>
      <c r="AN1204">
        <f>L1204</f>
        <v>15.75</v>
      </c>
      <c r="AW1204">
        <f>L1204</f>
        <v>15.75</v>
      </c>
      <c r="AZ1204">
        <f>Source!X361</f>
        <v>0</v>
      </c>
      <c r="BA1204">
        <f>Source!Y361</f>
        <v>0</v>
      </c>
      <c r="CD1204">
        <v>2</v>
      </c>
    </row>
    <row r="1205" spans="1:82" ht="14.25" x14ac:dyDescent="0.2">
      <c r="A1205" s="38"/>
      <c r="B1205" s="38"/>
      <c r="C1205" s="38" t="s">
        <v>795</v>
      </c>
      <c r="D1205" s="39"/>
      <c r="E1205" s="40"/>
      <c r="F1205" s="40"/>
      <c r="G1205" s="40"/>
      <c r="H1205" s="42"/>
      <c r="I1205" s="41"/>
      <c r="J1205" s="42"/>
      <c r="K1205" s="41"/>
      <c r="L1205" s="42">
        <f>SUM(AR1187:AR1208)+SUM(AS1187:AS1208)+SUM(AT1187:AT1208)+SUM(AU1187:AU1208)+SUM(AV1187:AV1208)</f>
        <v>831.58</v>
      </c>
    </row>
    <row r="1206" spans="1:82" ht="28.5" x14ac:dyDescent="0.2">
      <c r="A1206" s="38"/>
      <c r="B1206" s="38" t="s">
        <v>148</v>
      </c>
      <c r="C1206" s="38" t="s">
        <v>814</v>
      </c>
      <c r="D1206" s="39" t="s">
        <v>370</v>
      </c>
      <c r="E1206" s="40">
        <f>Source!BZ360</f>
        <v>97</v>
      </c>
      <c r="F1206" s="40"/>
      <c r="G1206" s="40">
        <f>Source!AT360</f>
        <v>97</v>
      </c>
      <c r="H1206" s="42"/>
      <c r="I1206" s="41"/>
      <c r="J1206" s="42"/>
      <c r="K1206" s="41"/>
      <c r="L1206" s="42">
        <f>SUM(AZ1187:AZ1208)</f>
        <v>806.63</v>
      </c>
    </row>
    <row r="1207" spans="1:82" ht="28.5" x14ac:dyDescent="0.2">
      <c r="A1207" s="48"/>
      <c r="B1207" s="48" t="s">
        <v>149</v>
      </c>
      <c r="C1207" s="48" t="s">
        <v>815</v>
      </c>
      <c r="D1207" s="49" t="s">
        <v>370</v>
      </c>
      <c r="E1207" s="50">
        <f>Source!CA360</f>
        <v>51</v>
      </c>
      <c r="F1207" s="50"/>
      <c r="G1207" s="50">
        <f>Source!AU360</f>
        <v>51</v>
      </c>
      <c r="H1207" s="51"/>
      <c r="I1207" s="52"/>
      <c r="J1207" s="51"/>
      <c r="K1207" s="52"/>
      <c r="L1207" s="51">
        <f>SUM(BA1187:BA1208)</f>
        <v>424.11</v>
      </c>
    </row>
    <row r="1208" spans="1:82" ht="15" x14ac:dyDescent="0.2">
      <c r="C1208" s="80" t="s">
        <v>798</v>
      </c>
      <c r="D1208" s="80"/>
      <c r="E1208" s="80"/>
      <c r="F1208" s="80"/>
      <c r="G1208" s="80"/>
      <c r="H1208" s="80"/>
      <c r="I1208" s="81">
        <f>K1208/E1187</f>
        <v>52157.75</v>
      </c>
      <c r="J1208" s="81"/>
      <c r="K1208" s="81">
        <f>L1190+L1192+L1199+L1206+L1207+L1193+SUM(L1204:L1204)</f>
        <v>2086.31</v>
      </c>
      <c r="L1208" s="81"/>
      <c r="AD1208">
        <f>ROUND((Source!AT360/100)*((ROUND(SUMIF(SmtRes!AQ342:'SmtRes'!AQ350,"=1",SmtRes!AD342:'SmtRes'!AD350)*Source!I360, 2)+ROUND(SUMIF(SmtRes!AQ342:'SmtRes'!AQ350,"=1",SmtRes!AC342:'SmtRes'!AC350)*Source!I360, 2))), 2)</f>
        <v>62</v>
      </c>
      <c r="AE1208">
        <f>ROUND((Source!AU360/100)*((ROUND(SUMIF(SmtRes!AQ342:'SmtRes'!AQ350,"=1",SmtRes!AD342:'SmtRes'!AD350)*Source!I360, 2)+ROUND(SUMIF(SmtRes!AQ342:'SmtRes'!AQ350,"=1",SmtRes!AC342:'SmtRes'!AC350)*Source!I360, 2))), 2)</f>
        <v>32.6</v>
      </c>
      <c r="AN1208" s="53">
        <f>L1190+L1192+L1199+L1206+L1207+L1193</f>
        <v>2070.56</v>
      </c>
      <c r="AO1208" s="53">
        <f>L1192</f>
        <v>8.24</v>
      </c>
      <c r="AQ1208" t="s">
        <v>799</v>
      </c>
      <c r="AR1208" s="53">
        <f>L1190</f>
        <v>827.1</v>
      </c>
      <c r="AT1208" s="53">
        <f>L1193</f>
        <v>4.4799999999999995</v>
      </c>
      <c r="AV1208" t="s">
        <v>799</v>
      </c>
      <c r="AW1208" s="53">
        <f>L1199</f>
        <v>0</v>
      </c>
      <c r="AZ1208">
        <f>Source!X360</f>
        <v>806.63</v>
      </c>
      <c r="BA1208">
        <f>Source!Y360</f>
        <v>424.11</v>
      </c>
      <c r="CD1208">
        <v>2</v>
      </c>
    </row>
    <row r="1210" spans="1:82" ht="15" x14ac:dyDescent="0.2">
      <c r="A1210" s="58"/>
      <c r="B1210" s="59"/>
      <c r="C1210" s="76" t="s">
        <v>819</v>
      </c>
      <c r="D1210" s="76"/>
      <c r="E1210" s="76"/>
      <c r="F1210" s="76"/>
      <c r="G1210" s="76"/>
      <c r="H1210" s="76"/>
      <c r="I1210" s="47"/>
      <c r="J1210" s="58"/>
      <c r="K1210" s="60"/>
      <c r="L1210" s="47">
        <f>L1212+L1213+L1219+L1223</f>
        <v>5932.51</v>
      </c>
    </row>
    <row r="1211" spans="1:82" ht="14.25" x14ac:dyDescent="0.2">
      <c r="A1211" s="43"/>
      <c r="B1211" s="57"/>
      <c r="C1211" s="77" t="s">
        <v>820</v>
      </c>
      <c r="D1211" s="74"/>
      <c r="E1211" s="74"/>
      <c r="F1211" s="74"/>
      <c r="G1211" s="74"/>
      <c r="H1211" s="74"/>
      <c r="I1211" s="42"/>
      <c r="J1211" s="43"/>
      <c r="K1211" s="40"/>
      <c r="L1211" s="42"/>
    </row>
    <row r="1212" spans="1:82" ht="14.25" x14ac:dyDescent="0.2">
      <c r="A1212" s="43"/>
      <c r="B1212" s="57"/>
      <c r="C1212" s="74" t="s">
        <v>821</v>
      </c>
      <c r="D1212" s="74"/>
      <c r="E1212" s="74"/>
      <c r="F1212" s="74"/>
      <c r="G1212" s="74"/>
      <c r="H1212" s="74"/>
      <c r="I1212" s="42"/>
      <c r="J1212" s="43"/>
      <c r="K1212" s="40"/>
      <c r="L1212" s="42">
        <f>SUM(AR1151:AR1208)</f>
        <v>4007.19</v>
      </c>
    </row>
    <row r="1213" spans="1:82" ht="14.25" hidden="1" x14ac:dyDescent="0.2">
      <c r="A1213" s="43"/>
      <c r="B1213" s="57"/>
      <c r="C1213" s="74" t="s">
        <v>822</v>
      </c>
      <c r="D1213" s="74"/>
      <c r="E1213" s="74"/>
      <c r="F1213" s="74"/>
      <c r="G1213" s="74"/>
      <c r="H1213" s="74"/>
      <c r="I1213" s="42"/>
      <c r="J1213" s="43"/>
      <c r="K1213" s="40"/>
      <c r="L1213" s="42">
        <f>L1215+L1218+L1217</f>
        <v>212.05999999999997</v>
      </c>
    </row>
    <row r="1214" spans="1:82" ht="14.25" hidden="1" x14ac:dyDescent="0.2">
      <c r="A1214" s="43"/>
      <c r="B1214" s="57"/>
      <c r="C1214" s="77" t="s">
        <v>823</v>
      </c>
      <c r="D1214" s="74"/>
      <c r="E1214" s="74"/>
      <c r="F1214" s="74"/>
      <c r="G1214" s="74"/>
      <c r="H1214" s="74"/>
      <c r="I1214" s="42"/>
      <c r="J1214" s="43"/>
      <c r="K1214" s="40"/>
      <c r="L1214" s="42"/>
    </row>
    <row r="1215" spans="1:82" ht="14.25" x14ac:dyDescent="0.2">
      <c r="A1215" s="43"/>
      <c r="B1215" s="57"/>
      <c r="C1215" s="74" t="s">
        <v>822</v>
      </c>
      <c r="D1215" s="74"/>
      <c r="E1215" s="74"/>
      <c r="F1215" s="74"/>
      <c r="G1215" s="74"/>
      <c r="H1215" s="74"/>
      <c r="I1215" s="42"/>
      <c r="J1215" s="43"/>
      <c r="K1215" s="40"/>
      <c r="L1215" s="42">
        <f>SUM(AO1151:AO1208)</f>
        <v>156.16999999999999</v>
      </c>
    </row>
    <row r="1216" spans="1:82" ht="14.25" hidden="1" x14ac:dyDescent="0.2">
      <c r="A1216" s="43"/>
      <c r="B1216" s="57"/>
      <c r="C1216" s="77" t="s">
        <v>824</v>
      </c>
      <c r="D1216" s="74"/>
      <c r="E1216" s="74"/>
      <c r="F1216" s="74"/>
      <c r="G1216" s="74"/>
      <c r="H1216" s="74"/>
      <c r="I1216" s="42"/>
      <c r="J1216" s="43"/>
      <c r="K1216" s="40"/>
      <c r="L1216" s="42"/>
    </row>
    <row r="1217" spans="1:12" ht="14.25" x14ac:dyDescent="0.2">
      <c r="A1217" s="43"/>
      <c r="B1217" s="57"/>
      <c r="C1217" s="74" t="s">
        <v>844</v>
      </c>
      <c r="D1217" s="74"/>
      <c r="E1217" s="74"/>
      <c r="F1217" s="74"/>
      <c r="G1217" s="74"/>
      <c r="H1217" s="74"/>
      <c r="I1217" s="42"/>
      <c r="J1217" s="43"/>
      <c r="K1217" s="40"/>
      <c r="L1217" s="42">
        <f>SUM(AT1151:AT1208)</f>
        <v>55.889999999999993</v>
      </c>
    </row>
    <row r="1218" spans="1:12" ht="14.25" hidden="1" x14ac:dyDescent="0.2">
      <c r="A1218" s="43"/>
      <c r="B1218" s="57"/>
      <c r="C1218" s="74" t="s">
        <v>825</v>
      </c>
      <c r="D1218" s="74"/>
      <c r="E1218" s="74"/>
      <c r="F1218" s="74"/>
      <c r="G1218" s="74"/>
      <c r="H1218" s="74"/>
      <c r="I1218" s="42"/>
      <c r="J1218" s="43"/>
      <c r="K1218" s="40"/>
      <c r="L1218" s="42">
        <f>SUM(AV1151:AV1208)</f>
        <v>0</v>
      </c>
    </row>
    <row r="1219" spans="1:12" ht="14.25" x14ac:dyDescent="0.2">
      <c r="A1219" s="43"/>
      <c r="B1219" s="57"/>
      <c r="C1219" s="74" t="s">
        <v>826</v>
      </c>
      <c r="D1219" s="74"/>
      <c r="E1219" s="74"/>
      <c r="F1219" s="74"/>
      <c r="G1219" s="74"/>
      <c r="H1219" s="74"/>
      <c r="I1219" s="42"/>
      <c r="J1219" s="43"/>
      <c r="K1219" s="40"/>
      <c r="L1219" s="42">
        <f>L1221+L1222</f>
        <v>1713.2599999999998</v>
      </c>
    </row>
    <row r="1220" spans="1:12" ht="14.25" x14ac:dyDescent="0.2">
      <c r="A1220" s="43"/>
      <c r="B1220" s="57"/>
      <c r="C1220" s="77" t="s">
        <v>823</v>
      </c>
      <c r="D1220" s="74"/>
      <c r="E1220" s="74"/>
      <c r="F1220" s="74"/>
      <c r="G1220" s="74"/>
      <c r="H1220" s="74"/>
      <c r="I1220" s="42"/>
      <c r="J1220" s="43"/>
      <c r="K1220" s="40"/>
      <c r="L1220" s="42"/>
    </row>
    <row r="1221" spans="1:12" ht="14.25" x14ac:dyDescent="0.2">
      <c r="A1221" s="43"/>
      <c r="B1221" s="57"/>
      <c r="C1221" s="74" t="s">
        <v>827</v>
      </c>
      <c r="D1221" s="74"/>
      <c r="E1221" s="74"/>
      <c r="F1221" s="74"/>
      <c r="G1221" s="74"/>
      <c r="H1221" s="74"/>
      <c r="I1221" s="42"/>
      <c r="J1221" s="43"/>
      <c r="K1221" s="40"/>
      <c r="L1221" s="42">
        <f>SUM(AW1151:AW1208)-SUM(BK1151:BK1208)</f>
        <v>1713.2599999999998</v>
      </c>
    </row>
    <row r="1222" spans="1:12" ht="14.25" hidden="1" x14ac:dyDescent="0.2">
      <c r="A1222" s="43"/>
      <c r="B1222" s="57"/>
      <c r="C1222" s="74" t="s">
        <v>828</v>
      </c>
      <c r="D1222" s="74"/>
      <c r="E1222" s="74"/>
      <c r="F1222" s="74"/>
      <c r="G1222" s="74"/>
      <c r="H1222" s="74"/>
      <c r="I1222" s="42"/>
      <c r="J1222" s="43"/>
      <c r="K1222" s="40"/>
      <c r="L1222" s="42">
        <f>SUM(BC1151:BC1208)</f>
        <v>0</v>
      </c>
    </row>
    <row r="1223" spans="1:12" ht="14.25" hidden="1" x14ac:dyDescent="0.2">
      <c r="A1223" s="43"/>
      <c r="B1223" s="57"/>
      <c r="C1223" s="74" t="s">
        <v>829</v>
      </c>
      <c r="D1223" s="74"/>
      <c r="E1223" s="74"/>
      <c r="F1223" s="74"/>
      <c r="G1223" s="74"/>
      <c r="H1223" s="74"/>
      <c r="I1223" s="42"/>
      <c r="J1223" s="43"/>
      <c r="K1223" s="40"/>
      <c r="L1223" s="42">
        <f>SUM(BB1151:BB1208)</f>
        <v>0</v>
      </c>
    </row>
    <row r="1224" spans="1:12" ht="14.25" x14ac:dyDescent="0.2">
      <c r="A1224" s="43"/>
      <c r="B1224" s="57"/>
      <c r="C1224" s="74" t="s">
        <v>830</v>
      </c>
      <c r="D1224" s="74"/>
      <c r="E1224" s="74"/>
      <c r="F1224" s="74"/>
      <c r="G1224" s="74"/>
      <c r="H1224" s="74"/>
      <c r="I1224" s="42"/>
      <c r="J1224" s="43"/>
      <c r="K1224" s="40"/>
      <c r="L1224" s="42">
        <f>SUM(AR1151:AR1208)+SUM(AT1151:AT1208)+SUM(AV1151:AV1208)</f>
        <v>4063.08</v>
      </c>
    </row>
    <row r="1225" spans="1:12" ht="14.25" x14ac:dyDescent="0.2">
      <c r="A1225" s="43"/>
      <c r="B1225" s="57"/>
      <c r="C1225" s="74" t="s">
        <v>831</v>
      </c>
      <c r="D1225" s="74"/>
      <c r="E1225" s="74"/>
      <c r="F1225" s="74"/>
      <c r="G1225" s="74"/>
      <c r="H1225" s="74"/>
      <c r="I1225" s="42"/>
      <c r="J1225" s="43"/>
      <c r="K1225" s="40"/>
      <c r="L1225" s="42">
        <f>SUM(AZ1151:AZ1208)</f>
        <v>3991.95</v>
      </c>
    </row>
    <row r="1226" spans="1:12" ht="14.25" x14ac:dyDescent="0.2">
      <c r="A1226" s="43"/>
      <c r="B1226" s="57"/>
      <c r="C1226" s="74" t="s">
        <v>832</v>
      </c>
      <c r="D1226" s="74"/>
      <c r="E1226" s="74"/>
      <c r="F1226" s="74"/>
      <c r="G1226" s="74"/>
      <c r="H1226" s="74"/>
      <c r="I1226" s="42"/>
      <c r="J1226" s="43"/>
      <c r="K1226" s="40"/>
      <c r="L1226" s="42">
        <f>SUM(BA1151:BA1208)</f>
        <v>2148.3200000000002</v>
      </c>
    </row>
    <row r="1227" spans="1:12" ht="14.25" hidden="1" x14ac:dyDescent="0.2">
      <c r="A1227" s="43"/>
      <c r="B1227" s="57"/>
      <c r="C1227" s="74" t="s">
        <v>833</v>
      </c>
      <c r="D1227" s="74"/>
      <c r="E1227" s="74"/>
      <c r="F1227" s="74"/>
      <c r="G1227" s="74"/>
      <c r="H1227" s="74"/>
      <c r="I1227" s="42"/>
      <c r="J1227" s="43"/>
      <c r="K1227" s="40"/>
      <c r="L1227" s="42">
        <f>L1229+L1230</f>
        <v>0</v>
      </c>
    </row>
    <row r="1228" spans="1:12" ht="14.25" hidden="1" x14ac:dyDescent="0.2">
      <c r="A1228" s="43"/>
      <c r="B1228" s="57"/>
      <c r="C1228" s="77" t="s">
        <v>820</v>
      </c>
      <c r="D1228" s="74"/>
      <c r="E1228" s="74"/>
      <c r="F1228" s="74"/>
      <c r="G1228" s="74"/>
      <c r="H1228" s="74"/>
      <c r="I1228" s="42"/>
      <c r="J1228" s="43"/>
      <c r="K1228" s="40"/>
      <c r="L1228" s="42"/>
    </row>
    <row r="1229" spans="1:12" ht="14.25" hidden="1" x14ac:dyDescent="0.2">
      <c r="A1229" s="43"/>
      <c r="B1229" s="57"/>
      <c r="C1229" s="74" t="s">
        <v>834</v>
      </c>
      <c r="D1229" s="74"/>
      <c r="E1229" s="74"/>
      <c r="F1229" s="74"/>
      <c r="G1229" s="74"/>
      <c r="H1229" s="74"/>
      <c r="I1229" s="42"/>
      <c r="J1229" s="43"/>
      <c r="K1229" s="40"/>
      <c r="L1229" s="42">
        <f>SUM(BK1151:BK1208)</f>
        <v>0</v>
      </c>
    </row>
    <row r="1230" spans="1:12" ht="14.25" hidden="1" x14ac:dyDescent="0.2">
      <c r="A1230" s="43"/>
      <c r="B1230" s="57"/>
      <c r="C1230" s="74" t="s">
        <v>835</v>
      </c>
      <c r="D1230" s="74"/>
      <c r="E1230" s="74"/>
      <c r="F1230" s="74"/>
      <c r="G1230" s="74"/>
      <c r="H1230" s="74"/>
      <c r="I1230" s="42"/>
      <c r="J1230" s="43"/>
      <c r="K1230" s="40"/>
      <c r="L1230" s="42">
        <f>SUM(BD1151:BD1208)</f>
        <v>0</v>
      </c>
    </row>
    <row r="1231" spans="1:12" ht="14.25" hidden="1" x14ac:dyDescent="0.2">
      <c r="A1231" s="43"/>
      <c r="B1231" s="57"/>
      <c r="C1231" s="74" t="s">
        <v>836</v>
      </c>
      <c r="D1231" s="74"/>
      <c r="E1231" s="74"/>
      <c r="F1231" s="74"/>
      <c r="G1231" s="74"/>
      <c r="H1231" s="74"/>
      <c r="I1231" s="42"/>
      <c r="J1231" s="43"/>
      <c r="K1231" s="40"/>
      <c r="L1231" s="42"/>
    </row>
    <row r="1232" spans="1:12" ht="14.25" hidden="1" x14ac:dyDescent="0.2">
      <c r="A1232" s="43"/>
      <c r="B1232" s="57"/>
      <c r="C1232" s="74" t="s">
        <v>837</v>
      </c>
      <c r="D1232" s="74"/>
      <c r="E1232" s="74"/>
      <c r="F1232" s="74"/>
      <c r="G1232" s="74"/>
      <c r="H1232" s="74"/>
      <c r="I1232" s="42"/>
      <c r="J1232" s="43"/>
      <c r="K1232" s="40"/>
      <c r="L1232" s="42">
        <f>SUM(BO1151:BO1208)</f>
        <v>0</v>
      </c>
    </row>
    <row r="1233" spans="1:83" ht="15" x14ac:dyDescent="0.2">
      <c r="A1233" s="58"/>
      <c r="B1233" s="59"/>
      <c r="C1233" s="76" t="s">
        <v>838</v>
      </c>
      <c r="D1233" s="76"/>
      <c r="E1233" s="76"/>
      <c r="F1233" s="76"/>
      <c r="G1233" s="76"/>
      <c r="H1233" s="76"/>
      <c r="I1233" s="47"/>
      <c r="J1233" s="58"/>
      <c r="K1233" s="60"/>
      <c r="L1233" s="47">
        <f>L1210+L1225+L1226+L1227+L1231+L1232</f>
        <v>12072.779999999999</v>
      </c>
    </row>
    <row r="1234" spans="1:83" ht="14.25" x14ac:dyDescent="0.2">
      <c r="A1234" s="43"/>
      <c r="B1234" s="57"/>
      <c r="C1234" s="77" t="s">
        <v>839</v>
      </c>
      <c r="D1234" s="74"/>
      <c r="E1234" s="74"/>
      <c r="F1234" s="74"/>
      <c r="G1234" s="74"/>
      <c r="H1234" s="74"/>
      <c r="I1234" s="42"/>
      <c r="J1234" s="43"/>
      <c r="K1234" s="40"/>
      <c r="L1234" s="42"/>
    </row>
    <row r="1235" spans="1:83" ht="14.25" hidden="1" x14ac:dyDescent="0.2">
      <c r="A1235" s="43"/>
      <c r="B1235" s="57"/>
      <c r="C1235" s="74" t="s">
        <v>840</v>
      </c>
      <c r="D1235" s="74"/>
      <c r="E1235" s="74"/>
      <c r="F1235" s="74"/>
      <c r="G1235" s="74"/>
      <c r="H1235" s="74"/>
      <c r="I1235" s="42"/>
      <c r="J1235" s="43"/>
      <c r="K1235" s="40"/>
      <c r="L1235" s="42">
        <f>SUM(AX1151:AX1208)</f>
        <v>0</v>
      </c>
    </row>
    <row r="1236" spans="1:83" ht="14.25" hidden="1" x14ac:dyDescent="0.2">
      <c r="A1236" s="43"/>
      <c r="B1236" s="57"/>
      <c r="C1236" s="74" t="s">
        <v>841</v>
      </c>
      <c r="D1236" s="74"/>
      <c r="E1236" s="74"/>
      <c r="F1236" s="74"/>
      <c r="G1236" s="74"/>
      <c r="H1236" s="74"/>
      <c r="I1236" s="42"/>
      <c r="J1236" s="43"/>
      <c r="K1236" s="40"/>
      <c r="L1236" s="42">
        <f>SUM(AY1151:AY1208)</f>
        <v>0</v>
      </c>
    </row>
    <row r="1237" spans="1:83" ht="14.25" x14ac:dyDescent="0.2">
      <c r="A1237" s="43"/>
      <c r="B1237" s="57"/>
      <c r="C1237" s="74" t="s">
        <v>842</v>
      </c>
      <c r="D1237" s="74"/>
      <c r="E1237" s="74"/>
      <c r="F1237" s="75"/>
      <c r="G1237" s="46">
        <f>Source!F385</f>
        <v>8.7354000000000003</v>
      </c>
      <c r="H1237" s="43"/>
      <c r="I1237" s="43"/>
      <c r="J1237" s="43"/>
      <c r="K1237" s="43"/>
      <c r="L1237" s="43"/>
    </row>
    <row r="1238" spans="1:83" ht="14.25" x14ac:dyDescent="0.2">
      <c r="A1238" s="43"/>
      <c r="B1238" s="57"/>
      <c r="C1238" s="74" t="s">
        <v>843</v>
      </c>
      <c r="D1238" s="74"/>
      <c r="E1238" s="74"/>
      <c r="F1238" s="75"/>
      <c r="G1238" s="46">
        <f>Source!F386</f>
        <v>9.98E-2</v>
      </c>
      <c r="H1238" s="43"/>
      <c r="I1238" s="43"/>
      <c r="J1238" s="43"/>
      <c r="K1238" s="43"/>
      <c r="L1238" s="43"/>
    </row>
    <row r="1241" spans="1:83" ht="16.5" x14ac:dyDescent="0.2">
      <c r="A1241" s="79" t="s">
        <v>880</v>
      </c>
      <c r="B1241" s="79"/>
      <c r="C1241" s="79"/>
      <c r="D1241" s="79"/>
      <c r="E1241" s="79"/>
      <c r="F1241" s="79"/>
      <c r="G1241" s="79"/>
      <c r="H1241" s="79"/>
      <c r="I1241" s="79"/>
      <c r="J1241" s="79"/>
      <c r="K1241" s="79"/>
      <c r="L1241" s="79"/>
    </row>
    <row r="1242" spans="1:83" ht="119.25" x14ac:dyDescent="0.2">
      <c r="A1242" s="36" t="s">
        <v>381</v>
      </c>
      <c r="B1242" s="38" t="s">
        <v>881</v>
      </c>
      <c r="C1242" s="38" t="s">
        <v>882</v>
      </c>
      <c r="D1242" s="39" t="str">
        <f>Source!H397</f>
        <v>100 м2</v>
      </c>
      <c r="E1242" s="40">
        <f>Source!K397</f>
        <v>0.25600000000000001</v>
      </c>
      <c r="F1242" s="40"/>
      <c r="G1242" s="40">
        <f>Source!I397</f>
        <v>0.25600000000000001</v>
      </c>
      <c r="H1242" s="42"/>
      <c r="I1242" s="41"/>
      <c r="J1242" s="42"/>
      <c r="K1242" s="41"/>
      <c r="L1242" s="42"/>
    </row>
    <row r="1243" spans="1:83" ht="165.75" x14ac:dyDescent="0.2">
      <c r="B1243" s="45" t="str">
        <f>Source!EO397</f>
        <v>Поправка: 421/пр_2020_п.58_пп.б</v>
      </c>
      <c r="C1243" s="45" t="str">
        <f>Source!CN397</f>
        <v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1244" spans="1:83" x14ac:dyDescent="0.2">
      <c r="C1244" s="56" t="str">
        <f>"Объем: "&amp;Source!I397&amp;"=25,6/"&amp;"100"</f>
        <v>Объем: 0,256=25,6/100</v>
      </c>
    </row>
    <row r="1245" spans="1:83" ht="15" x14ac:dyDescent="0.2">
      <c r="A1245" s="37"/>
      <c r="B1245" s="40">
        <v>1</v>
      </c>
      <c r="C1245" s="37" t="s">
        <v>788</v>
      </c>
      <c r="D1245" s="39" t="s">
        <v>614</v>
      </c>
      <c r="E1245" s="46"/>
      <c r="F1245" s="40"/>
      <c r="G1245" s="46">
        <f>Source!U397</f>
        <v>3.1677439999999999</v>
      </c>
      <c r="H1245" s="40"/>
      <c r="I1245" s="40"/>
      <c r="J1245" s="40"/>
      <c r="K1245" s="40"/>
      <c r="L1245" s="47">
        <f>SUM(L1246:L1246)-SUMIF(CE1246:CE1246, 1, L1246:L1246)</f>
        <v>1429.38</v>
      </c>
    </row>
    <row r="1246" spans="1:83" ht="28.5" x14ac:dyDescent="0.2">
      <c r="A1246" s="38"/>
      <c r="B1246" s="38" t="s">
        <v>685</v>
      </c>
      <c r="C1246" s="38" t="s">
        <v>686</v>
      </c>
      <c r="D1246" s="39" t="s">
        <v>614</v>
      </c>
      <c r="E1246" s="40">
        <v>5.38</v>
      </c>
      <c r="F1246" s="40">
        <f>ROUND(1.15*2,7)</f>
        <v>2.2999999999999998</v>
      </c>
      <c r="G1246" s="40">
        <f>SmtRes!CX351</f>
        <v>3.1677439999999999</v>
      </c>
      <c r="H1246" s="42"/>
      <c r="I1246" s="41"/>
      <c r="J1246" s="42">
        <f>SmtRes!CZ351</f>
        <v>451.23</v>
      </c>
      <c r="K1246" s="41"/>
      <c r="L1246" s="42">
        <f>SmtRes!DI351</f>
        <v>1429.38</v>
      </c>
    </row>
    <row r="1247" spans="1:83" ht="15" x14ac:dyDescent="0.2">
      <c r="A1247" s="37"/>
      <c r="B1247" s="40">
        <v>2</v>
      </c>
      <c r="C1247" s="37" t="s">
        <v>789</v>
      </c>
      <c r="D1247" s="39"/>
      <c r="E1247" s="46"/>
      <c r="F1247" s="40"/>
      <c r="G1247" s="46"/>
      <c r="H1247" s="40"/>
      <c r="I1247" s="40"/>
      <c r="J1247" s="40"/>
      <c r="K1247" s="40"/>
      <c r="L1247" s="47">
        <f>SUM(L1248:L1254)-SUMIF(CE1248:CE1254, 1, L1248:L1254)</f>
        <v>16.66</v>
      </c>
    </row>
    <row r="1248" spans="1:83" ht="15" x14ac:dyDescent="0.2">
      <c r="A1248" s="37"/>
      <c r="B1248" s="40"/>
      <c r="C1248" s="37" t="s">
        <v>792</v>
      </c>
      <c r="D1248" s="39" t="s">
        <v>614</v>
      </c>
      <c r="E1248" s="46"/>
      <c r="F1248" s="40"/>
      <c r="G1248" s="46">
        <f>Source!V397</f>
        <v>1.2800000000000001E-2</v>
      </c>
      <c r="H1248" s="40"/>
      <c r="I1248" s="40"/>
      <c r="J1248" s="40"/>
      <c r="K1248" s="40"/>
      <c r="L1248" s="47">
        <f>SUMIF(CE1249:CE1254, 1, L1249:L1254)</f>
        <v>6.58</v>
      </c>
      <c r="CE1248">
        <v>1</v>
      </c>
    </row>
    <row r="1249" spans="1:83" ht="28.5" x14ac:dyDescent="0.2">
      <c r="A1249" s="38"/>
      <c r="B1249" s="38" t="s">
        <v>732</v>
      </c>
      <c r="C1249" s="38" t="s">
        <v>734</v>
      </c>
      <c r="D1249" s="39" t="s">
        <v>398</v>
      </c>
      <c r="E1249" s="40">
        <v>0.01</v>
      </c>
      <c r="F1249" s="40">
        <f t="shared" ref="F1249:F1254" si="14">ROUND(1.25*2,7)</f>
        <v>2.5</v>
      </c>
      <c r="G1249" s="40">
        <f>SmtRes!CX353</f>
        <v>6.4000000000000003E-3</v>
      </c>
      <c r="H1249" s="42">
        <f>SmtRes!CZ353</f>
        <v>6.62</v>
      </c>
      <c r="I1249" s="41">
        <f>SmtRes!AJ353</f>
        <v>1.3</v>
      </c>
      <c r="J1249" s="42">
        <f>ROUND(H1249*I1249, 2)</f>
        <v>8.61</v>
      </c>
      <c r="K1249" s="41"/>
      <c r="L1249" s="42">
        <f>SmtRes!DG353</f>
        <v>0.06</v>
      </c>
    </row>
    <row r="1250" spans="1:83" ht="71.25" x14ac:dyDescent="0.2">
      <c r="A1250" s="38"/>
      <c r="B1250" s="38" t="s">
        <v>735</v>
      </c>
      <c r="C1250" s="38" t="s">
        <v>737</v>
      </c>
      <c r="D1250" s="39" t="s">
        <v>398</v>
      </c>
      <c r="E1250" s="40">
        <v>0.01</v>
      </c>
      <c r="F1250" s="40">
        <f t="shared" si="14"/>
        <v>2.5</v>
      </c>
      <c r="G1250" s="40">
        <f>SmtRes!CX354</f>
        <v>6.4000000000000003E-3</v>
      </c>
      <c r="H1250" s="42"/>
      <c r="I1250" s="41"/>
      <c r="J1250" s="42">
        <f>SmtRes!CZ354</f>
        <v>1627.51</v>
      </c>
      <c r="K1250" s="41"/>
      <c r="L1250" s="42">
        <f>SmtRes!DG354</f>
        <v>10.42</v>
      </c>
    </row>
    <row r="1251" spans="1:83" ht="28.5" x14ac:dyDescent="0.2">
      <c r="A1251" s="38"/>
      <c r="B1251" s="38" t="s">
        <v>620</v>
      </c>
      <c r="C1251" s="38" t="s">
        <v>790</v>
      </c>
      <c r="D1251" s="39" t="s">
        <v>614</v>
      </c>
      <c r="E1251" s="40">
        <f>SmtRes!DO354*SmtRes!AT354</f>
        <v>0.01</v>
      </c>
      <c r="F1251" s="40">
        <f t="shared" si="14"/>
        <v>2.5</v>
      </c>
      <c r="G1251" s="40">
        <f>SmtRes!DO354*SmtRes!CX354</f>
        <v>6.4000000000000003E-3</v>
      </c>
      <c r="H1251" s="42"/>
      <c r="I1251" s="41"/>
      <c r="J1251" s="42">
        <f>ROUND(SmtRes!AG354/SmtRes!DO354, 2)</f>
        <v>549.32000000000005</v>
      </c>
      <c r="K1251" s="41"/>
      <c r="L1251" s="42">
        <f>SmtRes!DH354</f>
        <v>3.52</v>
      </c>
      <c r="CE1251">
        <v>1</v>
      </c>
    </row>
    <row r="1252" spans="1:83" ht="28.5" x14ac:dyDescent="0.2">
      <c r="A1252" s="38"/>
      <c r="B1252" s="38" t="s">
        <v>621</v>
      </c>
      <c r="C1252" s="38" t="s">
        <v>623</v>
      </c>
      <c r="D1252" s="39" t="s">
        <v>398</v>
      </c>
      <c r="E1252" s="40">
        <v>0.01</v>
      </c>
      <c r="F1252" s="40">
        <f t="shared" si="14"/>
        <v>2.5</v>
      </c>
      <c r="G1252" s="40">
        <f>SmtRes!CX355</f>
        <v>6.4000000000000003E-3</v>
      </c>
      <c r="H1252" s="42"/>
      <c r="I1252" s="41"/>
      <c r="J1252" s="42">
        <f>SmtRes!CZ355</f>
        <v>544.70000000000005</v>
      </c>
      <c r="K1252" s="41"/>
      <c r="L1252" s="42">
        <f>SmtRes!DG355</f>
        <v>3.49</v>
      </c>
    </row>
    <row r="1253" spans="1:83" ht="28.5" x14ac:dyDescent="0.2">
      <c r="A1253" s="38"/>
      <c r="B1253" s="38" t="s">
        <v>624</v>
      </c>
      <c r="C1253" s="38" t="s">
        <v>791</v>
      </c>
      <c r="D1253" s="39" t="s">
        <v>614</v>
      </c>
      <c r="E1253" s="40">
        <f>SmtRes!DO355*SmtRes!AT355</f>
        <v>0.01</v>
      </c>
      <c r="F1253" s="40">
        <f t="shared" si="14"/>
        <v>2.5</v>
      </c>
      <c r="G1253" s="40">
        <f>SmtRes!DO355*SmtRes!CX355</f>
        <v>6.4000000000000003E-3</v>
      </c>
      <c r="H1253" s="42"/>
      <c r="I1253" s="41"/>
      <c r="J1253" s="42">
        <f>ROUND(SmtRes!AG355/SmtRes!DO355, 2)</f>
        <v>477.98</v>
      </c>
      <c r="K1253" s="41"/>
      <c r="L1253" s="42">
        <f>SmtRes!DH355</f>
        <v>3.06</v>
      </c>
      <c r="CE1253">
        <v>1</v>
      </c>
    </row>
    <row r="1254" spans="1:83" ht="42.75" x14ac:dyDescent="0.2">
      <c r="A1254" s="38"/>
      <c r="B1254" s="38" t="s">
        <v>738</v>
      </c>
      <c r="C1254" s="38" t="s">
        <v>740</v>
      </c>
      <c r="D1254" s="39" t="s">
        <v>398</v>
      </c>
      <c r="E1254" s="40">
        <v>0.65</v>
      </c>
      <c r="F1254" s="40">
        <f t="shared" si="14"/>
        <v>2.5</v>
      </c>
      <c r="G1254" s="40">
        <f>SmtRes!CX356</f>
        <v>0.41599999999999998</v>
      </c>
      <c r="H1254" s="42"/>
      <c r="I1254" s="41"/>
      <c r="J1254" s="42">
        <f>SmtRes!CZ356</f>
        <v>6.46</v>
      </c>
      <c r="K1254" s="41"/>
      <c r="L1254" s="42">
        <f>SmtRes!DG356</f>
        <v>2.69</v>
      </c>
    </row>
    <row r="1255" spans="1:83" ht="15" x14ac:dyDescent="0.2">
      <c r="A1255" s="37"/>
      <c r="B1255" s="40">
        <v>4</v>
      </c>
      <c r="C1255" s="37" t="s">
        <v>793</v>
      </c>
      <c r="D1255" s="39"/>
      <c r="E1255" s="46"/>
      <c r="F1255" s="40"/>
      <c r="G1255" s="46"/>
      <c r="H1255" s="40"/>
      <c r="I1255" s="40"/>
      <c r="J1255" s="40"/>
      <c r="K1255" s="40"/>
      <c r="L1255" s="47">
        <f>SUM(L1256:L1257)-SUMIF(CE1256:CE1257, 1, L1256:L1257)</f>
        <v>777.65</v>
      </c>
    </row>
    <row r="1256" spans="1:83" ht="14.25" x14ac:dyDescent="0.2">
      <c r="A1256" s="38"/>
      <c r="B1256" s="38" t="s">
        <v>741</v>
      </c>
      <c r="C1256" s="38" t="s">
        <v>743</v>
      </c>
      <c r="D1256" s="39" t="s">
        <v>44</v>
      </c>
      <c r="E1256" s="40">
        <v>8.9999999999999993E-3</v>
      </c>
      <c r="F1256" s="40">
        <f>ROUND(2,7)</f>
        <v>2</v>
      </c>
      <c r="G1256" s="40">
        <f>SmtRes!CX357</f>
        <v>4.6080000000000001E-3</v>
      </c>
      <c r="H1256" s="42">
        <f>SmtRes!CZ357</f>
        <v>104389.33</v>
      </c>
      <c r="I1256" s="41">
        <f>SmtRes!AI357</f>
        <v>1.49</v>
      </c>
      <c r="J1256" s="42">
        <f>ROUND(H1256*I1256, 2)</f>
        <v>155540.1</v>
      </c>
      <c r="K1256" s="41"/>
      <c r="L1256" s="42">
        <f>SmtRes!DF357</f>
        <v>716.73</v>
      </c>
    </row>
    <row r="1257" spans="1:83" ht="14.25" x14ac:dyDescent="0.2">
      <c r="A1257" s="38"/>
      <c r="B1257" s="38" t="s">
        <v>744</v>
      </c>
      <c r="C1257" s="48" t="s">
        <v>746</v>
      </c>
      <c r="D1257" s="49" t="s">
        <v>44</v>
      </c>
      <c r="E1257" s="50">
        <v>1.4E-3</v>
      </c>
      <c r="F1257" s="50">
        <f>ROUND(2,7)</f>
        <v>2</v>
      </c>
      <c r="G1257" s="50">
        <f>SmtRes!CX358</f>
        <v>7.1679999999999997E-4</v>
      </c>
      <c r="H1257" s="51">
        <f>SmtRes!CZ358</f>
        <v>75885.63</v>
      </c>
      <c r="I1257" s="52">
        <f>SmtRes!AI358</f>
        <v>1.1200000000000001</v>
      </c>
      <c r="J1257" s="51">
        <f>ROUND(H1257*I1257, 2)</f>
        <v>84991.91</v>
      </c>
      <c r="K1257" s="52"/>
      <c r="L1257" s="51">
        <f>SmtRes!DF358</f>
        <v>60.92</v>
      </c>
    </row>
    <row r="1258" spans="1:83" ht="15" x14ac:dyDescent="0.2">
      <c r="A1258" s="38"/>
      <c r="B1258" s="38"/>
      <c r="C1258" s="55" t="s">
        <v>794</v>
      </c>
      <c r="D1258" s="39"/>
      <c r="E1258" s="40"/>
      <c r="F1258" s="40"/>
      <c r="G1258" s="40"/>
      <c r="H1258" s="42"/>
      <c r="I1258" s="41"/>
      <c r="J1258" s="42"/>
      <c r="K1258" s="41"/>
      <c r="L1258" s="42">
        <f>L1245+L1247+L1248+L1255</f>
        <v>2230.27</v>
      </c>
    </row>
    <row r="1259" spans="1:83" ht="14.25" x14ac:dyDescent="0.2">
      <c r="A1259" s="38"/>
      <c r="B1259" s="38"/>
      <c r="C1259" s="38" t="s">
        <v>795</v>
      </c>
      <c r="D1259" s="39"/>
      <c r="E1259" s="40"/>
      <c r="F1259" s="40"/>
      <c r="G1259" s="40"/>
      <c r="H1259" s="42"/>
      <c r="I1259" s="41"/>
      <c r="J1259" s="42"/>
      <c r="K1259" s="41"/>
      <c r="L1259" s="42">
        <f>SUM(AR1242:AR1262)+SUM(AS1242:AS1262)+SUM(AT1242:AT1262)+SUM(AU1242:AU1262)+SUM(AV1242:AV1262)</f>
        <v>1435.96</v>
      </c>
    </row>
    <row r="1260" spans="1:83" ht="28.5" x14ac:dyDescent="0.2">
      <c r="A1260" s="38"/>
      <c r="B1260" s="38" t="s">
        <v>392</v>
      </c>
      <c r="C1260" s="38" t="s">
        <v>883</v>
      </c>
      <c r="D1260" s="39" t="s">
        <v>370</v>
      </c>
      <c r="E1260" s="40">
        <f>Source!BZ397</f>
        <v>94</v>
      </c>
      <c r="F1260" s="40"/>
      <c r="G1260" s="40">
        <f>Source!AT397</f>
        <v>94</v>
      </c>
      <c r="H1260" s="42"/>
      <c r="I1260" s="41"/>
      <c r="J1260" s="42"/>
      <c r="K1260" s="41"/>
      <c r="L1260" s="42">
        <f>SUM(AZ1242:AZ1262)</f>
        <v>1349.8</v>
      </c>
    </row>
    <row r="1261" spans="1:83" ht="28.5" x14ac:dyDescent="0.2">
      <c r="A1261" s="48"/>
      <c r="B1261" s="48" t="s">
        <v>884</v>
      </c>
      <c r="C1261" s="48" t="s">
        <v>885</v>
      </c>
      <c r="D1261" s="49" t="s">
        <v>370</v>
      </c>
      <c r="E1261" s="50">
        <f>Source!CA397</f>
        <v>51</v>
      </c>
      <c r="F1261" s="50">
        <f>ROUND(0.85,7)</f>
        <v>0.85</v>
      </c>
      <c r="G1261" s="50">
        <f>Source!AU397</f>
        <v>43.35</v>
      </c>
      <c r="H1261" s="51"/>
      <c r="I1261" s="52"/>
      <c r="J1261" s="51"/>
      <c r="K1261" s="52"/>
      <c r="L1261" s="51">
        <f>SUM(BA1242:BA1262)</f>
        <v>622.49</v>
      </c>
    </row>
    <row r="1262" spans="1:83" ht="15" x14ac:dyDescent="0.2">
      <c r="C1262" s="80" t="s">
        <v>798</v>
      </c>
      <c r="D1262" s="80"/>
      <c r="E1262" s="80"/>
      <c r="F1262" s="80"/>
      <c r="G1262" s="80"/>
      <c r="H1262" s="80"/>
      <c r="I1262" s="81">
        <f>K1262/E1242</f>
        <v>16416.249999999996</v>
      </c>
      <c r="J1262" s="81"/>
      <c r="K1262" s="81">
        <f>L1245+L1247+L1255+L1260+L1261+L1248</f>
        <v>4202.5599999999995</v>
      </c>
      <c r="L1262" s="81"/>
      <c r="AD1262">
        <f>ROUND((Source!AT397/100)*((ROUND(SUMIF(SmtRes!AQ351:'SmtRes'!AQ358,"=1",SmtRes!AD351:'SmtRes'!AD358)*Source!I397, 2)+ROUND(SUMIF(SmtRes!AQ351:'SmtRes'!AQ358,"=1",SmtRes!AC351:'SmtRes'!AC358)*Source!I397, 2))), 2)</f>
        <v>355.79</v>
      </c>
      <c r="AE1262">
        <f>ROUND((Source!AU397/100)*((ROUND(SUMIF(SmtRes!AQ351:'SmtRes'!AQ358,"=1",SmtRes!AD351:'SmtRes'!AD358)*Source!I397, 2)+ROUND(SUMIF(SmtRes!AQ351:'SmtRes'!AQ358,"=1",SmtRes!AC351:'SmtRes'!AC358)*Source!I397, 2))), 2)</f>
        <v>164.08</v>
      </c>
      <c r="AN1262" s="53">
        <f>L1245+L1247+L1255+L1260+L1261+L1248</f>
        <v>4202.5599999999995</v>
      </c>
      <c r="AO1262" s="53">
        <f>L1247</f>
        <v>16.66</v>
      </c>
      <c r="AQ1262" t="s">
        <v>799</v>
      </c>
      <c r="AR1262" s="53">
        <f>L1245</f>
        <v>1429.38</v>
      </c>
      <c r="AT1262" s="53">
        <f>L1248</f>
        <v>6.58</v>
      </c>
      <c r="AV1262" t="s">
        <v>799</v>
      </c>
      <c r="AW1262" s="53">
        <f>L1255</f>
        <v>777.65</v>
      </c>
      <c r="AZ1262">
        <f>Source!X397</f>
        <v>1349.8</v>
      </c>
      <c r="BA1262">
        <f>Source!Y397</f>
        <v>622.49</v>
      </c>
      <c r="CD1262">
        <v>1</v>
      </c>
    </row>
    <row r="1264" spans="1:83" ht="15" x14ac:dyDescent="0.2">
      <c r="A1264" s="58"/>
      <c r="B1264" s="59"/>
      <c r="C1264" s="76" t="s">
        <v>819</v>
      </c>
      <c r="D1264" s="76"/>
      <c r="E1264" s="76"/>
      <c r="F1264" s="76"/>
      <c r="G1264" s="76"/>
      <c r="H1264" s="76"/>
      <c r="I1264" s="47"/>
      <c r="J1264" s="58"/>
      <c r="K1264" s="60"/>
      <c r="L1264" s="47">
        <f>L1266+L1267+L1273+L1277</f>
        <v>2230.27</v>
      </c>
    </row>
    <row r="1265" spans="1:12" ht="14.25" x14ac:dyDescent="0.2">
      <c r="A1265" s="43"/>
      <c r="B1265" s="57"/>
      <c r="C1265" s="77" t="s">
        <v>820</v>
      </c>
      <c r="D1265" s="74"/>
      <c r="E1265" s="74"/>
      <c r="F1265" s="74"/>
      <c r="G1265" s="74"/>
      <c r="H1265" s="74"/>
      <c r="I1265" s="42"/>
      <c r="J1265" s="43"/>
      <c r="K1265" s="40"/>
      <c r="L1265" s="42"/>
    </row>
    <row r="1266" spans="1:12" ht="14.25" x14ac:dyDescent="0.2">
      <c r="A1266" s="43"/>
      <c r="B1266" s="57"/>
      <c r="C1266" s="74" t="s">
        <v>821</v>
      </c>
      <c r="D1266" s="74"/>
      <c r="E1266" s="74"/>
      <c r="F1266" s="74"/>
      <c r="G1266" s="74"/>
      <c r="H1266" s="74"/>
      <c r="I1266" s="42"/>
      <c r="J1266" s="43"/>
      <c r="K1266" s="40"/>
      <c r="L1266" s="42">
        <f>SUM(AR1241:AR1262)</f>
        <v>1429.38</v>
      </c>
    </row>
    <row r="1267" spans="1:12" ht="14.25" hidden="1" x14ac:dyDescent="0.2">
      <c r="A1267" s="43"/>
      <c r="B1267" s="57"/>
      <c r="C1267" s="74" t="s">
        <v>822</v>
      </c>
      <c r="D1267" s="74"/>
      <c r="E1267" s="74"/>
      <c r="F1267" s="74"/>
      <c r="G1267" s="74"/>
      <c r="H1267" s="74"/>
      <c r="I1267" s="42"/>
      <c r="J1267" s="43"/>
      <c r="K1267" s="40"/>
      <c r="L1267" s="42">
        <f>L1269+L1272+L1271</f>
        <v>23.240000000000002</v>
      </c>
    </row>
    <row r="1268" spans="1:12" ht="14.25" hidden="1" x14ac:dyDescent="0.2">
      <c r="A1268" s="43"/>
      <c r="B1268" s="57"/>
      <c r="C1268" s="77" t="s">
        <v>823</v>
      </c>
      <c r="D1268" s="74"/>
      <c r="E1268" s="74"/>
      <c r="F1268" s="74"/>
      <c r="G1268" s="74"/>
      <c r="H1268" s="74"/>
      <c r="I1268" s="42"/>
      <c r="J1268" s="43"/>
      <c r="K1268" s="40"/>
      <c r="L1268" s="42"/>
    </row>
    <row r="1269" spans="1:12" ht="14.25" x14ac:dyDescent="0.2">
      <c r="A1269" s="43"/>
      <c r="B1269" s="57"/>
      <c r="C1269" s="74" t="s">
        <v>822</v>
      </c>
      <c r="D1269" s="74"/>
      <c r="E1269" s="74"/>
      <c r="F1269" s="74"/>
      <c r="G1269" s="74"/>
      <c r="H1269" s="74"/>
      <c r="I1269" s="42"/>
      <c r="J1269" s="43"/>
      <c r="K1269" s="40"/>
      <c r="L1269" s="42">
        <f>SUM(AO1241:AO1262)</f>
        <v>16.66</v>
      </c>
    </row>
    <row r="1270" spans="1:12" ht="14.25" hidden="1" x14ac:dyDescent="0.2">
      <c r="A1270" s="43"/>
      <c r="B1270" s="57"/>
      <c r="C1270" s="77" t="s">
        <v>824</v>
      </c>
      <c r="D1270" s="74"/>
      <c r="E1270" s="74"/>
      <c r="F1270" s="74"/>
      <c r="G1270" s="74"/>
      <c r="H1270" s="74"/>
      <c r="I1270" s="42"/>
      <c r="J1270" s="43"/>
      <c r="K1270" s="40"/>
      <c r="L1270" s="42"/>
    </row>
    <row r="1271" spans="1:12" ht="14.25" x14ac:dyDescent="0.2">
      <c r="A1271" s="43"/>
      <c r="B1271" s="57"/>
      <c r="C1271" s="74" t="s">
        <v>844</v>
      </c>
      <c r="D1271" s="74"/>
      <c r="E1271" s="74"/>
      <c r="F1271" s="74"/>
      <c r="G1271" s="74"/>
      <c r="H1271" s="74"/>
      <c r="I1271" s="42"/>
      <c r="J1271" s="43"/>
      <c r="K1271" s="40"/>
      <c r="L1271" s="42">
        <f>SUM(AT1241:AT1262)</f>
        <v>6.58</v>
      </c>
    </row>
    <row r="1272" spans="1:12" ht="14.25" hidden="1" x14ac:dyDescent="0.2">
      <c r="A1272" s="43"/>
      <c r="B1272" s="57"/>
      <c r="C1272" s="74" t="s">
        <v>825</v>
      </c>
      <c r="D1272" s="74"/>
      <c r="E1272" s="74"/>
      <c r="F1272" s="74"/>
      <c r="G1272" s="74"/>
      <c r="H1272" s="74"/>
      <c r="I1272" s="42"/>
      <c r="J1272" s="43"/>
      <c r="K1272" s="40"/>
      <c r="L1272" s="42">
        <f>SUM(AV1241:AV1262)</f>
        <v>0</v>
      </c>
    </row>
    <row r="1273" spans="1:12" ht="14.25" x14ac:dyDescent="0.2">
      <c r="A1273" s="43"/>
      <c r="B1273" s="57"/>
      <c r="C1273" s="74" t="s">
        <v>826</v>
      </c>
      <c r="D1273" s="74"/>
      <c r="E1273" s="74"/>
      <c r="F1273" s="74"/>
      <c r="G1273" s="74"/>
      <c r="H1273" s="74"/>
      <c r="I1273" s="42"/>
      <c r="J1273" s="43"/>
      <c r="K1273" s="40"/>
      <c r="L1273" s="42">
        <f>L1275+L1276</f>
        <v>777.65</v>
      </c>
    </row>
    <row r="1274" spans="1:12" ht="14.25" x14ac:dyDescent="0.2">
      <c r="A1274" s="43"/>
      <c r="B1274" s="57"/>
      <c r="C1274" s="77" t="s">
        <v>823</v>
      </c>
      <c r="D1274" s="74"/>
      <c r="E1274" s="74"/>
      <c r="F1274" s="74"/>
      <c r="G1274" s="74"/>
      <c r="H1274" s="74"/>
      <c r="I1274" s="42"/>
      <c r="J1274" s="43"/>
      <c r="K1274" s="40"/>
      <c r="L1274" s="42"/>
    </row>
    <row r="1275" spans="1:12" ht="14.25" x14ac:dyDescent="0.2">
      <c r="A1275" s="43"/>
      <c r="B1275" s="57"/>
      <c r="C1275" s="74" t="s">
        <v>827</v>
      </c>
      <c r="D1275" s="74"/>
      <c r="E1275" s="74"/>
      <c r="F1275" s="74"/>
      <c r="G1275" s="74"/>
      <c r="H1275" s="74"/>
      <c r="I1275" s="42"/>
      <c r="J1275" s="43"/>
      <c r="K1275" s="40"/>
      <c r="L1275" s="42">
        <f>SUM(AW1241:AW1262)-SUM(BK1241:BK1262)</f>
        <v>777.65</v>
      </c>
    </row>
    <row r="1276" spans="1:12" ht="14.25" hidden="1" x14ac:dyDescent="0.2">
      <c r="A1276" s="43"/>
      <c r="B1276" s="57"/>
      <c r="C1276" s="74" t="s">
        <v>828</v>
      </c>
      <c r="D1276" s="74"/>
      <c r="E1276" s="74"/>
      <c r="F1276" s="74"/>
      <c r="G1276" s="74"/>
      <c r="H1276" s="74"/>
      <c r="I1276" s="42"/>
      <c r="J1276" s="43"/>
      <c r="K1276" s="40"/>
      <c r="L1276" s="42">
        <f>SUM(BC1241:BC1262)</f>
        <v>0</v>
      </c>
    </row>
    <row r="1277" spans="1:12" ht="14.25" hidden="1" x14ac:dyDescent="0.2">
      <c r="A1277" s="43"/>
      <c r="B1277" s="57"/>
      <c r="C1277" s="74" t="s">
        <v>829</v>
      </c>
      <c r="D1277" s="74"/>
      <c r="E1277" s="74"/>
      <c r="F1277" s="74"/>
      <c r="G1277" s="74"/>
      <c r="H1277" s="74"/>
      <c r="I1277" s="42"/>
      <c r="J1277" s="43"/>
      <c r="K1277" s="40"/>
      <c r="L1277" s="42">
        <f>SUM(BB1241:BB1262)</f>
        <v>0</v>
      </c>
    </row>
    <row r="1278" spans="1:12" ht="14.25" x14ac:dyDescent="0.2">
      <c r="A1278" s="43"/>
      <c r="B1278" s="57"/>
      <c r="C1278" s="74" t="s">
        <v>830</v>
      </c>
      <c r="D1278" s="74"/>
      <c r="E1278" s="74"/>
      <c r="F1278" s="74"/>
      <c r="G1278" s="74"/>
      <c r="H1278" s="74"/>
      <c r="I1278" s="42"/>
      <c r="J1278" s="43"/>
      <c r="K1278" s="40"/>
      <c r="L1278" s="42">
        <f>SUM(AR1241:AR1262)+SUM(AT1241:AT1262)+SUM(AV1241:AV1262)</f>
        <v>1435.96</v>
      </c>
    </row>
    <row r="1279" spans="1:12" ht="14.25" x14ac:dyDescent="0.2">
      <c r="A1279" s="43"/>
      <c r="B1279" s="57"/>
      <c r="C1279" s="74" t="s">
        <v>831</v>
      </c>
      <c r="D1279" s="74"/>
      <c r="E1279" s="74"/>
      <c r="F1279" s="74"/>
      <c r="G1279" s="74"/>
      <c r="H1279" s="74"/>
      <c r="I1279" s="42"/>
      <c r="J1279" s="43"/>
      <c r="K1279" s="40"/>
      <c r="L1279" s="42">
        <f>SUM(AZ1241:AZ1262)</f>
        <v>1349.8</v>
      </c>
    </row>
    <row r="1280" spans="1:12" ht="14.25" x14ac:dyDescent="0.2">
      <c r="A1280" s="43"/>
      <c r="B1280" s="57"/>
      <c r="C1280" s="74" t="s">
        <v>832</v>
      </c>
      <c r="D1280" s="74"/>
      <c r="E1280" s="74"/>
      <c r="F1280" s="74"/>
      <c r="G1280" s="74"/>
      <c r="H1280" s="74"/>
      <c r="I1280" s="42"/>
      <c r="J1280" s="43"/>
      <c r="K1280" s="40"/>
      <c r="L1280" s="42">
        <f>SUM(BA1241:BA1262)</f>
        <v>622.49</v>
      </c>
    </row>
    <row r="1281" spans="1:12" ht="14.25" hidden="1" x14ac:dyDescent="0.2">
      <c r="A1281" s="43"/>
      <c r="B1281" s="57"/>
      <c r="C1281" s="74" t="s">
        <v>833</v>
      </c>
      <c r="D1281" s="74"/>
      <c r="E1281" s="74"/>
      <c r="F1281" s="74"/>
      <c r="G1281" s="74"/>
      <c r="H1281" s="74"/>
      <c r="I1281" s="42"/>
      <c r="J1281" s="43"/>
      <c r="K1281" s="40"/>
      <c r="L1281" s="42">
        <f>L1283+L1284</f>
        <v>0</v>
      </c>
    </row>
    <row r="1282" spans="1:12" ht="14.25" hidden="1" x14ac:dyDescent="0.2">
      <c r="A1282" s="43"/>
      <c r="B1282" s="57"/>
      <c r="C1282" s="77" t="s">
        <v>820</v>
      </c>
      <c r="D1282" s="74"/>
      <c r="E1282" s="74"/>
      <c r="F1282" s="74"/>
      <c r="G1282" s="74"/>
      <c r="H1282" s="74"/>
      <c r="I1282" s="42"/>
      <c r="J1282" s="43"/>
      <c r="K1282" s="40"/>
      <c r="L1282" s="42"/>
    </row>
    <row r="1283" spans="1:12" ht="14.25" hidden="1" x14ac:dyDescent="0.2">
      <c r="A1283" s="43"/>
      <c r="B1283" s="57"/>
      <c r="C1283" s="74" t="s">
        <v>834</v>
      </c>
      <c r="D1283" s="74"/>
      <c r="E1283" s="74"/>
      <c r="F1283" s="74"/>
      <c r="G1283" s="74"/>
      <c r="H1283" s="74"/>
      <c r="I1283" s="42"/>
      <c r="J1283" s="43"/>
      <c r="K1283" s="40"/>
      <c r="L1283" s="42">
        <f>SUM(BK1241:BK1262)</f>
        <v>0</v>
      </c>
    </row>
    <row r="1284" spans="1:12" ht="14.25" hidden="1" x14ac:dyDescent="0.2">
      <c r="A1284" s="43"/>
      <c r="B1284" s="57"/>
      <c r="C1284" s="74" t="s">
        <v>835</v>
      </c>
      <c r="D1284" s="74"/>
      <c r="E1284" s="74"/>
      <c r="F1284" s="74"/>
      <c r="G1284" s="74"/>
      <c r="H1284" s="74"/>
      <c r="I1284" s="42"/>
      <c r="J1284" s="43"/>
      <c r="K1284" s="40"/>
      <c r="L1284" s="42">
        <f>SUM(BD1241:BD1262)</f>
        <v>0</v>
      </c>
    </row>
    <row r="1285" spans="1:12" ht="14.25" hidden="1" x14ac:dyDescent="0.2">
      <c r="A1285" s="43"/>
      <c r="B1285" s="57"/>
      <c r="C1285" s="74" t="s">
        <v>836</v>
      </c>
      <c r="D1285" s="74"/>
      <c r="E1285" s="74"/>
      <c r="F1285" s="74"/>
      <c r="G1285" s="74"/>
      <c r="H1285" s="74"/>
      <c r="I1285" s="42"/>
      <c r="J1285" s="43"/>
      <c r="K1285" s="40"/>
      <c r="L1285" s="42"/>
    </row>
    <row r="1286" spans="1:12" ht="14.25" hidden="1" x14ac:dyDescent="0.2">
      <c r="A1286" s="43"/>
      <c r="B1286" s="57"/>
      <c r="C1286" s="74" t="s">
        <v>837</v>
      </c>
      <c r="D1286" s="74"/>
      <c r="E1286" s="74"/>
      <c r="F1286" s="74"/>
      <c r="G1286" s="74"/>
      <c r="H1286" s="74"/>
      <c r="I1286" s="42"/>
      <c r="J1286" s="43"/>
      <c r="K1286" s="40"/>
      <c r="L1286" s="42">
        <f>SUM(BO1241:BO1262)</f>
        <v>0</v>
      </c>
    </row>
    <row r="1287" spans="1:12" ht="15" x14ac:dyDescent="0.2">
      <c r="A1287" s="58"/>
      <c r="B1287" s="59"/>
      <c r="C1287" s="76" t="s">
        <v>838</v>
      </c>
      <c r="D1287" s="76"/>
      <c r="E1287" s="76"/>
      <c r="F1287" s="76"/>
      <c r="G1287" s="76"/>
      <c r="H1287" s="76"/>
      <c r="I1287" s="47"/>
      <c r="J1287" s="58"/>
      <c r="K1287" s="60"/>
      <c r="L1287" s="47">
        <f>L1264+L1279+L1280+L1281+L1285+L1286</f>
        <v>4202.5599999999995</v>
      </c>
    </row>
    <row r="1288" spans="1:12" ht="14.25" x14ac:dyDescent="0.2">
      <c r="A1288" s="43"/>
      <c r="B1288" s="57"/>
      <c r="C1288" s="77" t="s">
        <v>839</v>
      </c>
      <c r="D1288" s="74"/>
      <c r="E1288" s="74"/>
      <c r="F1288" s="74"/>
      <c r="G1288" s="74"/>
      <c r="H1288" s="74"/>
      <c r="I1288" s="42"/>
      <c r="J1288" s="43"/>
      <c r="K1288" s="40"/>
      <c r="L1288" s="42"/>
    </row>
    <row r="1289" spans="1:12" ht="14.25" hidden="1" x14ac:dyDescent="0.2">
      <c r="A1289" s="43"/>
      <c r="B1289" s="57"/>
      <c r="C1289" s="74" t="s">
        <v>840</v>
      </c>
      <c r="D1289" s="74"/>
      <c r="E1289" s="74"/>
      <c r="F1289" s="74"/>
      <c r="G1289" s="74"/>
      <c r="H1289" s="74"/>
      <c r="I1289" s="42"/>
      <c r="J1289" s="43"/>
      <c r="K1289" s="40"/>
      <c r="L1289" s="42">
        <f>SUM(AX1241:AX1262)</f>
        <v>0</v>
      </c>
    </row>
    <row r="1290" spans="1:12" ht="14.25" hidden="1" x14ac:dyDescent="0.2">
      <c r="A1290" s="43"/>
      <c r="B1290" s="57"/>
      <c r="C1290" s="74" t="s">
        <v>841</v>
      </c>
      <c r="D1290" s="74"/>
      <c r="E1290" s="74"/>
      <c r="F1290" s="74"/>
      <c r="G1290" s="74"/>
      <c r="H1290" s="74"/>
      <c r="I1290" s="42"/>
      <c r="J1290" s="43"/>
      <c r="K1290" s="40"/>
      <c r="L1290" s="42">
        <f>SUM(AY1241:AY1262)</f>
        <v>0</v>
      </c>
    </row>
    <row r="1291" spans="1:12" ht="14.25" x14ac:dyDescent="0.2">
      <c r="A1291" s="43"/>
      <c r="B1291" s="57"/>
      <c r="C1291" s="74" t="s">
        <v>842</v>
      </c>
      <c r="D1291" s="74"/>
      <c r="E1291" s="74"/>
      <c r="F1291" s="75"/>
      <c r="G1291" s="46">
        <f>Source!F421</f>
        <v>3.1677439999999999</v>
      </c>
      <c r="H1291" s="43"/>
      <c r="I1291" s="43"/>
      <c r="J1291" s="43"/>
      <c r="K1291" s="43"/>
      <c r="L1291" s="43"/>
    </row>
    <row r="1292" spans="1:12" ht="14.25" x14ac:dyDescent="0.2">
      <c r="A1292" s="43"/>
      <c r="B1292" s="57"/>
      <c r="C1292" s="74" t="s">
        <v>843</v>
      </c>
      <c r="D1292" s="74"/>
      <c r="E1292" s="74"/>
      <c r="F1292" s="75"/>
      <c r="G1292" s="46">
        <f>Source!F422</f>
        <v>1.2800000000000001E-2</v>
      </c>
      <c r="H1292" s="43"/>
      <c r="I1292" s="43"/>
      <c r="J1292" s="43"/>
      <c r="K1292" s="43"/>
      <c r="L1292" s="43"/>
    </row>
    <row r="1295" spans="1:12" ht="16.5" x14ac:dyDescent="0.2">
      <c r="A1295" s="79" t="s">
        <v>886</v>
      </c>
      <c r="B1295" s="79"/>
      <c r="C1295" s="79"/>
      <c r="D1295" s="79"/>
      <c r="E1295" s="79"/>
      <c r="F1295" s="79"/>
      <c r="G1295" s="79"/>
      <c r="H1295" s="79"/>
      <c r="I1295" s="79"/>
      <c r="J1295" s="79"/>
      <c r="K1295" s="79"/>
      <c r="L1295" s="79"/>
    </row>
    <row r="1296" spans="1:12" ht="82.5" x14ac:dyDescent="0.2">
      <c r="A1296" s="36" t="s">
        <v>395</v>
      </c>
      <c r="B1296" s="38" t="str">
        <f>Source!F433</f>
        <v>91.13.03-508</v>
      </c>
      <c r="C1296" s="38" t="s">
        <v>887</v>
      </c>
      <c r="D1296" s="39" t="str">
        <f>Source!H433</f>
        <v>маш.-ч</v>
      </c>
      <c r="E1296" s="40">
        <f>Source!K433</f>
        <v>17.920000000000002</v>
      </c>
      <c r="F1296" s="40"/>
      <c r="G1296" s="40">
        <f>Source!I433</f>
        <v>17.920000000000002</v>
      </c>
      <c r="H1296" s="42">
        <f>Source!AM433</f>
        <v>388.56</v>
      </c>
      <c r="I1296" s="41">
        <f>IF(Source!BB433&lt;&gt; 0, Source!BB433, 1)</f>
        <v>1.19</v>
      </c>
      <c r="J1296" s="42">
        <f>ROUND(H1296*I1296, 2)</f>
        <v>462.39</v>
      </c>
      <c r="K1296" s="41"/>
      <c r="L1296" s="42">
        <f>Source!Q433</f>
        <v>8286.0300000000007</v>
      </c>
    </row>
    <row r="1297" spans="1:83" ht="14.25" x14ac:dyDescent="0.2">
      <c r="A1297" s="38"/>
      <c r="B1297" s="38" t="s">
        <v>624</v>
      </c>
      <c r="C1297" s="38" t="s">
        <v>747</v>
      </c>
      <c r="D1297" s="39" t="s">
        <v>614</v>
      </c>
      <c r="E1297" s="40">
        <f>Source!K433*SmtRes!AT359</f>
        <v>17.920000000000002</v>
      </c>
      <c r="F1297" s="40"/>
      <c r="G1297" s="40">
        <f>SmtRes!CX359</f>
        <v>17.920000000000002</v>
      </c>
      <c r="H1297" s="42"/>
      <c r="I1297" s="41"/>
      <c r="J1297" s="42">
        <f>SmtRes!CZ359</f>
        <v>477.98</v>
      </c>
      <c r="K1297" s="41"/>
      <c r="L1297" s="42">
        <f>SmtRes!DI359</f>
        <v>8565.4</v>
      </c>
      <c r="CE1297">
        <v>1</v>
      </c>
    </row>
    <row r="1298" spans="1:83" ht="14.25" x14ac:dyDescent="0.2">
      <c r="A1298" s="48"/>
      <c r="B1298" s="48"/>
      <c r="C1298" s="48" t="s">
        <v>795</v>
      </c>
      <c r="D1298" s="49"/>
      <c r="E1298" s="50"/>
      <c r="F1298" s="50"/>
      <c r="G1298" s="50"/>
      <c r="H1298" s="51"/>
      <c r="I1298" s="52"/>
      <c r="J1298" s="51"/>
      <c r="K1298" s="52"/>
      <c r="L1298" s="51">
        <f>SUM(AR1296:AR1299)+SUM(AS1296:AS1299)+SUM(AT1296:AT1299)+SUM(AU1296:AU1299)+SUM(AV1296:AV1299)</f>
        <v>8565.4</v>
      </c>
    </row>
    <row r="1299" spans="1:83" ht="15" x14ac:dyDescent="0.2">
      <c r="C1299" s="80" t="s">
        <v>798</v>
      </c>
      <c r="D1299" s="80"/>
      <c r="E1299" s="80"/>
      <c r="F1299" s="80"/>
      <c r="G1299" s="80"/>
      <c r="H1299" s="80"/>
      <c r="I1299" s="81">
        <f>K1299/E1296</f>
        <v>940.36997767857133</v>
      </c>
      <c r="J1299" s="81"/>
      <c r="K1299" s="81">
        <f>L1296+L1297</f>
        <v>16851.43</v>
      </c>
      <c r="L1299" s="81"/>
      <c r="AD1299">
        <f>ROUND((Source!AT433/100)*((ROUND(ROUND(Source!AO433,2)*Source!I433, 2)+ROUND(ROUND(Source!AN433,2)*Source!I433, 2))), 2)</f>
        <v>0</v>
      </c>
      <c r="AE1299">
        <f>ROUND((Source!AU433/100)*((ROUND(ROUND(Source!AO433,2)*Source!I433, 2)+ROUND(ROUND(Source!AN433,2)*Source!I433, 2))), 2)</f>
        <v>0</v>
      </c>
      <c r="AN1299" s="53">
        <f>L1296+L1297</f>
        <v>16851.43</v>
      </c>
      <c r="AO1299" s="53">
        <f>L1296</f>
        <v>8286.0300000000007</v>
      </c>
      <c r="AQ1299" t="s">
        <v>799</v>
      </c>
      <c r="AR1299">
        <f>0</f>
        <v>0</v>
      </c>
      <c r="AT1299" s="53">
        <f>L1297</f>
        <v>8565.4</v>
      </c>
      <c r="AV1299" t="s">
        <v>799</v>
      </c>
      <c r="AW1299">
        <f>0</f>
        <v>0</v>
      </c>
      <c r="AZ1299">
        <f>Source!X433</f>
        <v>0</v>
      </c>
      <c r="BA1299">
        <f>Source!Y433</f>
        <v>0</v>
      </c>
      <c r="CD1299">
        <v>1</v>
      </c>
    </row>
    <row r="1301" spans="1:83" ht="15" x14ac:dyDescent="0.2">
      <c r="A1301" s="58"/>
      <c r="B1301" s="59"/>
      <c r="C1301" s="76" t="s">
        <v>819</v>
      </c>
      <c r="D1301" s="76"/>
      <c r="E1301" s="76"/>
      <c r="F1301" s="76"/>
      <c r="G1301" s="76"/>
      <c r="H1301" s="76"/>
      <c r="I1301" s="47"/>
      <c r="J1301" s="58"/>
      <c r="K1301" s="60"/>
      <c r="L1301" s="47">
        <f>L1303+L1304+L1310+L1314</f>
        <v>16851.43</v>
      </c>
    </row>
    <row r="1302" spans="1:83" ht="14.25" x14ac:dyDescent="0.2">
      <c r="A1302" s="43"/>
      <c r="B1302" s="57"/>
      <c r="C1302" s="77" t="s">
        <v>820</v>
      </c>
      <c r="D1302" s="74"/>
      <c r="E1302" s="74"/>
      <c r="F1302" s="74"/>
      <c r="G1302" s="74"/>
      <c r="H1302" s="74"/>
      <c r="I1302" s="42"/>
      <c r="J1302" s="43"/>
      <c r="K1302" s="40"/>
      <c r="L1302" s="42"/>
    </row>
    <row r="1303" spans="1:83" ht="14.25" hidden="1" x14ac:dyDescent="0.2">
      <c r="A1303" s="43"/>
      <c r="B1303" s="57"/>
      <c r="C1303" s="74" t="s">
        <v>821</v>
      </c>
      <c r="D1303" s="74"/>
      <c r="E1303" s="74"/>
      <c r="F1303" s="74"/>
      <c r="G1303" s="74"/>
      <c r="H1303" s="74"/>
      <c r="I1303" s="42"/>
      <c r="J1303" s="43"/>
      <c r="K1303" s="40"/>
      <c r="L1303" s="42">
        <f>SUM(AR1295:AR1299)</f>
        <v>0</v>
      </c>
    </row>
    <row r="1304" spans="1:83" ht="14.25" hidden="1" x14ac:dyDescent="0.2">
      <c r="A1304" s="43"/>
      <c r="B1304" s="57"/>
      <c r="C1304" s="74" t="s">
        <v>822</v>
      </c>
      <c r="D1304" s="74"/>
      <c r="E1304" s="74"/>
      <c r="F1304" s="74"/>
      <c r="G1304" s="74"/>
      <c r="H1304" s="74"/>
      <c r="I1304" s="42"/>
      <c r="J1304" s="43"/>
      <c r="K1304" s="40"/>
      <c r="L1304" s="42">
        <f>L1306+L1309+L1308</f>
        <v>16851.43</v>
      </c>
    </row>
    <row r="1305" spans="1:83" ht="14.25" hidden="1" x14ac:dyDescent="0.2">
      <c r="A1305" s="43"/>
      <c r="B1305" s="57"/>
      <c r="C1305" s="77" t="s">
        <v>823</v>
      </c>
      <c r="D1305" s="74"/>
      <c r="E1305" s="74"/>
      <c r="F1305" s="74"/>
      <c r="G1305" s="74"/>
      <c r="H1305" s="74"/>
      <c r="I1305" s="42"/>
      <c r="J1305" s="43"/>
      <c r="K1305" s="40"/>
      <c r="L1305" s="42"/>
    </row>
    <row r="1306" spans="1:83" ht="14.25" x14ac:dyDescent="0.2">
      <c r="A1306" s="43"/>
      <c r="B1306" s="57"/>
      <c r="C1306" s="74" t="s">
        <v>822</v>
      </c>
      <c r="D1306" s="74"/>
      <c r="E1306" s="74"/>
      <c r="F1306" s="74"/>
      <c r="G1306" s="74"/>
      <c r="H1306" s="74"/>
      <c r="I1306" s="42"/>
      <c r="J1306" s="43"/>
      <c r="K1306" s="40"/>
      <c r="L1306" s="42">
        <f>SUM(AO1295:AO1299)</f>
        <v>8286.0300000000007</v>
      </c>
    </row>
    <row r="1307" spans="1:83" ht="14.25" hidden="1" x14ac:dyDescent="0.2">
      <c r="A1307" s="43"/>
      <c r="B1307" s="57"/>
      <c r="C1307" s="77" t="s">
        <v>824</v>
      </c>
      <c r="D1307" s="74"/>
      <c r="E1307" s="74"/>
      <c r="F1307" s="74"/>
      <c r="G1307" s="74"/>
      <c r="H1307" s="74"/>
      <c r="I1307" s="42"/>
      <c r="J1307" s="43"/>
      <c r="K1307" s="40"/>
      <c r="L1307" s="42"/>
    </row>
    <row r="1308" spans="1:83" ht="14.25" x14ac:dyDescent="0.2">
      <c r="A1308" s="43"/>
      <c r="B1308" s="57"/>
      <c r="C1308" s="74" t="s">
        <v>844</v>
      </c>
      <c r="D1308" s="74"/>
      <c r="E1308" s="74"/>
      <c r="F1308" s="74"/>
      <c r="G1308" s="74"/>
      <c r="H1308" s="74"/>
      <c r="I1308" s="42"/>
      <c r="J1308" s="43"/>
      <c r="K1308" s="40"/>
      <c r="L1308" s="42">
        <f>SUM(AT1295:AT1299)</f>
        <v>8565.4</v>
      </c>
    </row>
    <row r="1309" spans="1:83" ht="14.25" hidden="1" x14ac:dyDescent="0.2">
      <c r="A1309" s="43"/>
      <c r="B1309" s="57"/>
      <c r="C1309" s="74" t="s">
        <v>825</v>
      </c>
      <c r="D1309" s="74"/>
      <c r="E1309" s="74"/>
      <c r="F1309" s="74"/>
      <c r="G1309" s="74"/>
      <c r="H1309" s="74"/>
      <c r="I1309" s="42"/>
      <c r="J1309" s="43"/>
      <c r="K1309" s="40"/>
      <c r="L1309" s="42">
        <f>SUM(AV1295:AV1299)</f>
        <v>0</v>
      </c>
    </row>
    <row r="1310" spans="1:83" ht="14.25" hidden="1" x14ac:dyDescent="0.2">
      <c r="A1310" s="43"/>
      <c r="B1310" s="57"/>
      <c r="C1310" s="74" t="s">
        <v>826</v>
      </c>
      <c r="D1310" s="74"/>
      <c r="E1310" s="74"/>
      <c r="F1310" s="74"/>
      <c r="G1310" s="74"/>
      <c r="H1310" s="74"/>
      <c r="I1310" s="42"/>
      <c r="J1310" s="43"/>
      <c r="K1310" s="40"/>
      <c r="L1310" s="42">
        <f>L1312+L1313</f>
        <v>0</v>
      </c>
    </row>
    <row r="1311" spans="1:83" ht="14.25" hidden="1" x14ac:dyDescent="0.2">
      <c r="A1311" s="43"/>
      <c r="B1311" s="57"/>
      <c r="C1311" s="77" t="s">
        <v>823</v>
      </c>
      <c r="D1311" s="74"/>
      <c r="E1311" s="74"/>
      <c r="F1311" s="74"/>
      <c r="G1311" s="74"/>
      <c r="H1311" s="74"/>
      <c r="I1311" s="42"/>
      <c r="J1311" s="43"/>
      <c r="K1311" s="40"/>
      <c r="L1311" s="42"/>
    </row>
    <row r="1312" spans="1:83" ht="14.25" hidden="1" x14ac:dyDescent="0.2">
      <c r="A1312" s="43"/>
      <c r="B1312" s="57"/>
      <c r="C1312" s="74" t="s">
        <v>827</v>
      </c>
      <c r="D1312" s="74"/>
      <c r="E1312" s="74"/>
      <c r="F1312" s="74"/>
      <c r="G1312" s="74"/>
      <c r="H1312" s="74"/>
      <c r="I1312" s="42"/>
      <c r="J1312" s="43"/>
      <c r="K1312" s="40"/>
      <c r="L1312" s="42">
        <f>SUM(AW1295:AW1299)-SUM(BK1295:BK1299)</f>
        <v>0</v>
      </c>
    </row>
    <row r="1313" spans="1:12" ht="14.25" hidden="1" x14ac:dyDescent="0.2">
      <c r="A1313" s="43"/>
      <c r="B1313" s="57"/>
      <c r="C1313" s="74" t="s">
        <v>828</v>
      </c>
      <c r="D1313" s="74"/>
      <c r="E1313" s="74"/>
      <c r="F1313" s="74"/>
      <c r="G1313" s="74"/>
      <c r="H1313" s="74"/>
      <c r="I1313" s="42"/>
      <c r="J1313" s="43"/>
      <c r="K1313" s="40"/>
      <c r="L1313" s="42">
        <f>SUM(BC1295:BC1299)</f>
        <v>0</v>
      </c>
    </row>
    <row r="1314" spans="1:12" ht="14.25" hidden="1" x14ac:dyDescent="0.2">
      <c r="A1314" s="43"/>
      <c r="B1314" s="57"/>
      <c r="C1314" s="74" t="s">
        <v>829</v>
      </c>
      <c r="D1314" s="74"/>
      <c r="E1314" s="74"/>
      <c r="F1314" s="74"/>
      <c r="G1314" s="74"/>
      <c r="H1314" s="74"/>
      <c r="I1314" s="42"/>
      <c r="J1314" s="43"/>
      <c r="K1314" s="40"/>
      <c r="L1314" s="42">
        <f>SUM(BB1295:BB1299)</f>
        <v>0</v>
      </c>
    </row>
    <row r="1315" spans="1:12" ht="14.25" x14ac:dyDescent="0.2">
      <c r="A1315" s="43"/>
      <c r="B1315" s="57"/>
      <c r="C1315" s="74" t="s">
        <v>830</v>
      </c>
      <c r="D1315" s="74"/>
      <c r="E1315" s="74"/>
      <c r="F1315" s="74"/>
      <c r="G1315" s="74"/>
      <c r="H1315" s="74"/>
      <c r="I1315" s="42"/>
      <c r="J1315" s="43"/>
      <c r="K1315" s="40"/>
      <c r="L1315" s="42">
        <f>SUM(AR1295:AR1299)+SUM(AT1295:AT1299)+SUM(AV1295:AV1299)</f>
        <v>8565.4</v>
      </c>
    </row>
    <row r="1316" spans="1:12" ht="14.25" hidden="1" x14ac:dyDescent="0.2">
      <c r="A1316" s="43"/>
      <c r="B1316" s="57"/>
      <c r="C1316" s="74" t="s">
        <v>831</v>
      </c>
      <c r="D1316" s="74"/>
      <c r="E1316" s="74"/>
      <c r="F1316" s="74"/>
      <c r="G1316" s="74"/>
      <c r="H1316" s="74"/>
      <c r="I1316" s="42"/>
      <c r="J1316" s="43"/>
      <c r="K1316" s="40"/>
      <c r="L1316" s="42">
        <f>SUM(AZ1295:AZ1299)</f>
        <v>0</v>
      </c>
    </row>
    <row r="1317" spans="1:12" ht="14.25" hidden="1" x14ac:dyDescent="0.2">
      <c r="A1317" s="43"/>
      <c r="B1317" s="57"/>
      <c r="C1317" s="74" t="s">
        <v>832</v>
      </c>
      <c r="D1317" s="74"/>
      <c r="E1317" s="74"/>
      <c r="F1317" s="74"/>
      <c r="G1317" s="74"/>
      <c r="H1317" s="74"/>
      <c r="I1317" s="42"/>
      <c r="J1317" s="43"/>
      <c r="K1317" s="40"/>
      <c r="L1317" s="42">
        <f>SUM(BA1295:BA1299)</f>
        <v>0</v>
      </c>
    </row>
    <row r="1318" spans="1:12" ht="14.25" hidden="1" x14ac:dyDescent="0.2">
      <c r="A1318" s="43"/>
      <c r="B1318" s="57"/>
      <c r="C1318" s="74" t="s">
        <v>833</v>
      </c>
      <c r="D1318" s="74"/>
      <c r="E1318" s="74"/>
      <c r="F1318" s="74"/>
      <c r="G1318" s="74"/>
      <c r="H1318" s="74"/>
      <c r="I1318" s="42"/>
      <c r="J1318" s="43"/>
      <c r="K1318" s="40"/>
      <c r="L1318" s="42">
        <f>L1320+L1321</f>
        <v>0</v>
      </c>
    </row>
    <row r="1319" spans="1:12" ht="14.25" hidden="1" x14ac:dyDescent="0.2">
      <c r="A1319" s="43"/>
      <c r="B1319" s="57"/>
      <c r="C1319" s="77" t="s">
        <v>820</v>
      </c>
      <c r="D1319" s="74"/>
      <c r="E1319" s="74"/>
      <c r="F1319" s="74"/>
      <c r="G1319" s="74"/>
      <c r="H1319" s="74"/>
      <c r="I1319" s="42"/>
      <c r="J1319" s="43"/>
      <c r="K1319" s="40"/>
      <c r="L1319" s="42"/>
    </row>
    <row r="1320" spans="1:12" ht="14.25" hidden="1" x14ac:dyDescent="0.2">
      <c r="A1320" s="43"/>
      <c r="B1320" s="57"/>
      <c r="C1320" s="74" t="s">
        <v>834</v>
      </c>
      <c r="D1320" s="74"/>
      <c r="E1320" s="74"/>
      <c r="F1320" s="74"/>
      <c r="G1320" s="74"/>
      <c r="H1320" s="74"/>
      <c r="I1320" s="42"/>
      <c r="J1320" s="43"/>
      <c r="K1320" s="40"/>
      <c r="L1320" s="42">
        <f>SUM(BK1295:BK1299)</f>
        <v>0</v>
      </c>
    </row>
    <row r="1321" spans="1:12" ht="14.25" hidden="1" x14ac:dyDescent="0.2">
      <c r="A1321" s="43"/>
      <c r="B1321" s="57"/>
      <c r="C1321" s="74" t="s">
        <v>835</v>
      </c>
      <c r="D1321" s="74"/>
      <c r="E1321" s="74"/>
      <c r="F1321" s="74"/>
      <c r="G1321" s="74"/>
      <c r="H1321" s="74"/>
      <c r="I1321" s="42"/>
      <c r="J1321" s="43"/>
      <c r="K1321" s="40"/>
      <c r="L1321" s="42">
        <f>SUM(BD1295:BD1299)</f>
        <v>0</v>
      </c>
    </row>
    <row r="1322" spans="1:12" ht="14.25" hidden="1" x14ac:dyDescent="0.2">
      <c r="A1322" s="43"/>
      <c r="B1322" s="57"/>
      <c r="C1322" s="74" t="s">
        <v>836</v>
      </c>
      <c r="D1322" s="74"/>
      <c r="E1322" s="74"/>
      <c r="F1322" s="74"/>
      <c r="G1322" s="74"/>
      <c r="H1322" s="74"/>
      <c r="I1322" s="42"/>
      <c r="J1322" s="43"/>
      <c r="K1322" s="40"/>
      <c r="L1322" s="42"/>
    </row>
    <row r="1323" spans="1:12" ht="14.25" hidden="1" x14ac:dyDescent="0.2">
      <c r="A1323" s="43"/>
      <c r="B1323" s="57"/>
      <c r="C1323" s="74" t="s">
        <v>837</v>
      </c>
      <c r="D1323" s="74"/>
      <c r="E1323" s="74"/>
      <c r="F1323" s="74"/>
      <c r="G1323" s="74"/>
      <c r="H1323" s="74"/>
      <c r="I1323" s="42"/>
      <c r="J1323" s="43"/>
      <c r="K1323" s="40"/>
      <c r="L1323" s="42">
        <f>SUM(BO1295:BO1299)</f>
        <v>0</v>
      </c>
    </row>
    <row r="1324" spans="1:12" ht="15" x14ac:dyDescent="0.2">
      <c r="A1324" s="58"/>
      <c r="B1324" s="59"/>
      <c r="C1324" s="76" t="s">
        <v>838</v>
      </c>
      <c r="D1324" s="76"/>
      <c r="E1324" s="76"/>
      <c r="F1324" s="76"/>
      <c r="G1324" s="76"/>
      <c r="H1324" s="76"/>
      <c r="I1324" s="47"/>
      <c r="J1324" s="58"/>
      <c r="K1324" s="60"/>
      <c r="L1324" s="47">
        <f>L1301+L1316+L1317+L1318+L1322+L1323</f>
        <v>16851.43</v>
      </c>
    </row>
    <row r="1325" spans="1:12" ht="14.25" x14ac:dyDescent="0.2">
      <c r="A1325" s="43"/>
      <c r="B1325" s="57"/>
      <c r="C1325" s="77" t="s">
        <v>839</v>
      </c>
      <c r="D1325" s="74"/>
      <c r="E1325" s="74"/>
      <c r="F1325" s="74"/>
      <c r="G1325" s="74"/>
      <c r="H1325" s="74"/>
      <c r="I1325" s="42"/>
      <c r="J1325" s="43"/>
      <c r="K1325" s="40"/>
      <c r="L1325" s="42"/>
    </row>
    <row r="1326" spans="1:12" ht="14.25" hidden="1" x14ac:dyDescent="0.2">
      <c r="A1326" s="43"/>
      <c r="B1326" s="57"/>
      <c r="C1326" s="74" t="s">
        <v>840</v>
      </c>
      <c r="D1326" s="74"/>
      <c r="E1326" s="74"/>
      <c r="F1326" s="74"/>
      <c r="G1326" s="74"/>
      <c r="H1326" s="74"/>
      <c r="I1326" s="42"/>
      <c r="J1326" s="43"/>
      <c r="K1326" s="40"/>
      <c r="L1326" s="42">
        <f>SUM(AX1295:AX1299)</f>
        <v>0</v>
      </c>
    </row>
    <row r="1327" spans="1:12" ht="14.25" hidden="1" x14ac:dyDescent="0.2">
      <c r="A1327" s="43"/>
      <c r="B1327" s="57"/>
      <c r="C1327" s="74" t="s">
        <v>841</v>
      </c>
      <c r="D1327" s="74"/>
      <c r="E1327" s="74"/>
      <c r="F1327" s="74"/>
      <c r="G1327" s="74"/>
      <c r="H1327" s="74"/>
      <c r="I1327" s="42"/>
      <c r="J1327" s="43"/>
      <c r="K1327" s="40"/>
      <c r="L1327" s="42">
        <f>SUM(AY1295:AY1299)</f>
        <v>0</v>
      </c>
    </row>
    <row r="1328" spans="1:12" ht="14.25" hidden="1" customHeight="1" x14ac:dyDescent="0.2">
      <c r="A1328" s="43"/>
      <c r="B1328" s="57"/>
      <c r="C1328" s="74" t="s">
        <v>842</v>
      </c>
      <c r="D1328" s="74"/>
      <c r="E1328" s="74"/>
      <c r="F1328" s="75"/>
      <c r="G1328" s="46">
        <f>Source!F457</f>
        <v>0</v>
      </c>
      <c r="H1328" s="43"/>
      <c r="I1328" s="43"/>
      <c r="J1328" s="43"/>
      <c r="K1328" s="43"/>
      <c r="L1328" s="43"/>
    </row>
    <row r="1329" spans="1:82" ht="14.25" x14ac:dyDescent="0.2">
      <c r="A1329" s="43"/>
      <c r="B1329" s="57"/>
      <c r="C1329" s="74" t="s">
        <v>843</v>
      </c>
      <c r="D1329" s="74"/>
      <c r="E1329" s="74"/>
      <c r="F1329" s="75"/>
      <c r="G1329" s="46">
        <f>Source!F458</f>
        <v>17.920000000000002</v>
      </c>
      <c r="H1329" s="43"/>
      <c r="I1329" s="43"/>
      <c r="J1329" s="43"/>
      <c r="K1329" s="43"/>
      <c r="L1329" s="43"/>
    </row>
    <row r="1332" spans="1:82" ht="16.5" x14ac:dyDescent="0.2">
      <c r="A1332" s="79" t="s">
        <v>888</v>
      </c>
      <c r="B1332" s="79"/>
      <c r="C1332" s="79"/>
      <c r="D1332" s="79"/>
      <c r="E1332" s="79"/>
      <c r="F1332" s="79"/>
      <c r="G1332" s="79"/>
      <c r="H1332" s="79"/>
      <c r="I1332" s="79"/>
      <c r="J1332" s="79"/>
      <c r="K1332" s="79"/>
      <c r="L1332" s="79"/>
    </row>
    <row r="1333" spans="1:82" ht="28.5" x14ac:dyDescent="0.2">
      <c r="A1333" s="36" t="s">
        <v>403</v>
      </c>
      <c r="B1333" s="38" t="str">
        <f>Source!F469</f>
        <v>21.2.01.01-0036</v>
      </c>
      <c r="C1333" s="38" t="str">
        <f>Source!G469</f>
        <v>Провод самонесущий изолированный СИП-2 3х70+1х95-0,6/1</v>
      </c>
      <c r="D1333" s="39" t="str">
        <f>Source!H469</f>
        <v>1000 м</v>
      </c>
      <c r="E1333" s="40">
        <f>Source!K469</f>
        <v>1.3180000000000001</v>
      </c>
      <c r="F1333" s="40"/>
      <c r="G1333" s="40">
        <f>Source!I469</f>
        <v>1.3180000000000001</v>
      </c>
      <c r="H1333" s="42">
        <f>Source!AL469</f>
        <v>217684.47</v>
      </c>
      <c r="I1333" s="41">
        <f>IF(Source!BC469&lt;&gt; 0, Source!BC469, 1)</f>
        <v>1.31</v>
      </c>
      <c r="J1333" s="42">
        <f>ROUND(H1333*I1333, 2)</f>
        <v>285166.65999999997</v>
      </c>
      <c r="K1333" s="41"/>
      <c r="L1333" s="42">
        <f>Source!P469</f>
        <v>375849.66</v>
      </c>
    </row>
    <row r="1334" spans="1:82" x14ac:dyDescent="0.2">
      <c r="A1334" s="62"/>
      <c r="B1334" s="62"/>
      <c r="C1334" s="63" t="str">
        <f>"Объем: "&amp;Source!I469&amp;"=1318/"&amp;"1000"</f>
        <v>Объем: 1,318=1318/1000</v>
      </c>
      <c r="D1334" s="62"/>
      <c r="E1334" s="62"/>
      <c r="F1334" s="62"/>
      <c r="G1334" s="62"/>
      <c r="H1334" s="62"/>
      <c r="I1334" s="62"/>
      <c r="J1334" s="62"/>
      <c r="K1334" s="62"/>
      <c r="L1334" s="62"/>
    </row>
    <row r="1335" spans="1:82" ht="15" x14ac:dyDescent="0.2">
      <c r="C1335" s="80" t="s">
        <v>798</v>
      </c>
      <c r="D1335" s="80"/>
      <c r="E1335" s="80"/>
      <c r="F1335" s="80"/>
      <c r="G1335" s="80"/>
      <c r="H1335" s="80"/>
      <c r="I1335" s="81">
        <f>K1335/E1333</f>
        <v>285166.66160849767</v>
      </c>
      <c r="J1335" s="81"/>
      <c r="K1335" s="81">
        <f>L1333</f>
        <v>375849.66</v>
      </c>
      <c r="L1335" s="81"/>
      <c r="AD1335">
        <f>ROUND((Source!AT469/100)*((ROUND(ROUND(Source!AO469,2)*Source!I469, 2)+ROUND(ROUND(Source!AN469,2)*Source!I469, 2))), 2)</f>
        <v>0</v>
      </c>
      <c r="AE1335">
        <f>ROUND((Source!AU469/100)*((ROUND(ROUND(Source!AO469,2)*Source!I469, 2)+ROUND(ROUND(Source!AN469,2)*Source!I469, 2))), 2)</f>
        <v>0</v>
      </c>
      <c r="AN1335" s="53">
        <f>L1333</f>
        <v>375849.66</v>
      </c>
      <c r="AO1335">
        <f>0</f>
        <v>0</v>
      </c>
      <c r="AQ1335" t="s">
        <v>799</v>
      </c>
      <c r="AR1335">
        <f>0</f>
        <v>0</v>
      </c>
      <c r="AT1335">
        <f>0</f>
        <v>0</v>
      </c>
      <c r="AV1335" t="s">
        <v>799</v>
      </c>
      <c r="AW1335" s="53">
        <f>L1333</f>
        <v>375849.66</v>
      </c>
      <c r="AZ1335">
        <f>Source!X469</f>
        <v>0</v>
      </c>
      <c r="BA1335">
        <f>Source!Y469</f>
        <v>0</v>
      </c>
      <c r="CD1335">
        <v>2</v>
      </c>
    </row>
    <row r="1336" spans="1:82" ht="28.5" x14ac:dyDescent="0.2">
      <c r="A1336" s="36" t="s">
        <v>410</v>
      </c>
      <c r="B1336" s="38" t="str">
        <f>Source!F470</f>
        <v>21.2.01.01-0065</v>
      </c>
      <c r="C1336" s="38" t="str">
        <f>Source!G470</f>
        <v>Провод самонесущий изолированный СИП-4 4х16-0,6/1</v>
      </c>
      <c r="D1336" s="39" t="str">
        <f>Source!H470</f>
        <v>1000 м</v>
      </c>
      <c r="E1336" s="40">
        <f>Source!K470</f>
        <v>0.184</v>
      </c>
      <c r="F1336" s="40"/>
      <c r="G1336" s="40">
        <f>Source!I470</f>
        <v>0.184</v>
      </c>
      <c r="H1336" s="42"/>
      <c r="I1336" s="41"/>
      <c r="J1336" s="42">
        <f>Source!AL470</f>
        <v>65227.18</v>
      </c>
      <c r="K1336" s="41"/>
      <c r="L1336" s="42">
        <f>Source!P470</f>
        <v>12001.8</v>
      </c>
    </row>
    <row r="1337" spans="1:82" x14ac:dyDescent="0.2">
      <c r="A1337" s="62"/>
      <c r="B1337" s="62"/>
      <c r="C1337" s="63" t="str">
        <f>"Объем: "&amp;Source!I470&amp;"=184/"&amp;"1000"</f>
        <v>Объем: 0,184=184/1000</v>
      </c>
      <c r="D1337" s="62"/>
      <c r="E1337" s="62"/>
      <c r="F1337" s="62"/>
      <c r="G1337" s="62"/>
      <c r="H1337" s="62"/>
      <c r="I1337" s="62"/>
      <c r="J1337" s="62"/>
      <c r="K1337" s="62"/>
      <c r="L1337" s="62"/>
    </row>
    <row r="1338" spans="1:82" ht="15" x14ac:dyDescent="0.2">
      <c r="C1338" s="80" t="s">
        <v>798</v>
      </c>
      <c r="D1338" s="80"/>
      <c r="E1338" s="80"/>
      <c r="F1338" s="80"/>
      <c r="G1338" s="80"/>
      <c r="H1338" s="80"/>
      <c r="I1338" s="81">
        <f>K1338/E1336</f>
        <v>65227.173913043473</v>
      </c>
      <c r="J1338" s="81"/>
      <c r="K1338" s="81">
        <f>L1336</f>
        <v>12001.8</v>
      </c>
      <c r="L1338" s="81"/>
      <c r="AD1338">
        <f>ROUND((Source!AT470/100)*((ROUND(ROUND(Source!AO470,2)*Source!I470, 2)+ROUND(ROUND(Source!AN470,2)*Source!I470, 2))), 2)</f>
        <v>0</v>
      </c>
      <c r="AE1338">
        <f>ROUND((Source!AU470/100)*((ROUND(ROUND(Source!AO470,2)*Source!I470, 2)+ROUND(ROUND(Source!AN470,2)*Source!I470, 2))), 2)</f>
        <v>0</v>
      </c>
      <c r="AN1338" s="53">
        <f>L1336</f>
        <v>12001.8</v>
      </c>
      <c r="AO1338">
        <f>0</f>
        <v>0</v>
      </c>
      <c r="AQ1338" t="s">
        <v>799</v>
      </c>
      <c r="AR1338">
        <f>0</f>
        <v>0</v>
      </c>
      <c r="AT1338">
        <f>0</f>
        <v>0</v>
      </c>
      <c r="AV1338" t="s">
        <v>799</v>
      </c>
      <c r="AW1338" s="53">
        <f>L1336</f>
        <v>12001.8</v>
      </c>
      <c r="AZ1338">
        <f>Source!X470</f>
        <v>0</v>
      </c>
      <c r="BA1338">
        <f>Source!Y470</f>
        <v>0</v>
      </c>
      <c r="CD1338">
        <v>2</v>
      </c>
    </row>
    <row r="1339" spans="1:82" ht="28.5" x14ac:dyDescent="0.2">
      <c r="A1339" s="36" t="s">
        <v>414</v>
      </c>
      <c r="B1339" s="38" t="str">
        <f>Source!F471</f>
        <v>21.2.01.01-0062</v>
      </c>
      <c r="C1339" s="38" t="str">
        <f>Source!G471</f>
        <v>Провод самонесущий изолированный СИП-4 2х16-0,6/1</v>
      </c>
      <c r="D1339" s="39" t="str">
        <f>Source!H471</f>
        <v>1000 м</v>
      </c>
      <c r="E1339" s="40">
        <f>Source!K471</f>
        <v>0.93799999999999994</v>
      </c>
      <c r="F1339" s="40"/>
      <c r="G1339" s="40">
        <f>Source!I471</f>
        <v>0.93799999999999994</v>
      </c>
      <c r="H1339" s="42"/>
      <c r="I1339" s="41"/>
      <c r="J1339" s="42">
        <f>Source!AL471</f>
        <v>33185.03</v>
      </c>
      <c r="K1339" s="41"/>
      <c r="L1339" s="42">
        <f>Source!P471</f>
        <v>31127.56</v>
      </c>
    </row>
    <row r="1340" spans="1:82" x14ac:dyDescent="0.2">
      <c r="A1340" s="62"/>
      <c r="B1340" s="62"/>
      <c r="C1340" s="63" t="str">
        <f>"Объем: "&amp;Source!I471&amp;"=938/"&amp;"1000"</f>
        <v>Объем: 0,938=938/1000</v>
      </c>
      <c r="D1340" s="62"/>
      <c r="E1340" s="62"/>
      <c r="F1340" s="62"/>
      <c r="G1340" s="62"/>
      <c r="H1340" s="62"/>
      <c r="I1340" s="62"/>
      <c r="J1340" s="62"/>
      <c r="K1340" s="62"/>
      <c r="L1340" s="62"/>
    </row>
    <row r="1341" spans="1:82" ht="15" x14ac:dyDescent="0.2">
      <c r="C1341" s="80" t="s">
        <v>798</v>
      </c>
      <c r="D1341" s="80"/>
      <c r="E1341" s="80"/>
      <c r="F1341" s="80"/>
      <c r="G1341" s="80"/>
      <c r="H1341" s="80"/>
      <c r="I1341" s="81">
        <f>K1341/E1339</f>
        <v>33185.031982942433</v>
      </c>
      <c r="J1341" s="81"/>
      <c r="K1341" s="81">
        <f>L1339</f>
        <v>31127.56</v>
      </c>
      <c r="L1341" s="81"/>
      <c r="AD1341">
        <f>ROUND((Source!AT471/100)*((ROUND(ROUND(Source!AO471,2)*Source!I471, 2)+ROUND(ROUND(Source!AN471,2)*Source!I471, 2))), 2)</f>
        <v>0</v>
      </c>
      <c r="AE1341">
        <f>ROUND((Source!AU471/100)*((ROUND(ROUND(Source!AO471,2)*Source!I471, 2)+ROUND(ROUND(Source!AN471,2)*Source!I471, 2))), 2)</f>
        <v>0</v>
      </c>
      <c r="AN1341" s="53">
        <f>L1339</f>
        <v>31127.56</v>
      </c>
      <c r="AO1341">
        <f>0</f>
        <v>0</v>
      </c>
      <c r="AQ1341" t="s">
        <v>799</v>
      </c>
      <c r="AR1341">
        <f>0</f>
        <v>0</v>
      </c>
      <c r="AT1341">
        <f>0</f>
        <v>0</v>
      </c>
      <c r="AV1341" t="s">
        <v>799</v>
      </c>
      <c r="AW1341" s="53">
        <f>L1339</f>
        <v>31127.56</v>
      </c>
      <c r="AZ1341">
        <f>Source!X471</f>
        <v>0</v>
      </c>
      <c r="BA1341">
        <f>Source!Y471</f>
        <v>0</v>
      </c>
      <c r="CD1341">
        <v>2</v>
      </c>
    </row>
    <row r="1342" spans="1:82" ht="57" x14ac:dyDescent="0.2">
      <c r="A1342" s="36" t="s">
        <v>418</v>
      </c>
      <c r="B1342" s="38" t="str">
        <f>Source!F472</f>
        <v>25.2.02.11-0021</v>
      </c>
      <c r="C1342" s="38" t="str">
        <f>Source!G472</f>
        <v>Лента крепления из нержавеющей стали в пластмассовой коробке с кабельной бухтой, ширина 20 мм, толщина 0,7 мм, длина 50 м</v>
      </c>
      <c r="D1342" s="39" t="str">
        <f>Source!H472</f>
        <v>ШТ</v>
      </c>
      <c r="E1342" s="40">
        <f>Source!K472</f>
        <v>2.78</v>
      </c>
      <c r="F1342" s="40"/>
      <c r="G1342" s="40">
        <f>Source!I472</f>
        <v>2.78</v>
      </c>
      <c r="H1342" s="42">
        <f>Source!AL472</f>
        <v>4136.76</v>
      </c>
      <c r="I1342" s="41">
        <f>IF(Source!BC472&lt;&gt; 0, Source!BC472, 1)</f>
        <v>1.41</v>
      </c>
      <c r="J1342" s="42">
        <f>ROUND(H1342*I1342, 2)</f>
        <v>5832.83</v>
      </c>
      <c r="K1342" s="41"/>
      <c r="L1342" s="42">
        <f>Source!P472</f>
        <v>16215.27</v>
      </c>
    </row>
    <row r="1343" spans="1:82" x14ac:dyDescent="0.2">
      <c r="A1343" s="62"/>
      <c r="B1343" s="62"/>
      <c r="C1343" s="63" t="str">
        <f>"Объем: "&amp;Source!I472&amp;"=139/"&amp;"50"</f>
        <v>Объем: 2,78=139/50</v>
      </c>
      <c r="D1343" s="62"/>
      <c r="E1343" s="62"/>
      <c r="F1343" s="62"/>
      <c r="G1343" s="62"/>
      <c r="H1343" s="62"/>
      <c r="I1343" s="62"/>
      <c r="J1343" s="62"/>
      <c r="K1343" s="62"/>
      <c r="L1343" s="62"/>
    </row>
    <row r="1344" spans="1:82" ht="15" x14ac:dyDescent="0.2">
      <c r="C1344" s="80" t="s">
        <v>798</v>
      </c>
      <c r="D1344" s="80"/>
      <c r="E1344" s="80"/>
      <c r="F1344" s="80"/>
      <c r="G1344" s="80"/>
      <c r="H1344" s="80"/>
      <c r="I1344" s="81">
        <f>K1344/E1342</f>
        <v>5832.830935251799</v>
      </c>
      <c r="J1344" s="81"/>
      <c r="K1344" s="81">
        <f>L1342</f>
        <v>16215.27</v>
      </c>
      <c r="L1344" s="81"/>
      <c r="AD1344">
        <f>ROUND((Source!AT472/100)*((ROUND(ROUND(Source!AO472,2)*Source!I472, 2)+ROUND(ROUND(Source!AN472,2)*Source!I472, 2))), 2)</f>
        <v>0</v>
      </c>
      <c r="AE1344">
        <f>ROUND((Source!AU472/100)*((ROUND(ROUND(Source!AO472,2)*Source!I472, 2)+ROUND(ROUND(Source!AN472,2)*Source!I472, 2))), 2)</f>
        <v>0</v>
      </c>
      <c r="AN1344" s="53">
        <f>L1342</f>
        <v>16215.27</v>
      </c>
      <c r="AO1344">
        <f>0</f>
        <v>0</v>
      </c>
      <c r="AQ1344" t="s">
        <v>799</v>
      </c>
      <c r="AR1344">
        <f>0</f>
        <v>0</v>
      </c>
      <c r="AT1344">
        <f>0</f>
        <v>0</v>
      </c>
      <c r="AV1344" t="s">
        <v>799</v>
      </c>
      <c r="AW1344" s="53">
        <f>L1342</f>
        <v>16215.27</v>
      </c>
      <c r="AZ1344">
        <f>Source!X472</f>
        <v>0</v>
      </c>
      <c r="BA1344">
        <f>Source!Y472</f>
        <v>0</v>
      </c>
      <c r="CD1344">
        <v>1</v>
      </c>
    </row>
    <row r="1345" spans="1:82" ht="14.25" x14ac:dyDescent="0.2">
      <c r="A1345" s="36" t="s">
        <v>425</v>
      </c>
      <c r="B1345" s="38" t="str">
        <f>Source!F473</f>
        <v>22.2.01.04-0017</v>
      </c>
      <c r="C1345" s="38" t="str">
        <f>Source!G473</f>
        <v>Изоляторы линейные штыревые ТФ-20</v>
      </c>
      <c r="D1345" s="39" t="str">
        <f>Source!H473</f>
        <v>100 ШТ</v>
      </c>
      <c r="E1345" s="40">
        <f>Source!K473</f>
        <v>0.05</v>
      </c>
      <c r="F1345" s="40"/>
      <c r="G1345" s="40">
        <f>Source!I473</f>
        <v>0.05</v>
      </c>
      <c r="H1345" s="42">
        <f>Source!AL473</f>
        <v>9455.36</v>
      </c>
      <c r="I1345" s="41">
        <f>IF(Source!BC473&lt;&gt; 0, Source!BC473, 1)</f>
        <v>0.93</v>
      </c>
      <c r="J1345" s="42">
        <f>ROUND(H1345*I1345, 2)</f>
        <v>8793.48</v>
      </c>
      <c r="K1345" s="41"/>
      <c r="L1345" s="42">
        <f>Source!P473</f>
        <v>439.67</v>
      </c>
    </row>
    <row r="1346" spans="1:82" x14ac:dyDescent="0.2">
      <c r="A1346" s="62"/>
      <c r="B1346" s="62"/>
      <c r="C1346" s="63" t="str">
        <f>"Объем: "&amp;Source!I473&amp;"=5/"&amp;"100"</f>
        <v>Объем: 0,05=5/100</v>
      </c>
      <c r="D1346" s="62"/>
      <c r="E1346" s="62"/>
      <c r="F1346" s="62"/>
      <c r="G1346" s="62"/>
      <c r="H1346" s="62"/>
      <c r="I1346" s="62"/>
      <c r="J1346" s="62"/>
      <c r="K1346" s="62"/>
      <c r="L1346" s="62"/>
    </row>
    <row r="1347" spans="1:82" ht="15" x14ac:dyDescent="0.2">
      <c r="C1347" s="80" t="s">
        <v>798</v>
      </c>
      <c r="D1347" s="80"/>
      <c r="E1347" s="80"/>
      <c r="F1347" s="80"/>
      <c r="G1347" s="80"/>
      <c r="H1347" s="80"/>
      <c r="I1347" s="81">
        <f>K1347/E1345</f>
        <v>8793.4</v>
      </c>
      <c r="J1347" s="81"/>
      <c r="K1347" s="81">
        <f>L1345</f>
        <v>439.67</v>
      </c>
      <c r="L1347" s="81"/>
      <c r="AD1347">
        <f>ROUND((Source!AT473/100)*((ROUND(ROUND(Source!AO473,2)*Source!I473, 2)+ROUND(ROUND(Source!AN473,2)*Source!I473, 2))), 2)</f>
        <v>0</v>
      </c>
      <c r="AE1347">
        <f>ROUND((Source!AU473/100)*((ROUND(ROUND(Source!AO473,2)*Source!I473, 2)+ROUND(ROUND(Source!AN473,2)*Source!I473, 2))), 2)</f>
        <v>0</v>
      </c>
      <c r="AN1347" s="53">
        <f>L1345</f>
        <v>439.67</v>
      </c>
      <c r="AO1347">
        <f>0</f>
        <v>0</v>
      </c>
      <c r="AQ1347" t="s">
        <v>799</v>
      </c>
      <c r="AR1347">
        <f>0</f>
        <v>0</v>
      </c>
      <c r="AT1347">
        <f>0</f>
        <v>0</v>
      </c>
      <c r="AV1347" t="s">
        <v>799</v>
      </c>
      <c r="AW1347" s="53">
        <f>L1345</f>
        <v>439.67</v>
      </c>
      <c r="AZ1347">
        <f>Source!X473</f>
        <v>0</v>
      </c>
      <c r="BA1347">
        <f>Source!Y473</f>
        <v>0</v>
      </c>
      <c r="CD1347">
        <v>2</v>
      </c>
    </row>
    <row r="1349" spans="1:82" ht="15" x14ac:dyDescent="0.2">
      <c r="A1349" s="58"/>
      <c r="B1349" s="59"/>
      <c r="C1349" s="76" t="s">
        <v>819</v>
      </c>
      <c r="D1349" s="76"/>
      <c r="E1349" s="76"/>
      <c r="F1349" s="76"/>
      <c r="G1349" s="76"/>
      <c r="H1349" s="76"/>
      <c r="I1349" s="47"/>
      <c r="J1349" s="58"/>
      <c r="K1349" s="60"/>
      <c r="L1349" s="47">
        <f>L1351+L1352+L1358+L1362</f>
        <v>435633.95999999996</v>
      </c>
    </row>
    <row r="1350" spans="1:82" ht="14.25" x14ac:dyDescent="0.2">
      <c r="A1350" s="43"/>
      <c r="B1350" s="57"/>
      <c r="C1350" s="77" t="s">
        <v>820</v>
      </c>
      <c r="D1350" s="74"/>
      <c r="E1350" s="74"/>
      <c r="F1350" s="74"/>
      <c r="G1350" s="74"/>
      <c r="H1350" s="74"/>
      <c r="I1350" s="42"/>
      <c r="J1350" s="43"/>
      <c r="K1350" s="40"/>
      <c r="L1350" s="42"/>
    </row>
    <row r="1351" spans="1:82" ht="14.25" hidden="1" x14ac:dyDescent="0.2">
      <c r="A1351" s="43"/>
      <c r="B1351" s="57"/>
      <c r="C1351" s="74" t="s">
        <v>821</v>
      </c>
      <c r="D1351" s="74"/>
      <c r="E1351" s="74"/>
      <c r="F1351" s="74"/>
      <c r="G1351" s="74"/>
      <c r="H1351" s="74"/>
      <c r="I1351" s="42"/>
      <c r="J1351" s="43"/>
      <c r="K1351" s="40"/>
      <c r="L1351" s="42">
        <f>SUM(AR1332:AR1347)</f>
        <v>0</v>
      </c>
    </row>
    <row r="1352" spans="1:82" ht="14.25" hidden="1" x14ac:dyDescent="0.2">
      <c r="A1352" s="43"/>
      <c r="B1352" s="57"/>
      <c r="C1352" s="74" t="s">
        <v>822</v>
      </c>
      <c r="D1352" s="74"/>
      <c r="E1352" s="74"/>
      <c r="F1352" s="74"/>
      <c r="G1352" s="74"/>
      <c r="H1352" s="74"/>
      <c r="I1352" s="42"/>
      <c r="J1352" s="43"/>
      <c r="K1352" s="40"/>
      <c r="L1352" s="42">
        <f>L1354+L1357+L1356</f>
        <v>0</v>
      </c>
    </row>
    <row r="1353" spans="1:82" ht="14.25" hidden="1" x14ac:dyDescent="0.2">
      <c r="A1353" s="43"/>
      <c r="B1353" s="57"/>
      <c r="C1353" s="77" t="s">
        <v>823</v>
      </c>
      <c r="D1353" s="74"/>
      <c r="E1353" s="74"/>
      <c r="F1353" s="74"/>
      <c r="G1353" s="74"/>
      <c r="H1353" s="74"/>
      <c r="I1353" s="42"/>
      <c r="J1353" s="43"/>
      <c r="K1353" s="40"/>
      <c r="L1353" s="42"/>
    </row>
    <row r="1354" spans="1:82" ht="14.25" hidden="1" x14ac:dyDescent="0.2">
      <c r="A1354" s="43"/>
      <c r="B1354" s="57"/>
      <c r="C1354" s="74" t="s">
        <v>822</v>
      </c>
      <c r="D1354" s="74"/>
      <c r="E1354" s="74"/>
      <c r="F1354" s="74"/>
      <c r="G1354" s="74"/>
      <c r="H1354" s="74"/>
      <c r="I1354" s="42"/>
      <c r="J1354" s="43"/>
      <c r="K1354" s="40"/>
      <c r="L1354" s="42">
        <f>SUM(AO1332:AO1347)</f>
        <v>0</v>
      </c>
    </row>
    <row r="1355" spans="1:82" ht="14.25" hidden="1" x14ac:dyDescent="0.2">
      <c r="A1355" s="43"/>
      <c r="B1355" s="57"/>
      <c r="C1355" s="77" t="s">
        <v>824</v>
      </c>
      <c r="D1355" s="74"/>
      <c r="E1355" s="74"/>
      <c r="F1355" s="74"/>
      <c r="G1355" s="74"/>
      <c r="H1355" s="74"/>
      <c r="I1355" s="42"/>
      <c r="J1355" s="43"/>
      <c r="K1355" s="40"/>
      <c r="L1355" s="42"/>
    </row>
    <row r="1356" spans="1:82" ht="14.25" hidden="1" x14ac:dyDescent="0.2">
      <c r="A1356" s="43"/>
      <c r="B1356" s="57"/>
      <c r="C1356" s="74" t="s">
        <v>844</v>
      </c>
      <c r="D1356" s="74"/>
      <c r="E1356" s="74"/>
      <c r="F1356" s="74"/>
      <c r="G1356" s="74"/>
      <c r="H1356" s="74"/>
      <c r="I1356" s="42"/>
      <c r="J1356" s="43"/>
      <c r="K1356" s="40"/>
      <c r="L1356" s="42">
        <f>SUM(AT1332:AT1347)</f>
        <v>0</v>
      </c>
    </row>
    <row r="1357" spans="1:82" ht="14.25" hidden="1" x14ac:dyDescent="0.2">
      <c r="A1357" s="43"/>
      <c r="B1357" s="57"/>
      <c r="C1357" s="74" t="s">
        <v>825</v>
      </c>
      <c r="D1357" s="74"/>
      <c r="E1357" s="74"/>
      <c r="F1357" s="74"/>
      <c r="G1357" s="74"/>
      <c r="H1357" s="74"/>
      <c r="I1357" s="42"/>
      <c r="J1357" s="43"/>
      <c r="K1357" s="40"/>
      <c r="L1357" s="42">
        <f>SUM(AV1332:AV1347)</f>
        <v>0</v>
      </c>
    </row>
    <row r="1358" spans="1:82" ht="14.25" x14ac:dyDescent="0.2">
      <c r="A1358" s="43"/>
      <c r="B1358" s="57"/>
      <c r="C1358" s="74" t="s">
        <v>826</v>
      </c>
      <c r="D1358" s="74"/>
      <c r="E1358" s="74"/>
      <c r="F1358" s="74"/>
      <c r="G1358" s="74"/>
      <c r="H1358" s="74"/>
      <c r="I1358" s="42"/>
      <c r="J1358" s="43"/>
      <c r="K1358" s="40"/>
      <c r="L1358" s="42">
        <f>L1360+L1361</f>
        <v>435633.95999999996</v>
      </c>
    </row>
    <row r="1359" spans="1:82" ht="14.25" x14ac:dyDescent="0.2">
      <c r="A1359" s="43"/>
      <c r="B1359" s="57"/>
      <c r="C1359" s="77" t="s">
        <v>823</v>
      </c>
      <c r="D1359" s="74"/>
      <c r="E1359" s="74"/>
      <c r="F1359" s="74"/>
      <c r="G1359" s="74"/>
      <c r="H1359" s="74"/>
      <c r="I1359" s="42"/>
      <c r="J1359" s="43"/>
      <c r="K1359" s="40"/>
      <c r="L1359" s="42"/>
    </row>
    <row r="1360" spans="1:82" ht="14.25" x14ac:dyDescent="0.2">
      <c r="A1360" s="43"/>
      <c r="B1360" s="57"/>
      <c r="C1360" s="74" t="s">
        <v>827</v>
      </c>
      <c r="D1360" s="74"/>
      <c r="E1360" s="74"/>
      <c r="F1360" s="74"/>
      <c r="G1360" s="74"/>
      <c r="H1360" s="74"/>
      <c r="I1360" s="42"/>
      <c r="J1360" s="43"/>
      <c r="K1360" s="40"/>
      <c r="L1360" s="42">
        <f>SUM(AW1332:AW1347)-SUM(BK1332:BK1347)</f>
        <v>435633.95999999996</v>
      </c>
    </row>
    <row r="1361" spans="1:12" ht="14.25" hidden="1" x14ac:dyDescent="0.2">
      <c r="A1361" s="43"/>
      <c r="B1361" s="57"/>
      <c r="C1361" s="74" t="s">
        <v>828</v>
      </c>
      <c r="D1361" s="74"/>
      <c r="E1361" s="74"/>
      <c r="F1361" s="74"/>
      <c r="G1361" s="74"/>
      <c r="H1361" s="74"/>
      <c r="I1361" s="42"/>
      <c r="J1361" s="43"/>
      <c r="K1361" s="40"/>
      <c r="L1361" s="42">
        <f>SUM(BC1332:BC1347)</f>
        <v>0</v>
      </c>
    </row>
    <row r="1362" spans="1:12" ht="14.25" hidden="1" x14ac:dyDescent="0.2">
      <c r="A1362" s="43"/>
      <c r="B1362" s="57"/>
      <c r="C1362" s="74" t="s">
        <v>829</v>
      </c>
      <c r="D1362" s="74"/>
      <c r="E1362" s="74"/>
      <c r="F1362" s="74"/>
      <c r="G1362" s="74"/>
      <c r="H1362" s="74"/>
      <c r="I1362" s="42"/>
      <c r="J1362" s="43"/>
      <c r="K1362" s="40"/>
      <c r="L1362" s="42">
        <f>SUM(BB1332:BB1347)</f>
        <v>0</v>
      </c>
    </row>
    <row r="1363" spans="1:12" ht="14.25" hidden="1" x14ac:dyDescent="0.2">
      <c r="A1363" s="43"/>
      <c r="B1363" s="57"/>
      <c r="C1363" s="74" t="s">
        <v>830</v>
      </c>
      <c r="D1363" s="74"/>
      <c r="E1363" s="74"/>
      <c r="F1363" s="74"/>
      <c r="G1363" s="74"/>
      <c r="H1363" s="74"/>
      <c r="I1363" s="42"/>
      <c r="J1363" s="43"/>
      <c r="K1363" s="40"/>
      <c r="L1363" s="42">
        <f>SUM(AR1332:AR1347)+SUM(AT1332:AT1347)+SUM(AV1332:AV1347)</f>
        <v>0</v>
      </c>
    </row>
    <row r="1364" spans="1:12" ht="14.25" hidden="1" x14ac:dyDescent="0.2">
      <c r="A1364" s="43"/>
      <c r="B1364" s="57"/>
      <c r="C1364" s="74" t="s">
        <v>831</v>
      </c>
      <c r="D1364" s="74"/>
      <c r="E1364" s="74"/>
      <c r="F1364" s="74"/>
      <c r="G1364" s="74"/>
      <c r="H1364" s="74"/>
      <c r="I1364" s="42"/>
      <c r="J1364" s="43"/>
      <c r="K1364" s="40"/>
      <c r="L1364" s="42">
        <f>SUM(AZ1332:AZ1347)</f>
        <v>0</v>
      </c>
    </row>
    <row r="1365" spans="1:12" ht="14.25" hidden="1" x14ac:dyDescent="0.2">
      <c r="A1365" s="43"/>
      <c r="B1365" s="57"/>
      <c r="C1365" s="74" t="s">
        <v>832</v>
      </c>
      <c r="D1365" s="74"/>
      <c r="E1365" s="74"/>
      <c r="F1365" s="74"/>
      <c r="G1365" s="74"/>
      <c r="H1365" s="74"/>
      <c r="I1365" s="42"/>
      <c r="J1365" s="43"/>
      <c r="K1365" s="40"/>
      <c r="L1365" s="42">
        <f>SUM(BA1332:BA1347)</f>
        <v>0</v>
      </c>
    </row>
    <row r="1366" spans="1:12" ht="14.25" hidden="1" x14ac:dyDescent="0.2">
      <c r="A1366" s="43"/>
      <c r="B1366" s="57"/>
      <c r="C1366" s="74" t="s">
        <v>833</v>
      </c>
      <c r="D1366" s="74"/>
      <c r="E1366" s="74"/>
      <c r="F1366" s="74"/>
      <c r="G1366" s="74"/>
      <c r="H1366" s="74"/>
      <c r="I1366" s="42"/>
      <c r="J1366" s="43"/>
      <c r="K1366" s="40"/>
      <c r="L1366" s="42">
        <f>L1368+L1369</f>
        <v>0</v>
      </c>
    </row>
    <row r="1367" spans="1:12" ht="14.25" hidden="1" x14ac:dyDescent="0.2">
      <c r="A1367" s="43"/>
      <c r="B1367" s="57"/>
      <c r="C1367" s="77" t="s">
        <v>820</v>
      </c>
      <c r="D1367" s="74"/>
      <c r="E1367" s="74"/>
      <c r="F1367" s="74"/>
      <c r="G1367" s="74"/>
      <c r="H1367" s="74"/>
      <c r="I1367" s="42"/>
      <c r="J1367" s="43"/>
      <c r="K1367" s="40"/>
      <c r="L1367" s="42"/>
    </row>
    <row r="1368" spans="1:12" ht="14.25" hidden="1" x14ac:dyDescent="0.2">
      <c r="A1368" s="43"/>
      <c r="B1368" s="57"/>
      <c r="C1368" s="74" t="s">
        <v>834</v>
      </c>
      <c r="D1368" s="74"/>
      <c r="E1368" s="74"/>
      <c r="F1368" s="74"/>
      <c r="G1368" s="74"/>
      <c r="H1368" s="74"/>
      <c r="I1368" s="42"/>
      <c r="J1368" s="43"/>
      <c r="K1368" s="40"/>
      <c r="L1368" s="42">
        <f>SUM(BK1332:BK1347)</f>
        <v>0</v>
      </c>
    </row>
    <row r="1369" spans="1:12" ht="14.25" hidden="1" x14ac:dyDescent="0.2">
      <c r="A1369" s="43"/>
      <c r="B1369" s="57"/>
      <c r="C1369" s="74" t="s">
        <v>835</v>
      </c>
      <c r="D1369" s="74"/>
      <c r="E1369" s="74"/>
      <c r="F1369" s="74"/>
      <c r="G1369" s="74"/>
      <c r="H1369" s="74"/>
      <c r="I1369" s="42"/>
      <c r="J1369" s="43"/>
      <c r="K1369" s="40"/>
      <c r="L1369" s="42">
        <f>SUM(BD1332:BD1347)</f>
        <v>0</v>
      </c>
    </row>
    <row r="1370" spans="1:12" ht="14.25" hidden="1" x14ac:dyDescent="0.2">
      <c r="A1370" s="43"/>
      <c r="B1370" s="57"/>
      <c r="C1370" s="74" t="s">
        <v>836</v>
      </c>
      <c r="D1370" s="74"/>
      <c r="E1370" s="74"/>
      <c r="F1370" s="74"/>
      <c r="G1370" s="74"/>
      <c r="H1370" s="74"/>
      <c r="I1370" s="42"/>
      <c r="J1370" s="43"/>
      <c r="K1370" s="40"/>
      <c r="L1370" s="42"/>
    </row>
    <row r="1371" spans="1:12" ht="14.25" hidden="1" x14ac:dyDescent="0.2">
      <c r="A1371" s="43"/>
      <c r="B1371" s="57"/>
      <c r="C1371" s="74" t="s">
        <v>837</v>
      </c>
      <c r="D1371" s="74"/>
      <c r="E1371" s="74"/>
      <c r="F1371" s="74"/>
      <c r="G1371" s="74"/>
      <c r="H1371" s="74"/>
      <c r="I1371" s="42"/>
      <c r="J1371" s="43"/>
      <c r="K1371" s="40"/>
      <c r="L1371" s="42">
        <f>SUM(BO1332:BO1347)</f>
        <v>0</v>
      </c>
    </row>
    <row r="1372" spans="1:12" ht="15" x14ac:dyDescent="0.2">
      <c r="A1372" s="58"/>
      <c r="B1372" s="59"/>
      <c r="C1372" s="76" t="s">
        <v>838</v>
      </c>
      <c r="D1372" s="76"/>
      <c r="E1372" s="76"/>
      <c r="F1372" s="76"/>
      <c r="G1372" s="76"/>
      <c r="H1372" s="76"/>
      <c r="I1372" s="47"/>
      <c r="J1372" s="58"/>
      <c r="K1372" s="60"/>
      <c r="L1372" s="47">
        <f>L1349+L1364+L1365+L1366+L1370+L1371</f>
        <v>435633.95999999996</v>
      </c>
    </row>
    <row r="1373" spans="1:12" ht="14.25" hidden="1" x14ac:dyDescent="0.2">
      <c r="A1373" s="43"/>
      <c r="B1373" s="57"/>
      <c r="C1373" s="77" t="s">
        <v>839</v>
      </c>
      <c r="D1373" s="74"/>
      <c r="E1373" s="74"/>
      <c r="F1373" s="74"/>
      <c r="G1373" s="74"/>
      <c r="H1373" s="74"/>
      <c r="I1373" s="42"/>
      <c r="J1373" s="43"/>
      <c r="K1373" s="40"/>
      <c r="L1373" s="42"/>
    </row>
    <row r="1374" spans="1:12" ht="14.25" hidden="1" x14ac:dyDescent="0.2">
      <c r="A1374" s="43"/>
      <c r="B1374" s="57"/>
      <c r="C1374" s="74" t="s">
        <v>840</v>
      </c>
      <c r="D1374" s="74"/>
      <c r="E1374" s="74"/>
      <c r="F1374" s="74"/>
      <c r="G1374" s="74"/>
      <c r="H1374" s="74"/>
      <c r="I1374" s="42"/>
      <c r="J1374" s="43"/>
      <c r="K1374" s="40"/>
      <c r="L1374" s="42">
        <f>SUM(AX1332:AX1347)</f>
        <v>0</v>
      </c>
    </row>
    <row r="1375" spans="1:12" ht="14.25" hidden="1" x14ac:dyDescent="0.2">
      <c r="A1375" s="43"/>
      <c r="B1375" s="57"/>
      <c r="C1375" s="74" t="s">
        <v>841</v>
      </c>
      <c r="D1375" s="74"/>
      <c r="E1375" s="74"/>
      <c r="F1375" s="74"/>
      <c r="G1375" s="74"/>
      <c r="H1375" s="74"/>
      <c r="I1375" s="42"/>
      <c r="J1375" s="43"/>
      <c r="K1375" s="40"/>
      <c r="L1375" s="42">
        <f>SUM(AY1332:AY1347)</f>
        <v>0</v>
      </c>
    </row>
    <row r="1376" spans="1:12" ht="14.25" hidden="1" customHeight="1" x14ac:dyDescent="0.2">
      <c r="A1376" s="43"/>
      <c r="B1376" s="57"/>
      <c r="C1376" s="74" t="s">
        <v>842</v>
      </c>
      <c r="D1376" s="74"/>
      <c r="E1376" s="74"/>
      <c r="F1376" s="75"/>
      <c r="G1376" s="46">
        <f>Source!F497</f>
        <v>0</v>
      </c>
      <c r="H1376" s="43"/>
      <c r="I1376" s="43"/>
      <c r="J1376" s="43"/>
      <c r="K1376" s="43"/>
      <c r="L1376" s="43"/>
    </row>
    <row r="1377" spans="1:82" ht="14.25" hidden="1" customHeight="1" x14ac:dyDescent="0.2">
      <c r="A1377" s="43"/>
      <c r="B1377" s="57"/>
      <c r="C1377" s="74" t="s">
        <v>843</v>
      </c>
      <c r="D1377" s="74"/>
      <c r="E1377" s="74"/>
      <c r="F1377" s="75"/>
      <c r="G1377" s="46">
        <f>Source!F498</f>
        <v>0</v>
      </c>
      <c r="H1377" s="43"/>
      <c r="I1377" s="43"/>
      <c r="J1377" s="43"/>
      <c r="K1377" s="43"/>
      <c r="L1377" s="43"/>
    </row>
    <row r="1380" spans="1:82" ht="16.5" x14ac:dyDescent="0.2">
      <c r="A1380" s="79" t="s">
        <v>889</v>
      </c>
      <c r="B1380" s="79"/>
      <c r="C1380" s="79"/>
      <c r="D1380" s="79"/>
      <c r="E1380" s="79"/>
      <c r="F1380" s="79"/>
      <c r="G1380" s="79"/>
      <c r="H1380" s="79"/>
      <c r="I1380" s="79"/>
      <c r="J1380" s="79"/>
      <c r="K1380" s="79"/>
      <c r="L1380" s="79"/>
    </row>
    <row r="1381" spans="1:82" ht="28.5" x14ac:dyDescent="0.2">
      <c r="A1381" s="61" t="s">
        <v>430</v>
      </c>
      <c r="B1381" s="48" t="str">
        <f>Source!F509</f>
        <v>анализ рынка</v>
      </c>
      <c r="C1381" s="48" t="s">
        <v>890</v>
      </c>
      <c r="D1381" s="49" t="str">
        <f>Source!H509</f>
        <v>ШТ</v>
      </c>
      <c r="E1381" s="50">
        <f>Source!K509</f>
        <v>36</v>
      </c>
      <c r="F1381" s="50"/>
      <c r="G1381" s="50">
        <f>Source!I509</f>
        <v>36</v>
      </c>
      <c r="H1381" s="51"/>
      <c r="I1381" s="52"/>
      <c r="J1381" s="51">
        <f>Source!AL509</f>
        <v>11114.99</v>
      </c>
      <c r="K1381" s="52"/>
      <c r="L1381" s="51">
        <f>Source!HG509</f>
        <v>400139.64</v>
      </c>
    </row>
    <row r="1382" spans="1:82" ht="15" x14ac:dyDescent="0.2">
      <c r="C1382" s="80" t="s">
        <v>798</v>
      </c>
      <c r="D1382" s="80"/>
      <c r="E1382" s="80"/>
      <c r="F1382" s="80"/>
      <c r="G1382" s="80"/>
      <c r="H1382" s="80"/>
      <c r="I1382" s="81">
        <f>K1382/E1381</f>
        <v>11114.99</v>
      </c>
      <c r="J1382" s="81"/>
      <c r="K1382" s="81">
        <f>L1381</f>
        <v>400139.64</v>
      </c>
      <c r="L1382" s="81"/>
      <c r="AD1382">
        <f>ROUND((Source!AT509/100)*((ROUND(ROUND(Source!AO509,2)*Source!I509, 2)+ROUND(ROUND(Source!AN509,2)*Source!I509, 2))), 2)</f>
        <v>0</v>
      </c>
      <c r="AE1382">
        <f>ROUND((Source!AU509/100)*((ROUND(ROUND(Source!AO509,2)*Source!I509, 2)+ROUND(ROUND(Source!AN509,2)*Source!I509, 2))), 2)</f>
        <v>0</v>
      </c>
      <c r="AN1382" s="53">
        <f>L1381</f>
        <v>400139.64</v>
      </c>
      <c r="AO1382">
        <f>0</f>
        <v>0</v>
      </c>
      <c r="AQ1382" t="s">
        <v>799</v>
      </c>
      <c r="AR1382">
        <f>0</f>
        <v>0</v>
      </c>
      <c r="AT1382">
        <f>0</f>
        <v>0</v>
      </c>
      <c r="AV1382" t="s">
        <v>799</v>
      </c>
      <c r="AW1382" s="53">
        <f>L1381</f>
        <v>400139.64</v>
      </c>
      <c r="AX1382" s="53">
        <f>L1381</f>
        <v>400139.64</v>
      </c>
      <c r="AZ1382">
        <f>Source!X509</f>
        <v>0</v>
      </c>
      <c r="BA1382">
        <f>Source!Y509</f>
        <v>0</v>
      </c>
      <c r="CD1382">
        <v>1</v>
      </c>
    </row>
    <row r="1383" spans="1:82" ht="28.5" x14ac:dyDescent="0.2">
      <c r="A1383" s="61" t="s">
        <v>437</v>
      </c>
      <c r="B1383" s="48" t="str">
        <f>Source!F510</f>
        <v>анализ рынка</v>
      </c>
      <c r="C1383" s="48" t="s">
        <v>891</v>
      </c>
      <c r="D1383" s="49" t="str">
        <f>Source!H510</f>
        <v>ШТ</v>
      </c>
      <c r="E1383" s="50">
        <f>Source!K510</f>
        <v>4</v>
      </c>
      <c r="F1383" s="50"/>
      <c r="G1383" s="50">
        <f>Source!I510</f>
        <v>4</v>
      </c>
      <c r="H1383" s="51"/>
      <c r="I1383" s="52"/>
      <c r="J1383" s="51">
        <f>Source!AL510</f>
        <v>14043.900000000001</v>
      </c>
      <c r="K1383" s="52"/>
      <c r="L1383" s="51">
        <f>Source!HG510</f>
        <v>56175.6</v>
      </c>
    </row>
    <row r="1384" spans="1:82" ht="15" x14ac:dyDescent="0.2">
      <c r="C1384" s="80" t="s">
        <v>798</v>
      </c>
      <c r="D1384" s="80"/>
      <c r="E1384" s="80"/>
      <c r="F1384" s="80"/>
      <c r="G1384" s="80"/>
      <c r="H1384" s="80"/>
      <c r="I1384" s="81">
        <f>K1384/E1383</f>
        <v>14043.9</v>
      </c>
      <c r="J1384" s="81"/>
      <c r="K1384" s="81">
        <f>L1383</f>
        <v>56175.6</v>
      </c>
      <c r="L1384" s="81"/>
      <c r="AD1384">
        <f>ROUND((Source!AT510/100)*((ROUND(ROUND(Source!AO510,2)*Source!I510, 2)+ROUND(ROUND(Source!AN510,2)*Source!I510, 2))), 2)</f>
        <v>0</v>
      </c>
      <c r="AE1384">
        <f>ROUND((Source!AU510/100)*((ROUND(ROUND(Source!AO510,2)*Source!I510, 2)+ROUND(ROUND(Source!AN510,2)*Source!I510, 2))), 2)</f>
        <v>0</v>
      </c>
      <c r="AN1384" s="53">
        <f>L1383</f>
        <v>56175.6</v>
      </c>
      <c r="AO1384">
        <f>0</f>
        <v>0</v>
      </c>
      <c r="AQ1384" t="s">
        <v>799</v>
      </c>
      <c r="AR1384">
        <f>0</f>
        <v>0</v>
      </c>
      <c r="AT1384">
        <f>0</f>
        <v>0</v>
      </c>
      <c r="AV1384" t="s">
        <v>799</v>
      </c>
      <c r="AW1384" s="53">
        <f>L1383</f>
        <v>56175.6</v>
      </c>
      <c r="AX1384" s="53">
        <f>L1383</f>
        <v>56175.6</v>
      </c>
      <c r="AZ1384">
        <f>Source!X510</f>
        <v>0</v>
      </c>
      <c r="BA1384">
        <f>Source!Y510</f>
        <v>0</v>
      </c>
      <c r="CD1384">
        <v>1</v>
      </c>
    </row>
    <row r="1385" spans="1:82" ht="28.5" x14ac:dyDescent="0.2">
      <c r="A1385" s="61" t="s">
        <v>440</v>
      </c>
      <c r="B1385" s="48" t="str">
        <f>Source!F511</f>
        <v>анализ рынка</v>
      </c>
      <c r="C1385" s="48" t="s">
        <v>892</v>
      </c>
      <c r="D1385" s="49" t="str">
        <f>Source!H511</f>
        <v>ШТ</v>
      </c>
      <c r="E1385" s="50">
        <f>Source!K511</f>
        <v>13</v>
      </c>
      <c r="F1385" s="50"/>
      <c r="G1385" s="50">
        <f>Source!I511</f>
        <v>13</v>
      </c>
      <c r="H1385" s="51"/>
      <c r="I1385" s="52"/>
      <c r="J1385" s="51">
        <f>Source!AL511</f>
        <v>347.82</v>
      </c>
      <c r="K1385" s="52"/>
      <c r="L1385" s="51">
        <f>Source!HG511</f>
        <v>4521.66</v>
      </c>
    </row>
    <row r="1386" spans="1:82" ht="15" x14ac:dyDescent="0.2">
      <c r="C1386" s="80" t="s">
        <v>798</v>
      </c>
      <c r="D1386" s="80"/>
      <c r="E1386" s="80"/>
      <c r="F1386" s="80"/>
      <c r="G1386" s="80"/>
      <c r="H1386" s="80"/>
      <c r="I1386" s="81">
        <f>K1386/E1385</f>
        <v>347.82</v>
      </c>
      <c r="J1386" s="81"/>
      <c r="K1386" s="81">
        <f>L1385</f>
        <v>4521.66</v>
      </c>
      <c r="L1386" s="81"/>
      <c r="AD1386">
        <f>ROUND((Source!AT511/100)*((ROUND(ROUND(Source!AO511,2)*Source!I511, 2)+ROUND(ROUND(Source!AN511,2)*Source!I511, 2))), 2)</f>
        <v>0</v>
      </c>
      <c r="AE1386">
        <f>ROUND((Source!AU511/100)*((ROUND(ROUND(Source!AO511,2)*Source!I511, 2)+ROUND(ROUND(Source!AN511,2)*Source!I511, 2))), 2)</f>
        <v>0</v>
      </c>
      <c r="AN1386" s="53">
        <f>L1385</f>
        <v>4521.66</v>
      </c>
      <c r="AO1386">
        <f>0</f>
        <v>0</v>
      </c>
      <c r="AQ1386" t="s">
        <v>799</v>
      </c>
      <c r="AR1386">
        <f>0</f>
        <v>0</v>
      </c>
      <c r="AT1386">
        <f>0</f>
        <v>0</v>
      </c>
      <c r="AV1386" t="s">
        <v>799</v>
      </c>
      <c r="AW1386" s="53">
        <f>L1385</f>
        <v>4521.66</v>
      </c>
      <c r="AX1386" s="53">
        <f>L1385</f>
        <v>4521.66</v>
      </c>
      <c r="AZ1386">
        <f>Source!X511</f>
        <v>0</v>
      </c>
      <c r="BA1386">
        <f>Source!Y511</f>
        <v>0</v>
      </c>
      <c r="CD1386">
        <v>1</v>
      </c>
    </row>
    <row r="1387" spans="1:82" ht="42.75" x14ac:dyDescent="0.2">
      <c r="A1387" s="61" t="s">
        <v>443</v>
      </c>
      <c r="B1387" s="48" t="str">
        <f>Source!F512</f>
        <v>анализ рынка</v>
      </c>
      <c r="C1387" s="48" t="s">
        <v>893</v>
      </c>
      <c r="D1387" s="49" t="str">
        <f>Source!H512</f>
        <v>ШТ</v>
      </c>
      <c r="E1387" s="50">
        <f>Source!K512</f>
        <v>30</v>
      </c>
      <c r="F1387" s="50"/>
      <c r="G1387" s="50">
        <f>Source!I512</f>
        <v>30</v>
      </c>
      <c r="H1387" s="51"/>
      <c r="I1387" s="52"/>
      <c r="J1387" s="51">
        <f>Source!AL512</f>
        <v>571.20000000000005</v>
      </c>
      <c r="K1387" s="52"/>
      <c r="L1387" s="51">
        <f>Source!HG512</f>
        <v>17136</v>
      </c>
    </row>
    <row r="1388" spans="1:82" ht="15" x14ac:dyDescent="0.2">
      <c r="C1388" s="80" t="s">
        <v>798</v>
      </c>
      <c r="D1388" s="80"/>
      <c r="E1388" s="80"/>
      <c r="F1388" s="80"/>
      <c r="G1388" s="80"/>
      <c r="H1388" s="80"/>
      <c r="I1388" s="81">
        <f>K1388/E1387</f>
        <v>571.20000000000005</v>
      </c>
      <c r="J1388" s="81"/>
      <c r="K1388" s="81">
        <f>L1387</f>
        <v>17136</v>
      </c>
      <c r="L1388" s="81"/>
      <c r="AD1388">
        <f>ROUND((Source!AT512/100)*((ROUND(ROUND(Source!AO512,2)*Source!I512, 2)+ROUND(ROUND(Source!AN512,2)*Source!I512, 2))), 2)</f>
        <v>0</v>
      </c>
      <c r="AE1388">
        <f>ROUND((Source!AU512/100)*((ROUND(ROUND(Source!AO512,2)*Source!I512, 2)+ROUND(ROUND(Source!AN512,2)*Source!I512, 2))), 2)</f>
        <v>0</v>
      </c>
      <c r="AN1388" s="53">
        <f>L1387</f>
        <v>17136</v>
      </c>
      <c r="AO1388">
        <f>0</f>
        <v>0</v>
      </c>
      <c r="AQ1388" t="s">
        <v>799</v>
      </c>
      <c r="AR1388">
        <f>0</f>
        <v>0</v>
      </c>
      <c r="AT1388">
        <f>0</f>
        <v>0</v>
      </c>
      <c r="AV1388" t="s">
        <v>799</v>
      </c>
      <c r="AW1388" s="53">
        <f>L1387</f>
        <v>17136</v>
      </c>
      <c r="AX1388" s="53">
        <f>L1387</f>
        <v>17136</v>
      </c>
      <c r="AZ1388">
        <f>Source!X512</f>
        <v>0</v>
      </c>
      <c r="BA1388">
        <f>Source!Y512</f>
        <v>0</v>
      </c>
      <c r="CD1388">
        <v>1</v>
      </c>
    </row>
    <row r="1389" spans="1:82" ht="57" x14ac:dyDescent="0.2">
      <c r="A1389" s="61" t="s">
        <v>446</v>
      </c>
      <c r="B1389" s="48" t="str">
        <f>Source!F513</f>
        <v>анализ рынка</v>
      </c>
      <c r="C1389" s="48" t="s">
        <v>894</v>
      </c>
      <c r="D1389" s="49" t="str">
        <f>Source!H513</f>
        <v>ШТ</v>
      </c>
      <c r="E1389" s="50">
        <f>Source!K513</f>
        <v>32</v>
      </c>
      <c r="F1389" s="50"/>
      <c r="G1389" s="50">
        <f>Source!I513</f>
        <v>32</v>
      </c>
      <c r="H1389" s="51"/>
      <c r="I1389" s="52"/>
      <c r="J1389" s="51">
        <f>Source!AL513</f>
        <v>221.34</v>
      </c>
      <c r="K1389" s="52"/>
      <c r="L1389" s="51">
        <f>Source!HG513</f>
        <v>7082.88</v>
      </c>
    </row>
    <row r="1390" spans="1:82" ht="15" x14ac:dyDescent="0.2">
      <c r="C1390" s="80" t="s">
        <v>798</v>
      </c>
      <c r="D1390" s="80"/>
      <c r="E1390" s="80"/>
      <c r="F1390" s="80"/>
      <c r="G1390" s="80"/>
      <c r="H1390" s="80"/>
      <c r="I1390" s="81">
        <f>K1390/E1389</f>
        <v>221.34</v>
      </c>
      <c r="J1390" s="81"/>
      <c r="K1390" s="81">
        <f>L1389</f>
        <v>7082.88</v>
      </c>
      <c r="L1390" s="81"/>
      <c r="AD1390">
        <f>ROUND((Source!AT513/100)*((ROUND(ROUND(Source!AO513,2)*Source!I513, 2)+ROUND(ROUND(Source!AN513,2)*Source!I513, 2))), 2)</f>
        <v>0</v>
      </c>
      <c r="AE1390">
        <f>ROUND((Source!AU513/100)*((ROUND(ROUND(Source!AO513,2)*Source!I513, 2)+ROUND(ROUND(Source!AN513,2)*Source!I513, 2))), 2)</f>
        <v>0</v>
      </c>
      <c r="AN1390" s="53">
        <f>L1389</f>
        <v>7082.88</v>
      </c>
      <c r="AO1390">
        <f>0</f>
        <v>0</v>
      </c>
      <c r="AQ1390" t="s">
        <v>799</v>
      </c>
      <c r="AR1390">
        <f>0</f>
        <v>0</v>
      </c>
      <c r="AT1390">
        <f>0</f>
        <v>0</v>
      </c>
      <c r="AV1390" t="s">
        <v>799</v>
      </c>
      <c r="AW1390" s="53">
        <f>L1389</f>
        <v>7082.88</v>
      </c>
      <c r="AX1390" s="53">
        <f>L1389</f>
        <v>7082.88</v>
      </c>
      <c r="AZ1390">
        <f>Source!X513</f>
        <v>0</v>
      </c>
      <c r="BA1390">
        <f>Source!Y513</f>
        <v>0</v>
      </c>
      <c r="CD1390">
        <v>1</v>
      </c>
    </row>
    <row r="1391" spans="1:82" ht="42.75" x14ac:dyDescent="0.2">
      <c r="A1391" s="61" t="s">
        <v>449</v>
      </c>
      <c r="B1391" s="48" t="str">
        <f>Source!F514</f>
        <v>анализ рынка</v>
      </c>
      <c r="C1391" s="48" t="s">
        <v>895</v>
      </c>
      <c r="D1391" s="49" t="str">
        <f>Source!H514</f>
        <v>ШТ</v>
      </c>
      <c r="E1391" s="50">
        <f>Source!K514</f>
        <v>32</v>
      </c>
      <c r="F1391" s="50"/>
      <c r="G1391" s="50">
        <f>Source!I514</f>
        <v>32</v>
      </c>
      <c r="H1391" s="51"/>
      <c r="I1391" s="52"/>
      <c r="J1391" s="51">
        <f>Source!AL514</f>
        <v>300.89999999999998</v>
      </c>
      <c r="K1391" s="52"/>
      <c r="L1391" s="51">
        <f>Source!HG514</f>
        <v>9628.7999999999993</v>
      </c>
    </row>
    <row r="1392" spans="1:82" ht="15" x14ac:dyDescent="0.2">
      <c r="C1392" s="80" t="s">
        <v>798</v>
      </c>
      <c r="D1392" s="80"/>
      <c r="E1392" s="80"/>
      <c r="F1392" s="80"/>
      <c r="G1392" s="80"/>
      <c r="H1392" s="80"/>
      <c r="I1392" s="81">
        <f>K1392/E1391</f>
        <v>300.89999999999998</v>
      </c>
      <c r="J1392" s="81"/>
      <c r="K1392" s="81">
        <f>L1391</f>
        <v>9628.7999999999993</v>
      </c>
      <c r="L1392" s="81"/>
      <c r="AD1392">
        <f>ROUND((Source!AT514/100)*((ROUND(ROUND(Source!AO514,2)*Source!I514, 2)+ROUND(ROUND(Source!AN514,2)*Source!I514, 2))), 2)</f>
        <v>0</v>
      </c>
      <c r="AE1392">
        <f>ROUND((Source!AU514/100)*((ROUND(ROUND(Source!AO514,2)*Source!I514, 2)+ROUND(ROUND(Source!AN514,2)*Source!I514, 2))), 2)</f>
        <v>0</v>
      </c>
      <c r="AN1392" s="53">
        <f>L1391</f>
        <v>9628.7999999999993</v>
      </c>
      <c r="AO1392">
        <f>0</f>
        <v>0</v>
      </c>
      <c r="AQ1392" t="s">
        <v>799</v>
      </c>
      <c r="AR1392">
        <f>0</f>
        <v>0</v>
      </c>
      <c r="AT1392">
        <f>0</f>
        <v>0</v>
      </c>
      <c r="AV1392" t="s">
        <v>799</v>
      </c>
      <c r="AW1392" s="53">
        <f>L1391</f>
        <v>9628.7999999999993</v>
      </c>
      <c r="AX1392" s="53">
        <f>L1391</f>
        <v>9628.7999999999993</v>
      </c>
      <c r="AZ1392">
        <f>Source!X514</f>
        <v>0</v>
      </c>
      <c r="BA1392">
        <f>Source!Y514</f>
        <v>0</v>
      </c>
      <c r="CD1392">
        <v>1</v>
      </c>
    </row>
    <row r="1393" spans="1:82" ht="28.5" x14ac:dyDescent="0.2">
      <c r="A1393" s="61" t="s">
        <v>452</v>
      </c>
      <c r="B1393" s="48" t="str">
        <f>Source!F515</f>
        <v>анализ рынка</v>
      </c>
      <c r="C1393" s="48" t="s">
        <v>896</v>
      </c>
      <c r="D1393" s="49" t="str">
        <f>Source!H515</f>
        <v>ШТ</v>
      </c>
      <c r="E1393" s="50">
        <f>Source!K515</f>
        <v>139</v>
      </c>
      <c r="F1393" s="50"/>
      <c r="G1393" s="50">
        <f>Source!I515</f>
        <v>139</v>
      </c>
      <c r="H1393" s="51"/>
      <c r="I1393" s="52"/>
      <c r="J1393" s="51">
        <f>Source!AL515</f>
        <v>29.58</v>
      </c>
      <c r="K1393" s="52"/>
      <c r="L1393" s="51">
        <f>Source!HG515</f>
        <v>4111.62</v>
      </c>
    </row>
    <row r="1394" spans="1:82" ht="15" x14ac:dyDescent="0.2">
      <c r="C1394" s="80" t="s">
        <v>798</v>
      </c>
      <c r="D1394" s="80"/>
      <c r="E1394" s="80"/>
      <c r="F1394" s="80"/>
      <c r="G1394" s="80"/>
      <c r="H1394" s="80"/>
      <c r="I1394" s="81">
        <f>K1394/E1393</f>
        <v>29.58</v>
      </c>
      <c r="J1394" s="81"/>
      <c r="K1394" s="81">
        <f>L1393</f>
        <v>4111.62</v>
      </c>
      <c r="L1394" s="81"/>
      <c r="AD1394">
        <f>ROUND((Source!AT515/100)*((ROUND(ROUND(Source!AO515,2)*Source!I515, 2)+ROUND(ROUND(Source!AN515,2)*Source!I515, 2))), 2)</f>
        <v>0</v>
      </c>
      <c r="AE1394">
        <f>ROUND((Source!AU515/100)*((ROUND(ROUND(Source!AO515,2)*Source!I515, 2)+ROUND(ROUND(Source!AN515,2)*Source!I515, 2))), 2)</f>
        <v>0</v>
      </c>
      <c r="AN1394" s="53">
        <f>L1393</f>
        <v>4111.62</v>
      </c>
      <c r="AO1394">
        <f>0</f>
        <v>0</v>
      </c>
      <c r="AQ1394" t="s">
        <v>799</v>
      </c>
      <c r="AR1394">
        <f>0</f>
        <v>0</v>
      </c>
      <c r="AT1394">
        <f>0</f>
        <v>0</v>
      </c>
      <c r="AV1394" t="s">
        <v>799</v>
      </c>
      <c r="AW1394" s="53">
        <f>L1393</f>
        <v>4111.62</v>
      </c>
      <c r="AX1394" s="53">
        <f>L1393</f>
        <v>4111.62</v>
      </c>
      <c r="AZ1394">
        <f>Source!X515</f>
        <v>0</v>
      </c>
      <c r="BA1394">
        <f>Source!Y515</f>
        <v>0</v>
      </c>
      <c r="CD1394">
        <v>1</v>
      </c>
    </row>
    <row r="1395" spans="1:82" ht="28.5" x14ac:dyDescent="0.2">
      <c r="A1395" s="61" t="s">
        <v>455</v>
      </c>
      <c r="B1395" s="48" t="str">
        <f>Source!F516</f>
        <v>анализ рынка</v>
      </c>
      <c r="C1395" s="48" t="s">
        <v>897</v>
      </c>
      <c r="D1395" s="49" t="str">
        <f>Source!H516</f>
        <v>ШТ</v>
      </c>
      <c r="E1395" s="50">
        <f>Source!K516</f>
        <v>40</v>
      </c>
      <c r="F1395" s="50"/>
      <c r="G1395" s="50">
        <f>Source!I516</f>
        <v>40</v>
      </c>
      <c r="H1395" s="51"/>
      <c r="I1395" s="52"/>
      <c r="J1395" s="51">
        <f>Source!AL516</f>
        <v>23.15</v>
      </c>
      <c r="K1395" s="52"/>
      <c r="L1395" s="51">
        <f>Source!HG516</f>
        <v>926</v>
      </c>
    </row>
    <row r="1396" spans="1:82" ht="15" x14ac:dyDescent="0.2">
      <c r="C1396" s="80" t="s">
        <v>798</v>
      </c>
      <c r="D1396" s="80"/>
      <c r="E1396" s="80"/>
      <c r="F1396" s="80"/>
      <c r="G1396" s="80"/>
      <c r="H1396" s="80"/>
      <c r="I1396" s="81">
        <f>K1396/E1395</f>
        <v>23.15</v>
      </c>
      <c r="J1396" s="81"/>
      <c r="K1396" s="81">
        <f>L1395</f>
        <v>926</v>
      </c>
      <c r="L1396" s="81"/>
      <c r="AD1396">
        <f>ROUND((Source!AT516/100)*((ROUND(ROUND(Source!AO516,2)*Source!I516, 2)+ROUND(ROUND(Source!AN516,2)*Source!I516, 2))), 2)</f>
        <v>0</v>
      </c>
      <c r="AE1396">
        <f>ROUND((Source!AU516/100)*((ROUND(ROUND(Source!AO516,2)*Source!I516, 2)+ROUND(ROUND(Source!AN516,2)*Source!I516, 2))), 2)</f>
        <v>0</v>
      </c>
      <c r="AN1396" s="53">
        <f>L1395</f>
        <v>926</v>
      </c>
      <c r="AO1396">
        <f>0</f>
        <v>0</v>
      </c>
      <c r="AQ1396" t="s">
        <v>799</v>
      </c>
      <c r="AR1396">
        <f>0</f>
        <v>0</v>
      </c>
      <c r="AT1396">
        <f>0</f>
        <v>0</v>
      </c>
      <c r="AV1396" t="s">
        <v>799</v>
      </c>
      <c r="AW1396" s="53">
        <f>L1395</f>
        <v>926</v>
      </c>
      <c r="AX1396" s="53">
        <f>L1395</f>
        <v>926</v>
      </c>
      <c r="AZ1396">
        <f>Source!X516</f>
        <v>0</v>
      </c>
      <c r="BA1396">
        <f>Source!Y516</f>
        <v>0</v>
      </c>
      <c r="CD1396">
        <v>1</v>
      </c>
    </row>
    <row r="1397" spans="1:82" ht="28.5" x14ac:dyDescent="0.2">
      <c r="A1397" s="61" t="s">
        <v>458</v>
      </c>
      <c r="B1397" s="48" t="str">
        <f>Source!F517</f>
        <v>анализ рынка</v>
      </c>
      <c r="C1397" s="48" t="s">
        <v>898</v>
      </c>
      <c r="D1397" s="49" t="str">
        <f>Source!H517</f>
        <v>ШТ</v>
      </c>
      <c r="E1397" s="50">
        <f>Source!K517</f>
        <v>86</v>
      </c>
      <c r="F1397" s="50"/>
      <c r="G1397" s="50">
        <f>Source!I517</f>
        <v>86</v>
      </c>
      <c r="H1397" s="51"/>
      <c r="I1397" s="52"/>
      <c r="J1397" s="51">
        <f>Source!AL517</f>
        <v>7.14</v>
      </c>
      <c r="K1397" s="52"/>
      <c r="L1397" s="51">
        <f>Source!HG517</f>
        <v>614.04</v>
      </c>
    </row>
    <row r="1398" spans="1:82" ht="15" x14ac:dyDescent="0.2">
      <c r="C1398" s="80" t="s">
        <v>798</v>
      </c>
      <c r="D1398" s="80"/>
      <c r="E1398" s="80"/>
      <c r="F1398" s="80"/>
      <c r="G1398" s="80"/>
      <c r="H1398" s="80"/>
      <c r="I1398" s="81">
        <f>K1398/E1397</f>
        <v>7.14</v>
      </c>
      <c r="J1398" s="81"/>
      <c r="K1398" s="81">
        <f>L1397</f>
        <v>614.04</v>
      </c>
      <c r="L1398" s="81"/>
      <c r="AD1398">
        <f>ROUND((Source!AT517/100)*((ROUND(ROUND(Source!AO517,2)*Source!I517, 2)+ROUND(ROUND(Source!AN517,2)*Source!I517, 2))), 2)</f>
        <v>0</v>
      </c>
      <c r="AE1398">
        <f>ROUND((Source!AU517/100)*((ROUND(ROUND(Source!AO517,2)*Source!I517, 2)+ROUND(ROUND(Source!AN517,2)*Source!I517, 2))), 2)</f>
        <v>0</v>
      </c>
      <c r="AN1398" s="53">
        <f>L1397</f>
        <v>614.04</v>
      </c>
      <c r="AO1398">
        <f>0</f>
        <v>0</v>
      </c>
      <c r="AQ1398" t="s">
        <v>799</v>
      </c>
      <c r="AR1398">
        <f>0</f>
        <v>0</v>
      </c>
      <c r="AT1398">
        <f>0</f>
        <v>0</v>
      </c>
      <c r="AV1398" t="s">
        <v>799</v>
      </c>
      <c r="AW1398" s="53">
        <f>L1397</f>
        <v>614.04</v>
      </c>
      <c r="AX1398" s="53">
        <f>L1397</f>
        <v>614.04</v>
      </c>
      <c r="AZ1398">
        <f>Source!X517</f>
        <v>0</v>
      </c>
      <c r="BA1398">
        <f>Source!Y517</f>
        <v>0</v>
      </c>
      <c r="CD1398">
        <v>1</v>
      </c>
    </row>
    <row r="1399" spans="1:82" ht="28.5" x14ac:dyDescent="0.2">
      <c r="A1399" s="61" t="s">
        <v>461</v>
      </c>
      <c r="B1399" s="48" t="str">
        <f>Source!F518</f>
        <v>анализ рынка</v>
      </c>
      <c r="C1399" s="48" t="s">
        <v>899</v>
      </c>
      <c r="D1399" s="49" t="str">
        <f>Source!H518</f>
        <v>ШТ</v>
      </c>
      <c r="E1399" s="50">
        <f>Source!K518</f>
        <v>57</v>
      </c>
      <c r="F1399" s="50"/>
      <c r="G1399" s="50">
        <f>Source!I518</f>
        <v>57</v>
      </c>
      <c r="H1399" s="51"/>
      <c r="I1399" s="52"/>
      <c r="J1399" s="51">
        <f>Source!AL518</f>
        <v>26.86</v>
      </c>
      <c r="K1399" s="52"/>
      <c r="L1399" s="51">
        <f>Source!HG518</f>
        <v>1531.02</v>
      </c>
    </row>
    <row r="1400" spans="1:82" ht="15" x14ac:dyDescent="0.2">
      <c r="C1400" s="80" t="s">
        <v>798</v>
      </c>
      <c r="D1400" s="80"/>
      <c r="E1400" s="80"/>
      <c r="F1400" s="80"/>
      <c r="G1400" s="80"/>
      <c r="H1400" s="80"/>
      <c r="I1400" s="81">
        <f>K1400/E1399</f>
        <v>26.86</v>
      </c>
      <c r="J1400" s="81"/>
      <c r="K1400" s="81">
        <f>L1399</f>
        <v>1531.02</v>
      </c>
      <c r="L1400" s="81"/>
      <c r="AD1400">
        <f>ROUND((Source!AT518/100)*((ROUND(ROUND(Source!AO518,2)*Source!I518, 2)+ROUND(ROUND(Source!AN518,2)*Source!I518, 2))), 2)</f>
        <v>0</v>
      </c>
      <c r="AE1400">
        <f>ROUND((Source!AU518/100)*((ROUND(ROUND(Source!AO518,2)*Source!I518, 2)+ROUND(ROUND(Source!AN518,2)*Source!I518, 2))), 2)</f>
        <v>0</v>
      </c>
      <c r="AN1400" s="53">
        <f>L1399</f>
        <v>1531.02</v>
      </c>
      <c r="AO1400">
        <f>0</f>
        <v>0</v>
      </c>
      <c r="AQ1400" t="s">
        <v>799</v>
      </c>
      <c r="AR1400">
        <f>0</f>
        <v>0</v>
      </c>
      <c r="AT1400">
        <f>0</f>
        <v>0</v>
      </c>
      <c r="AV1400" t="s">
        <v>799</v>
      </c>
      <c r="AW1400" s="53">
        <f>L1399</f>
        <v>1531.02</v>
      </c>
      <c r="AX1400" s="53">
        <f>L1399</f>
        <v>1531.02</v>
      </c>
      <c r="AZ1400">
        <f>Source!X518</f>
        <v>0</v>
      </c>
      <c r="BA1400">
        <f>Source!Y518</f>
        <v>0</v>
      </c>
      <c r="CD1400">
        <v>1</v>
      </c>
    </row>
    <row r="1401" spans="1:82" ht="28.5" x14ac:dyDescent="0.2">
      <c r="A1401" s="61" t="s">
        <v>464</v>
      </c>
      <c r="B1401" s="48" t="str">
        <f>Source!F519</f>
        <v>анализ рынка</v>
      </c>
      <c r="C1401" s="48" t="s">
        <v>900</v>
      </c>
      <c r="D1401" s="49" t="str">
        <f>Source!H519</f>
        <v>ШТ</v>
      </c>
      <c r="E1401" s="50">
        <f>Source!K519</f>
        <v>112</v>
      </c>
      <c r="F1401" s="50"/>
      <c r="G1401" s="50">
        <f>Source!I519</f>
        <v>112</v>
      </c>
      <c r="H1401" s="51"/>
      <c r="I1401" s="52"/>
      <c r="J1401" s="51">
        <f>Source!AL519</f>
        <v>107.61</v>
      </c>
      <c r="K1401" s="52"/>
      <c r="L1401" s="51">
        <f>Source!HG519</f>
        <v>12052.32</v>
      </c>
    </row>
    <row r="1402" spans="1:82" ht="15" x14ac:dyDescent="0.2">
      <c r="C1402" s="80" t="s">
        <v>798</v>
      </c>
      <c r="D1402" s="80"/>
      <c r="E1402" s="80"/>
      <c r="F1402" s="80"/>
      <c r="G1402" s="80"/>
      <c r="H1402" s="80"/>
      <c r="I1402" s="81">
        <f>K1402/E1401</f>
        <v>107.61</v>
      </c>
      <c r="J1402" s="81"/>
      <c r="K1402" s="81">
        <f>L1401</f>
        <v>12052.32</v>
      </c>
      <c r="L1402" s="81"/>
      <c r="AD1402">
        <f>ROUND((Source!AT519/100)*((ROUND(ROUND(Source!AO519,2)*Source!I519, 2)+ROUND(ROUND(Source!AN519,2)*Source!I519, 2))), 2)</f>
        <v>0</v>
      </c>
      <c r="AE1402">
        <f>ROUND((Source!AU519/100)*((ROUND(ROUND(Source!AO519,2)*Source!I519, 2)+ROUND(ROUND(Source!AN519,2)*Source!I519, 2))), 2)</f>
        <v>0</v>
      </c>
      <c r="AN1402" s="53">
        <f>L1401</f>
        <v>12052.32</v>
      </c>
      <c r="AO1402">
        <f>0</f>
        <v>0</v>
      </c>
      <c r="AQ1402" t="s">
        <v>799</v>
      </c>
      <c r="AR1402">
        <f>0</f>
        <v>0</v>
      </c>
      <c r="AT1402">
        <f>0</f>
        <v>0</v>
      </c>
      <c r="AV1402" t="s">
        <v>799</v>
      </c>
      <c r="AW1402" s="53">
        <f>L1401</f>
        <v>12052.32</v>
      </c>
      <c r="AX1402" s="53">
        <f>L1401</f>
        <v>12052.32</v>
      </c>
      <c r="AZ1402">
        <f>Source!X519</f>
        <v>0</v>
      </c>
      <c r="BA1402">
        <f>Source!Y519</f>
        <v>0</v>
      </c>
      <c r="CD1402">
        <v>1</v>
      </c>
    </row>
    <row r="1403" spans="1:82" ht="42.75" x14ac:dyDescent="0.2">
      <c r="A1403" s="61" t="s">
        <v>467</v>
      </c>
      <c r="B1403" s="48" t="str">
        <f>Source!F520</f>
        <v>анализ рынка</v>
      </c>
      <c r="C1403" s="48" t="s">
        <v>901</v>
      </c>
      <c r="D1403" s="49" t="str">
        <f>Source!H520</f>
        <v>ШТ</v>
      </c>
      <c r="E1403" s="50">
        <f>Source!K520</f>
        <v>206</v>
      </c>
      <c r="F1403" s="50"/>
      <c r="G1403" s="50">
        <f>Source!I520</f>
        <v>206</v>
      </c>
      <c r="H1403" s="51"/>
      <c r="I1403" s="52"/>
      <c r="J1403" s="51">
        <f>Source!AL520</f>
        <v>262.14</v>
      </c>
      <c r="K1403" s="52"/>
      <c r="L1403" s="51">
        <f>Source!HG520</f>
        <v>54000.84</v>
      </c>
    </row>
    <row r="1404" spans="1:82" ht="15" x14ac:dyDescent="0.2">
      <c r="C1404" s="80" t="s">
        <v>798</v>
      </c>
      <c r="D1404" s="80"/>
      <c r="E1404" s="80"/>
      <c r="F1404" s="80"/>
      <c r="G1404" s="80"/>
      <c r="H1404" s="80"/>
      <c r="I1404" s="81">
        <f>K1404/E1403</f>
        <v>262.14</v>
      </c>
      <c r="J1404" s="81"/>
      <c r="K1404" s="81">
        <f>L1403</f>
        <v>54000.84</v>
      </c>
      <c r="L1404" s="81"/>
      <c r="AD1404">
        <f>ROUND((Source!AT520/100)*((ROUND(ROUND(Source!AO520,2)*Source!I520, 2)+ROUND(ROUND(Source!AN520,2)*Source!I520, 2))), 2)</f>
        <v>0</v>
      </c>
      <c r="AE1404">
        <f>ROUND((Source!AU520/100)*((ROUND(ROUND(Source!AO520,2)*Source!I520, 2)+ROUND(ROUND(Source!AN520,2)*Source!I520, 2))), 2)</f>
        <v>0</v>
      </c>
      <c r="AN1404" s="53">
        <f>L1403</f>
        <v>54000.84</v>
      </c>
      <c r="AO1404">
        <f>0</f>
        <v>0</v>
      </c>
      <c r="AQ1404" t="s">
        <v>799</v>
      </c>
      <c r="AR1404">
        <f>0</f>
        <v>0</v>
      </c>
      <c r="AT1404">
        <f>0</f>
        <v>0</v>
      </c>
      <c r="AV1404" t="s">
        <v>799</v>
      </c>
      <c r="AW1404" s="53">
        <f>L1403</f>
        <v>54000.84</v>
      </c>
      <c r="AX1404" s="53">
        <f>L1403</f>
        <v>54000.84</v>
      </c>
      <c r="AZ1404">
        <f>Source!X520</f>
        <v>0</v>
      </c>
      <c r="BA1404">
        <f>Source!Y520</f>
        <v>0</v>
      </c>
      <c r="CD1404">
        <v>1</v>
      </c>
    </row>
    <row r="1405" spans="1:82" ht="28.5" x14ac:dyDescent="0.2">
      <c r="A1405" s="61" t="s">
        <v>470</v>
      </c>
      <c r="B1405" s="48" t="str">
        <f>Source!F521</f>
        <v>анализ рынка</v>
      </c>
      <c r="C1405" s="48" t="s">
        <v>902</v>
      </c>
      <c r="D1405" s="49" t="str">
        <f>Source!H521</f>
        <v>ШТ</v>
      </c>
      <c r="E1405" s="50">
        <f>Source!K521</f>
        <v>2</v>
      </c>
      <c r="F1405" s="50"/>
      <c r="G1405" s="50">
        <f>Source!I521</f>
        <v>2</v>
      </c>
      <c r="H1405" s="51"/>
      <c r="I1405" s="52"/>
      <c r="J1405" s="51">
        <f>Source!AL521</f>
        <v>18.87</v>
      </c>
      <c r="K1405" s="52"/>
      <c r="L1405" s="51">
        <f>Source!HG521</f>
        <v>37.74</v>
      </c>
    </row>
    <row r="1406" spans="1:82" ht="15" x14ac:dyDescent="0.2">
      <c r="C1406" s="80" t="s">
        <v>798</v>
      </c>
      <c r="D1406" s="80"/>
      <c r="E1406" s="80"/>
      <c r="F1406" s="80"/>
      <c r="G1406" s="80"/>
      <c r="H1406" s="80"/>
      <c r="I1406" s="81">
        <f>K1406/E1405</f>
        <v>18.87</v>
      </c>
      <c r="J1406" s="81"/>
      <c r="K1406" s="81">
        <f>L1405</f>
        <v>37.74</v>
      </c>
      <c r="L1406" s="81"/>
      <c r="AD1406">
        <f>ROUND((Source!AT521/100)*((ROUND(ROUND(Source!AO521,2)*Source!I521, 2)+ROUND(ROUND(Source!AN521,2)*Source!I521, 2))), 2)</f>
        <v>0</v>
      </c>
      <c r="AE1406">
        <f>ROUND((Source!AU521/100)*((ROUND(ROUND(Source!AO521,2)*Source!I521, 2)+ROUND(ROUND(Source!AN521,2)*Source!I521, 2))), 2)</f>
        <v>0</v>
      </c>
      <c r="AN1406" s="53">
        <f>L1405</f>
        <v>37.74</v>
      </c>
      <c r="AO1406">
        <f>0</f>
        <v>0</v>
      </c>
      <c r="AQ1406" t="s">
        <v>799</v>
      </c>
      <c r="AR1406">
        <f>0</f>
        <v>0</v>
      </c>
      <c r="AT1406">
        <f>0</f>
        <v>0</v>
      </c>
      <c r="AV1406" t="s">
        <v>799</v>
      </c>
      <c r="AW1406" s="53">
        <f>L1405</f>
        <v>37.74</v>
      </c>
      <c r="AX1406" s="53">
        <f>L1405</f>
        <v>37.74</v>
      </c>
      <c r="AZ1406">
        <f>Source!X521</f>
        <v>0</v>
      </c>
      <c r="BA1406">
        <f>Source!Y521</f>
        <v>0</v>
      </c>
      <c r="CD1406">
        <v>1</v>
      </c>
    </row>
    <row r="1407" spans="1:82" ht="28.5" x14ac:dyDescent="0.2">
      <c r="A1407" s="61" t="s">
        <v>473</v>
      </c>
      <c r="B1407" s="48" t="str">
        <f>Source!F522</f>
        <v>анализ рынка</v>
      </c>
      <c r="C1407" s="48" t="s">
        <v>903</v>
      </c>
      <c r="D1407" s="49" t="str">
        <f>Source!H522</f>
        <v>ШТ</v>
      </c>
      <c r="E1407" s="50">
        <f>Source!K522</f>
        <v>2</v>
      </c>
      <c r="F1407" s="50"/>
      <c r="G1407" s="50">
        <f>Source!I522</f>
        <v>2</v>
      </c>
      <c r="H1407" s="51"/>
      <c r="I1407" s="52"/>
      <c r="J1407" s="51">
        <f>Source!AL522</f>
        <v>196.35</v>
      </c>
      <c r="K1407" s="52"/>
      <c r="L1407" s="51">
        <f>Source!HG522</f>
        <v>392.7</v>
      </c>
    </row>
    <row r="1408" spans="1:82" ht="15" x14ac:dyDescent="0.2">
      <c r="C1408" s="80" t="s">
        <v>798</v>
      </c>
      <c r="D1408" s="80"/>
      <c r="E1408" s="80"/>
      <c r="F1408" s="80"/>
      <c r="G1408" s="80"/>
      <c r="H1408" s="80"/>
      <c r="I1408" s="81">
        <f>K1408/E1407</f>
        <v>196.35</v>
      </c>
      <c r="J1408" s="81"/>
      <c r="K1408" s="81">
        <f>L1407</f>
        <v>392.7</v>
      </c>
      <c r="L1408" s="81"/>
      <c r="AD1408">
        <f>ROUND((Source!AT522/100)*((ROUND(ROUND(Source!AO522,2)*Source!I522, 2)+ROUND(ROUND(Source!AN522,2)*Source!I522, 2))), 2)</f>
        <v>0</v>
      </c>
      <c r="AE1408">
        <f>ROUND((Source!AU522/100)*((ROUND(ROUND(Source!AO522,2)*Source!I522, 2)+ROUND(ROUND(Source!AN522,2)*Source!I522, 2))), 2)</f>
        <v>0</v>
      </c>
      <c r="AN1408" s="53">
        <f>L1407</f>
        <v>392.7</v>
      </c>
      <c r="AO1408">
        <f>0</f>
        <v>0</v>
      </c>
      <c r="AQ1408" t="s">
        <v>799</v>
      </c>
      <c r="AR1408">
        <f>0</f>
        <v>0</v>
      </c>
      <c r="AT1408">
        <f>0</f>
        <v>0</v>
      </c>
      <c r="AV1408" t="s">
        <v>799</v>
      </c>
      <c r="AW1408" s="53">
        <f>L1407</f>
        <v>392.7</v>
      </c>
      <c r="AX1408" s="53">
        <f>L1407</f>
        <v>392.7</v>
      </c>
      <c r="AZ1408">
        <f>Source!X522</f>
        <v>0</v>
      </c>
      <c r="BA1408">
        <f>Source!Y522</f>
        <v>0</v>
      </c>
      <c r="CD1408">
        <v>1</v>
      </c>
    </row>
    <row r="1409" spans="1:82" ht="42.75" x14ac:dyDescent="0.2">
      <c r="A1409" s="61" t="s">
        <v>476</v>
      </c>
      <c r="B1409" s="48" t="str">
        <f>Source!F523</f>
        <v>анализ рынка</v>
      </c>
      <c r="C1409" s="48" t="s">
        <v>904</v>
      </c>
      <c r="D1409" s="49" t="str">
        <f>Source!H523</f>
        <v>ШТ</v>
      </c>
      <c r="E1409" s="50">
        <f>Source!K523</f>
        <v>128</v>
      </c>
      <c r="F1409" s="50"/>
      <c r="G1409" s="50">
        <f>Source!I523</f>
        <v>128</v>
      </c>
      <c r="H1409" s="51"/>
      <c r="I1409" s="52"/>
      <c r="J1409" s="51">
        <f>Source!AL523</f>
        <v>195.84</v>
      </c>
      <c r="K1409" s="52"/>
      <c r="L1409" s="51">
        <f>Source!HG523</f>
        <v>25067.52</v>
      </c>
    </row>
    <row r="1410" spans="1:82" ht="15" x14ac:dyDescent="0.2">
      <c r="C1410" s="80" t="s">
        <v>798</v>
      </c>
      <c r="D1410" s="80"/>
      <c r="E1410" s="80"/>
      <c r="F1410" s="80"/>
      <c r="G1410" s="80"/>
      <c r="H1410" s="80"/>
      <c r="I1410" s="81">
        <f>K1410/E1409</f>
        <v>195.84</v>
      </c>
      <c r="J1410" s="81"/>
      <c r="K1410" s="81">
        <f>L1409</f>
        <v>25067.52</v>
      </c>
      <c r="L1410" s="81"/>
      <c r="AD1410">
        <f>ROUND((Source!AT523/100)*((ROUND(ROUND(Source!AO523,2)*Source!I523, 2)+ROUND(ROUND(Source!AN523,2)*Source!I523, 2))), 2)</f>
        <v>0</v>
      </c>
      <c r="AE1410">
        <f>ROUND((Source!AU523/100)*((ROUND(ROUND(Source!AO523,2)*Source!I523, 2)+ROUND(ROUND(Source!AN523,2)*Source!I523, 2))), 2)</f>
        <v>0</v>
      </c>
      <c r="AN1410" s="53">
        <f>L1409</f>
        <v>25067.52</v>
      </c>
      <c r="AO1410">
        <f>0</f>
        <v>0</v>
      </c>
      <c r="AQ1410" t="s">
        <v>799</v>
      </c>
      <c r="AR1410">
        <f>0</f>
        <v>0</v>
      </c>
      <c r="AT1410">
        <f>0</f>
        <v>0</v>
      </c>
      <c r="AV1410" t="s">
        <v>799</v>
      </c>
      <c r="AW1410" s="53">
        <f>L1409</f>
        <v>25067.52</v>
      </c>
      <c r="AX1410" s="53">
        <f>L1409</f>
        <v>25067.52</v>
      </c>
      <c r="AZ1410">
        <f>Source!X523</f>
        <v>0</v>
      </c>
      <c r="BA1410">
        <f>Source!Y523</f>
        <v>0</v>
      </c>
      <c r="CD1410">
        <v>1</v>
      </c>
    </row>
    <row r="1411" spans="1:82" ht="28.5" x14ac:dyDescent="0.2">
      <c r="A1411" s="61" t="s">
        <v>479</v>
      </c>
      <c r="B1411" s="48" t="str">
        <f>Source!F524</f>
        <v>анализ рынка</v>
      </c>
      <c r="C1411" s="48" t="s">
        <v>905</v>
      </c>
      <c r="D1411" s="49" t="str">
        <f>Source!H524</f>
        <v>ШТ</v>
      </c>
      <c r="E1411" s="50">
        <f>Source!K524</f>
        <v>2</v>
      </c>
      <c r="F1411" s="50"/>
      <c r="G1411" s="50">
        <f>Source!I524</f>
        <v>2</v>
      </c>
      <c r="H1411" s="51"/>
      <c r="I1411" s="52"/>
      <c r="J1411" s="51">
        <f>Source!AL524</f>
        <v>1503.89</v>
      </c>
      <c r="K1411" s="52"/>
      <c r="L1411" s="51">
        <f>Source!HG524</f>
        <v>3007.78</v>
      </c>
    </row>
    <row r="1412" spans="1:82" ht="15" x14ac:dyDescent="0.2">
      <c r="C1412" s="80" t="s">
        <v>798</v>
      </c>
      <c r="D1412" s="80"/>
      <c r="E1412" s="80"/>
      <c r="F1412" s="80"/>
      <c r="G1412" s="80"/>
      <c r="H1412" s="80"/>
      <c r="I1412" s="81">
        <f>K1412/E1411</f>
        <v>1503.89</v>
      </c>
      <c r="J1412" s="81"/>
      <c r="K1412" s="81">
        <f>L1411</f>
        <v>3007.78</v>
      </c>
      <c r="L1412" s="81"/>
      <c r="AD1412">
        <f>ROUND((Source!AT524/100)*((ROUND(ROUND(Source!AO524,2)*Source!I524, 2)+ROUND(ROUND(Source!AN524,2)*Source!I524, 2))), 2)</f>
        <v>0</v>
      </c>
      <c r="AE1412">
        <f>ROUND((Source!AU524/100)*((ROUND(ROUND(Source!AO524,2)*Source!I524, 2)+ROUND(ROUND(Source!AN524,2)*Source!I524, 2))), 2)</f>
        <v>0</v>
      </c>
      <c r="AN1412" s="53">
        <f>L1411</f>
        <v>3007.78</v>
      </c>
      <c r="AO1412">
        <f>0</f>
        <v>0</v>
      </c>
      <c r="AQ1412" t="s">
        <v>799</v>
      </c>
      <c r="AR1412">
        <f>0</f>
        <v>0</v>
      </c>
      <c r="AT1412">
        <f>0</f>
        <v>0</v>
      </c>
      <c r="AV1412" t="s">
        <v>799</v>
      </c>
      <c r="AW1412" s="53">
        <f>L1411</f>
        <v>3007.78</v>
      </c>
      <c r="AX1412" s="53">
        <f>L1411</f>
        <v>3007.78</v>
      </c>
      <c r="AZ1412">
        <f>Source!X524</f>
        <v>0</v>
      </c>
      <c r="BA1412">
        <f>Source!Y524</f>
        <v>0</v>
      </c>
      <c r="CD1412">
        <v>1</v>
      </c>
    </row>
    <row r="1413" spans="1:82" ht="28.5" x14ac:dyDescent="0.2">
      <c r="A1413" s="61" t="s">
        <v>482</v>
      </c>
      <c r="B1413" s="48" t="str">
        <f>Source!F525</f>
        <v>анализ рынка</v>
      </c>
      <c r="C1413" s="48" t="s">
        <v>906</v>
      </c>
      <c r="D1413" s="49" t="str">
        <f>Source!H525</f>
        <v>ШТ</v>
      </c>
      <c r="E1413" s="50">
        <f>Source!K525</f>
        <v>5</v>
      </c>
      <c r="F1413" s="50"/>
      <c r="G1413" s="50">
        <f>Source!I525</f>
        <v>5</v>
      </c>
      <c r="H1413" s="51"/>
      <c r="I1413" s="52"/>
      <c r="J1413" s="51">
        <f>Source!AL525</f>
        <v>10.199999999999999</v>
      </c>
      <c r="K1413" s="52"/>
      <c r="L1413" s="51">
        <f>Source!HG525</f>
        <v>51</v>
      </c>
    </row>
    <row r="1414" spans="1:82" ht="15" x14ac:dyDescent="0.2">
      <c r="C1414" s="80" t="s">
        <v>798</v>
      </c>
      <c r="D1414" s="80"/>
      <c r="E1414" s="80"/>
      <c r="F1414" s="80"/>
      <c r="G1414" s="80"/>
      <c r="H1414" s="80"/>
      <c r="I1414" s="81">
        <f>K1414/E1413</f>
        <v>10.199999999999999</v>
      </c>
      <c r="J1414" s="81"/>
      <c r="K1414" s="81">
        <f>L1413</f>
        <v>51</v>
      </c>
      <c r="L1414" s="81"/>
      <c r="AD1414">
        <f>ROUND((Source!AT525/100)*((ROUND(ROUND(Source!AO525,2)*Source!I525, 2)+ROUND(ROUND(Source!AN525,2)*Source!I525, 2))), 2)</f>
        <v>0</v>
      </c>
      <c r="AE1414">
        <f>ROUND((Source!AU525/100)*((ROUND(ROUND(Source!AO525,2)*Source!I525, 2)+ROUND(ROUND(Source!AN525,2)*Source!I525, 2))), 2)</f>
        <v>0</v>
      </c>
      <c r="AN1414" s="53">
        <f>L1413</f>
        <v>51</v>
      </c>
      <c r="AO1414">
        <f>0</f>
        <v>0</v>
      </c>
      <c r="AQ1414" t="s">
        <v>799</v>
      </c>
      <c r="AR1414">
        <f>0</f>
        <v>0</v>
      </c>
      <c r="AT1414">
        <f>0</f>
        <v>0</v>
      </c>
      <c r="AV1414" t="s">
        <v>799</v>
      </c>
      <c r="AW1414" s="53">
        <f>L1413</f>
        <v>51</v>
      </c>
      <c r="AX1414" s="53">
        <f>L1413</f>
        <v>51</v>
      </c>
      <c r="AZ1414">
        <f>Source!X525</f>
        <v>0</v>
      </c>
      <c r="BA1414">
        <f>Source!Y525</f>
        <v>0</v>
      </c>
      <c r="CD1414">
        <v>1</v>
      </c>
    </row>
    <row r="1415" spans="1:82" ht="28.5" x14ac:dyDescent="0.2">
      <c r="A1415" s="61" t="s">
        <v>485</v>
      </c>
      <c r="B1415" s="48" t="str">
        <f>Source!F526</f>
        <v>анализ рынка</v>
      </c>
      <c r="C1415" s="48" t="s">
        <v>907</v>
      </c>
      <c r="D1415" s="49" t="str">
        <f>Source!H526</f>
        <v>ШТ</v>
      </c>
      <c r="E1415" s="50">
        <f>Source!K526</f>
        <v>1</v>
      </c>
      <c r="F1415" s="50"/>
      <c r="G1415" s="50">
        <f>Source!I526</f>
        <v>1</v>
      </c>
      <c r="H1415" s="51"/>
      <c r="I1415" s="52"/>
      <c r="J1415" s="51">
        <f>Source!AL526</f>
        <v>570.08999999999992</v>
      </c>
      <c r="K1415" s="52"/>
      <c r="L1415" s="51">
        <f>Source!HG526</f>
        <v>570.09</v>
      </c>
    </row>
    <row r="1416" spans="1:82" ht="15" x14ac:dyDescent="0.2">
      <c r="C1416" s="80" t="s">
        <v>798</v>
      </c>
      <c r="D1416" s="80"/>
      <c r="E1416" s="80"/>
      <c r="F1416" s="80"/>
      <c r="G1416" s="80"/>
      <c r="H1416" s="80"/>
      <c r="I1416" s="81">
        <f>K1416/E1415</f>
        <v>570.09</v>
      </c>
      <c r="J1416" s="81"/>
      <c r="K1416" s="81">
        <f>L1415</f>
        <v>570.09</v>
      </c>
      <c r="L1416" s="81"/>
      <c r="AD1416">
        <f>ROUND((Source!AT526/100)*((ROUND(ROUND(Source!AO526,2)*Source!I526, 2)+ROUND(ROUND(Source!AN526,2)*Source!I526, 2))), 2)</f>
        <v>0</v>
      </c>
      <c r="AE1416">
        <f>ROUND((Source!AU526/100)*((ROUND(ROUND(Source!AO526,2)*Source!I526, 2)+ROUND(ROUND(Source!AN526,2)*Source!I526, 2))), 2)</f>
        <v>0</v>
      </c>
      <c r="AN1416" s="53">
        <f>L1415</f>
        <v>570.09</v>
      </c>
      <c r="AO1416">
        <f>0</f>
        <v>0</v>
      </c>
      <c r="AQ1416" t="s">
        <v>799</v>
      </c>
      <c r="AR1416">
        <f>0</f>
        <v>0</v>
      </c>
      <c r="AT1416">
        <f>0</f>
        <v>0</v>
      </c>
      <c r="AV1416" t="s">
        <v>799</v>
      </c>
      <c r="AW1416" s="53">
        <f>L1415</f>
        <v>570.09</v>
      </c>
      <c r="AX1416" s="53">
        <f>L1415</f>
        <v>570.09</v>
      </c>
      <c r="AZ1416">
        <f>Source!X526</f>
        <v>0</v>
      </c>
      <c r="BA1416">
        <f>Source!Y526</f>
        <v>0</v>
      </c>
      <c r="CD1416">
        <v>1</v>
      </c>
    </row>
    <row r="1417" spans="1:82" ht="28.5" x14ac:dyDescent="0.2">
      <c r="A1417" s="61" t="s">
        <v>488</v>
      </c>
      <c r="B1417" s="48" t="str">
        <f>Source!F527</f>
        <v>анализ рынка</v>
      </c>
      <c r="C1417" s="48" t="s">
        <v>908</v>
      </c>
      <c r="D1417" s="49" t="str">
        <f>Source!H527</f>
        <v>ШТ</v>
      </c>
      <c r="E1417" s="50">
        <f>Source!K527</f>
        <v>1</v>
      </c>
      <c r="F1417" s="50"/>
      <c r="G1417" s="50">
        <f>Source!I527</f>
        <v>1</v>
      </c>
      <c r="H1417" s="51"/>
      <c r="I1417" s="52"/>
      <c r="J1417" s="51">
        <f>Source!AL527</f>
        <v>1020</v>
      </c>
      <c r="K1417" s="52"/>
      <c r="L1417" s="51">
        <f>Source!HG527</f>
        <v>1020</v>
      </c>
    </row>
    <row r="1418" spans="1:82" ht="15" x14ac:dyDescent="0.2">
      <c r="C1418" s="80" t="s">
        <v>798</v>
      </c>
      <c r="D1418" s="80"/>
      <c r="E1418" s="80"/>
      <c r="F1418" s="80"/>
      <c r="G1418" s="80"/>
      <c r="H1418" s="80"/>
      <c r="I1418" s="81">
        <f>K1418/E1417</f>
        <v>1020</v>
      </c>
      <c r="J1418" s="81"/>
      <c r="K1418" s="81">
        <f>L1417</f>
        <v>1020</v>
      </c>
      <c r="L1418" s="81"/>
      <c r="AD1418">
        <f>ROUND((Source!AT527/100)*((ROUND(ROUND(Source!AO527,2)*Source!I527, 2)+ROUND(ROUND(Source!AN527,2)*Source!I527, 2))), 2)</f>
        <v>0</v>
      </c>
      <c r="AE1418">
        <f>ROUND((Source!AU527/100)*((ROUND(ROUND(Source!AO527,2)*Source!I527, 2)+ROUND(ROUND(Source!AN527,2)*Source!I527, 2))), 2)</f>
        <v>0</v>
      </c>
      <c r="AN1418" s="53">
        <f>L1417</f>
        <v>1020</v>
      </c>
      <c r="AO1418">
        <f>0</f>
        <v>0</v>
      </c>
      <c r="AQ1418" t="s">
        <v>799</v>
      </c>
      <c r="AR1418">
        <f>0</f>
        <v>0</v>
      </c>
      <c r="AT1418">
        <f>0</f>
        <v>0</v>
      </c>
      <c r="AV1418" t="s">
        <v>799</v>
      </c>
      <c r="AW1418" s="53">
        <f>L1417</f>
        <v>1020</v>
      </c>
      <c r="AX1418" s="53">
        <f>L1417</f>
        <v>1020</v>
      </c>
      <c r="AZ1418">
        <f>Source!X527</f>
        <v>0</v>
      </c>
      <c r="BA1418">
        <f>Source!Y527</f>
        <v>0</v>
      </c>
      <c r="CD1418">
        <v>1</v>
      </c>
    </row>
    <row r="1419" spans="1:82" ht="57" x14ac:dyDescent="0.2">
      <c r="A1419" s="61" t="s">
        <v>491</v>
      </c>
      <c r="B1419" s="48" t="str">
        <f>Source!F528</f>
        <v>анализ рынка</v>
      </c>
      <c r="C1419" s="48" t="s">
        <v>909</v>
      </c>
      <c r="D1419" s="49" t="str">
        <f>Source!H528</f>
        <v>ШТ</v>
      </c>
      <c r="E1419" s="50">
        <f>Source!K528</f>
        <v>4</v>
      </c>
      <c r="F1419" s="50"/>
      <c r="G1419" s="50">
        <f>Source!I528</f>
        <v>4</v>
      </c>
      <c r="H1419" s="51"/>
      <c r="I1419" s="52"/>
      <c r="J1419" s="51">
        <f>Source!AL528</f>
        <v>721.14</v>
      </c>
      <c r="K1419" s="52"/>
      <c r="L1419" s="51">
        <f>Source!HG528</f>
        <v>2884.56</v>
      </c>
    </row>
    <row r="1420" spans="1:82" ht="15" x14ac:dyDescent="0.2">
      <c r="C1420" s="80" t="s">
        <v>798</v>
      </c>
      <c r="D1420" s="80"/>
      <c r="E1420" s="80"/>
      <c r="F1420" s="80"/>
      <c r="G1420" s="80"/>
      <c r="H1420" s="80"/>
      <c r="I1420" s="81">
        <f>K1420/E1419</f>
        <v>721.14</v>
      </c>
      <c r="J1420" s="81"/>
      <c r="K1420" s="81">
        <f>L1419</f>
        <v>2884.56</v>
      </c>
      <c r="L1420" s="81"/>
      <c r="AD1420">
        <f>ROUND((Source!AT528/100)*((ROUND(ROUND(Source!AO528,2)*Source!I528, 2)+ROUND(ROUND(Source!AN528,2)*Source!I528, 2))), 2)</f>
        <v>0</v>
      </c>
      <c r="AE1420">
        <f>ROUND((Source!AU528/100)*((ROUND(ROUND(Source!AO528,2)*Source!I528, 2)+ROUND(ROUND(Source!AN528,2)*Source!I528, 2))), 2)</f>
        <v>0</v>
      </c>
      <c r="AN1420" s="53">
        <f>L1419</f>
        <v>2884.56</v>
      </c>
      <c r="AO1420">
        <f>0</f>
        <v>0</v>
      </c>
      <c r="AQ1420" t="s">
        <v>799</v>
      </c>
      <c r="AR1420">
        <f>0</f>
        <v>0</v>
      </c>
      <c r="AT1420">
        <f>0</f>
        <v>0</v>
      </c>
      <c r="AV1420" t="s">
        <v>799</v>
      </c>
      <c r="AW1420" s="53">
        <f>L1419</f>
        <v>2884.56</v>
      </c>
      <c r="AX1420" s="53">
        <f>L1419</f>
        <v>2884.56</v>
      </c>
      <c r="AZ1420">
        <f>Source!X528</f>
        <v>0</v>
      </c>
      <c r="BA1420">
        <f>Source!Y528</f>
        <v>0</v>
      </c>
      <c r="CD1420">
        <v>1</v>
      </c>
    </row>
    <row r="1421" spans="1:82" ht="28.5" x14ac:dyDescent="0.2">
      <c r="A1421" s="61" t="s">
        <v>494</v>
      </c>
      <c r="B1421" s="48" t="str">
        <f>Source!F529</f>
        <v>анализ рынка</v>
      </c>
      <c r="C1421" s="48" t="s">
        <v>910</v>
      </c>
      <c r="D1421" s="49" t="str">
        <f>Source!H529</f>
        <v>ШТ</v>
      </c>
      <c r="E1421" s="50">
        <f>Source!K529</f>
        <v>6</v>
      </c>
      <c r="F1421" s="50"/>
      <c r="G1421" s="50">
        <f>Source!I529</f>
        <v>6</v>
      </c>
      <c r="H1421" s="51"/>
      <c r="I1421" s="52"/>
      <c r="J1421" s="51">
        <f>Source!AL529</f>
        <v>1297.27</v>
      </c>
      <c r="K1421" s="52"/>
      <c r="L1421" s="51">
        <f>Source!HG529</f>
        <v>7783.62</v>
      </c>
    </row>
    <row r="1422" spans="1:82" ht="15" x14ac:dyDescent="0.2">
      <c r="C1422" s="80" t="s">
        <v>798</v>
      </c>
      <c r="D1422" s="80"/>
      <c r="E1422" s="80"/>
      <c r="F1422" s="80"/>
      <c r="G1422" s="80"/>
      <c r="H1422" s="80"/>
      <c r="I1422" s="81">
        <f>K1422/E1421</f>
        <v>1297.27</v>
      </c>
      <c r="J1422" s="81"/>
      <c r="K1422" s="81">
        <f>L1421</f>
        <v>7783.62</v>
      </c>
      <c r="L1422" s="81"/>
      <c r="AD1422">
        <f>ROUND((Source!AT529/100)*((ROUND(ROUND(Source!AO529,2)*Source!I529, 2)+ROUND(ROUND(Source!AN529,2)*Source!I529, 2))), 2)</f>
        <v>0</v>
      </c>
      <c r="AE1422">
        <f>ROUND((Source!AU529/100)*((ROUND(ROUND(Source!AO529,2)*Source!I529, 2)+ROUND(ROUND(Source!AN529,2)*Source!I529, 2))), 2)</f>
        <v>0</v>
      </c>
      <c r="AN1422" s="53">
        <f>L1421</f>
        <v>7783.62</v>
      </c>
      <c r="AO1422">
        <f>0</f>
        <v>0</v>
      </c>
      <c r="AQ1422" t="s">
        <v>799</v>
      </c>
      <c r="AR1422">
        <f>0</f>
        <v>0</v>
      </c>
      <c r="AT1422">
        <f>0</f>
        <v>0</v>
      </c>
      <c r="AV1422" t="s">
        <v>799</v>
      </c>
      <c r="AW1422" s="53">
        <f>L1421</f>
        <v>7783.62</v>
      </c>
      <c r="AX1422" s="53">
        <f>L1421</f>
        <v>7783.62</v>
      </c>
      <c r="AZ1422">
        <f>Source!X529</f>
        <v>0</v>
      </c>
      <c r="BA1422">
        <f>Source!Y529</f>
        <v>0</v>
      </c>
      <c r="CD1422">
        <v>1</v>
      </c>
    </row>
    <row r="1423" spans="1:82" ht="28.5" x14ac:dyDescent="0.2">
      <c r="A1423" s="61" t="s">
        <v>497</v>
      </c>
      <c r="B1423" s="48" t="str">
        <f>Source!F530</f>
        <v>анализ рынка</v>
      </c>
      <c r="C1423" s="48" t="s">
        <v>911</v>
      </c>
      <c r="D1423" s="49" t="str">
        <f>Source!H530</f>
        <v>ШТ</v>
      </c>
      <c r="E1423" s="50">
        <f>Source!K530</f>
        <v>8</v>
      </c>
      <c r="F1423" s="50"/>
      <c r="G1423" s="50">
        <f>Source!I530</f>
        <v>8</v>
      </c>
      <c r="H1423" s="51"/>
      <c r="I1423" s="52"/>
      <c r="J1423" s="51">
        <f>Source!AL530</f>
        <v>66.73</v>
      </c>
      <c r="K1423" s="52"/>
      <c r="L1423" s="51">
        <f>Source!HG530</f>
        <v>533.84</v>
      </c>
    </row>
    <row r="1424" spans="1:82" ht="15" x14ac:dyDescent="0.2">
      <c r="C1424" s="80" t="s">
        <v>798</v>
      </c>
      <c r="D1424" s="80"/>
      <c r="E1424" s="80"/>
      <c r="F1424" s="80"/>
      <c r="G1424" s="80"/>
      <c r="H1424" s="80"/>
      <c r="I1424" s="81">
        <f>K1424/E1423</f>
        <v>66.73</v>
      </c>
      <c r="J1424" s="81"/>
      <c r="K1424" s="81">
        <f>L1423</f>
        <v>533.84</v>
      </c>
      <c r="L1424" s="81"/>
      <c r="AD1424">
        <f>ROUND((Source!AT530/100)*((ROUND(ROUND(Source!AO530,2)*Source!I530, 2)+ROUND(ROUND(Source!AN530,2)*Source!I530, 2))), 2)</f>
        <v>0</v>
      </c>
      <c r="AE1424">
        <f>ROUND((Source!AU530/100)*((ROUND(ROUND(Source!AO530,2)*Source!I530, 2)+ROUND(ROUND(Source!AN530,2)*Source!I530, 2))), 2)</f>
        <v>0</v>
      </c>
      <c r="AN1424" s="53">
        <f>L1423</f>
        <v>533.84</v>
      </c>
      <c r="AO1424">
        <f>0</f>
        <v>0</v>
      </c>
      <c r="AQ1424" t="s">
        <v>799</v>
      </c>
      <c r="AR1424">
        <f>0</f>
        <v>0</v>
      </c>
      <c r="AT1424">
        <f>0</f>
        <v>0</v>
      </c>
      <c r="AV1424" t="s">
        <v>799</v>
      </c>
      <c r="AW1424" s="53">
        <f>L1423</f>
        <v>533.84</v>
      </c>
      <c r="AX1424" s="53">
        <f>L1423</f>
        <v>533.84</v>
      </c>
      <c r="AZ1424">
        <f>Source!X530</f>
        <v>0</v>
      </c>
      <c r="BA1424">
        <f>Source!Y530</f>
        <v>0</v>
      </c>
      <c r="CD1424">
        <v>1</v>
      </c>
    </row>
    <row r="1425" spans="1:82" ht="42.75" x14ac:dyDescent="0.2">
      <c r="A1425" s="61" t="s">
        <v>500</v>
      </c>
      <c r="B1425" s="48" t="str">
        <f>Source!F531</f>
        <v>анализ рынка</v>
      </c>
      <c r="C1425" s="48" t="s">
        <v>912</v>
      </c>
      <c r="D1425" s="49" t="str">
        <f>Source!H531</f>
        <v>ШТ</v>
      </c>
      <c r="E1425" s="50">
        <f>Source!K531</f>
        <v>7</v>
      </c>
      <c r="F1425" s="50"/>
      <c r="G1425" s="50">
        <f>Source!I531</f>
        <v>7</v>
      </c>
      <c r="H1425" s="51"/>
      <c r="I1425" s="52"/>
      <c r="J1425" s="51">
        <f>Source!AL531</f>
        <v>172.76</v>
      </c>
      <c r="K1425" s="52"/>
      <c r="L1425" s="51">
        <f>Source!HG531</f>
        <v>1209.32</v>
      </c>
    </row>
    <row r="1426" spans="1:82" ht="15" x14ac:dyDescent="0.2">
      <c r="C1426" s="80" t="s">
        <v>798</v>
      </c>
      <c r="D1426" s="80"/>
      <c r="E1426" s="80"/>
      <c r="F1426" s="80"/>
      <c r="G1426" s="80"/>
      <c r="H1426" s="80"/>
      <c r="I1426" s="81">
        <f>K1426/E1425</f>
        <v>172.76</v>
      </c>
      <c r="J1426" s="81"/>
      <c r="K1426" s="81">
        <f>L1425</f>
        <v>1209.32</v>
      </c>
      <c r="L1426" s="81"/>
      <c r="AD1426">
        <f>ROUND((Source!AT531/100)*((ROUND(ROUND(Source!AO531,2)*Source!I531, 2)+ROUND(ROUND(Source!AN531,2)*Source!I531, 2))), 2)</f>
        <v>0</v>
      </c>
      <c r="AE1426">
        <f>ROUND((Source!AU531/100)*((ROUND(ROUND(Source!AO531,2)*Source!I531, 2)+ROUND(ROUND(Source!AN531,2)*Source!I531, 2))), 2)</f>
        <v>0</v>
      </c>
      <c r="AN1426" s="53">
        <f>L1425</f>
        <v>1209.32</v>
      </c>
      <c r="AO1426">
        <f>0</f>
        <v>0</v>
      </c>
      <c r="AQ1426" t="s">
        <v>799</v>
      </c>
      <c r="AR1426">
        <f>0</f>
        <v>0</v>
      </c>
      <c r="AT1426">
        <f>0</f>
        <v>0</v>
      </c>
      <c r="AV1426" t="s">
        <v>799</v>
      </c>
      <c r="AW1426" s="53">
        <f>L1425</f>
        <v>1209.32</v>
      </c>
      <c r="AX1426" s="53">
        <f>L1425</f>
        <v>1209.32</v>
      </c>
      <c r="AZ1426">
        <f>Source!X531</f>
        <v>0</v>
      </c>
      <c r="BA1426">
        <f>Source!Y531</f>
        <v>0</v>
      </c>
      <c r="CD1426">
        <v>1</v>
      </c>
    </row>
    <row r="1427" spans="1:82" ht="28.5" x14ac:dyDescent="0.2">
      <c r="A1427" s="61" t="s">
        <v>503</v>
      </c>
      <c r="B1427" s="48" t="str">
        <f>Source!F532</f>
        <v>анализ рынка</v>
      </c>
      <c r="C1427" s="48" t="s">
        <v>913</v>
      </c>
      <c r="D1427" s="49" t="str">
        <f>Source!H532</f>
        <v>ШТ</v>
      </c>
      <c r="E1427" s="50">
        <f>Source!K532</f>
        <v>13</v>
      </c>
      <c r="F1427" s="50"/>
      <c r="G1427" s="50">
        <f>Source!I532</f>
        <v>13</v>
      </c>
      <c r="H1427" s="51"/>
      <c r="I1427" s="52"/>
      <c r="J1427" s="51">
        <f>Source!AL532</f>
        <v>952.68</v>
      </c>
      <c r="K1427" s="52"/>
      <c r="L1427" s="51">
        <f>Source!HG532</f>
        <v>12384.84</v>
      </c>
    </row>
    <row r="1428" spans="1:82" ht="15" x14ac:dyDescent="0.2">
      <c r="C1428" s="80" t="s">
        <v>798</v>
      </c>
      <c r="D1428" s="80"/>
      <c r="E1428" s="80"/>
      <c r="F1428" s="80"/>
      <c r="G1428" s="80"/>
      <c r="H1428" s="80"/>
      <c r="I1428" s="81">
        <f>K1428/E1427</f>
        <v>952.68000000000006</v>
      </c>
      <c r="J1428" s="81"/>
      <c r="K1428" s="81">
        <f>L1427</f>
        <v>12384.84</v>
      </c>
      <c r="L1428" s="81"/>
      <c r="AD1428">
        <f>ROUND((Source!AT532/100)*((ROUND(ROUND(Source!AO532,2)*Source!I532, 2)+ROUND(ROUND(Source!AN532,2)*Source!I532, 2))), 2)</f>
        <v>0</v>
      </c>
      <c r="AE1428">
        <f>ROUND((Source!AU532/100)*((ROUND(ROUND(Source!AO532,2)*Source!I532, 2)+ROUND(ROUND(Source!AN532,2)*Source!I532, 2))), 2)</f>
        <v>0</v>
      </c>
      <c r="AN1428" s="53">
        <f>L1427</f>
        <v>12384.84</v>
      </c>
      <c r="AO1428">
        <f>0</f>
        <v>0</v>
      </c>
      <c r="AQ1428" t="s">
        <v>799</v>
      </c>
      <c r="AR1428">
        <f>0</f>
        <v>0</v>
      </c>
      <c r="AT1428">
        <f>0</f>
        <v>0</v>
      </c>
      <c r="AV1428" t="s">
        <v>799</v>
      </c>
      <c r="AW1428" s="53">
        <f>L1427</f>
        <v>12384.84</v>
      </c>
      <c r="AX1428" s="53">
        <f>L1427</f>
        <v>12384.84</v>
      </c>
      <c r="AZ1428">
        <f>Source!X532</f>
        <v>0</v>
      </c>
      <c r="BA1428">
        <f>Source!Y532</f>
        <v>0</v>
      </c>
      <c r="CD1428">
        <v>1</v>
      </c>
    </row>
    <row r="1429" spans="1:82" ht="42.75" x14ac:dyDescent="0.2">
      <c r="A1429" s="61" t="s">
        <v>506</v>
      </c>
      <c r="B1429" s="48" t="str">
        <f>Source!F533</f>
        <v>анализ рынка</v>
      </c>
      <c r="C1429" s="48" t="s">
        <v>914</v>
      </c>
      <c r="D1429" s="49" t="str">
        <f>Source!H533</f>
        <v>ШТ</v>
      </c>
      <c r="E1429" s="50">
        <f>Source!K533</f>
        <v>4</v>
      </c>
      <c r="F1429" s="50"/>
      <c r="G1429" s="50">
        <f>Source!I533</f>
        <v>4</v>
      </c>
      <c r="H1429" s="51"/>
      <c r="I1429" s="52"/>
      <c r="J1429" s="51">
        <f>Source!AL533</f>
        <v>368.22</v>
      </c>
      <c r="K1429" s="52"/>
      <c r="L1429" s="51">
        <f>Source!HG533</f>
        <v>1472.88</v>
      </c>
    </row>
    <row r="1430" spans="1:82" ht="15" x14ac:dyDescent="0.2">
      <c r="C1430" s="80" t="s">
        <v>798</v>
      </c>
      <c r="D1430" s="80"/>
      <c r="E1430" s="80"/>
      <c r="F1430" s="80"/>
      <c r="G1430" s="80"/>
      <c r="H1430" s="80"/>
      <c r="I1430" s="81">
        <f>K1430/E1429</f>
        <v>368.22</v>
      </c>
      <c r="J1430" s="81"/>
      <c r="K1430" s="81">
        <f>L1429</f>
        <v>1472.88</v>
      </c>
      <c r="L1430" s="81"/>
      <c r="AD1430">
        <f>ROUND((Source!AT533/100)*((ROUND(ROUND(Source!AO533,2)*Source!I533, 2)+ROUND(ROUND(Source!AN533,2)*Source!I533, 2))), 2)</f>
        <v>0</v>
      </c>
      <c r="AE1430">
        <f>ROUND((Source!AU533/100)*((ROUND(ROUND(Source!AO533,2)*Source!I533, 2)+ROUND(ROUND(Source!AN533,2)*Source!I533, 2))), 2)</f>
        <v>0</v>
      </c>
      <c r="AN1430" s="53">
        <f>L1429</f>
        <v>1472.88</v>
      </c>
      <c r="AO1430">
        <f>0</f>
        <v>0</v>
      </c>
      <c r="AQ1430" t="s">
        <v>799</v>
      </c>
      <c r="AR1430">
        <f>0</f>
        <v>0</v>
      </c>
      <c r="AT1430">
        <f>0</f>
        <v>0</v>
      </c>
      <c r="AV1430" t="s">
        <v>799</v>
      </c>
      <c r="AW1430" s="53">
        <f>L1429</f>
        <v>1472.88</v>
      </c>
      <c r="AX1430" s="53">
        <f>L1429</f>
        <v>1472.88</v>
      </c>
      <c r="AZ1430">
        <f>Source!X533</f>
        <v>0</v>
      </c>
      <c r="BA1430">
        <f>Source!Y533</f>
        <v>0</v>
      </c>
      <c r="CD1430">
        <v>1</v>
      </c>
    </row>
    <row r="1432" spans="1:82" ht="15" x14ac:dyDescent="0.2">
      <c r="A1432" s="58"/>
      <c r="B1432" s="59"/>
      <c r="C1432" s="76" t="s">
        <v>819</v>
      </c>
      <c r="D1432" s="76"/>
      <c r="E1432" s="76"/>
      <c r="F1432" s="76"/>
      <c r="G1432" s="76"/>
      <c r="H1432" s="76"/>
      <c r="I1432" s="47"/>
      <c r="J1432" s="58"/>
      <c r="K1432" s="60"/>
      <c r="L1432" s="47">
        <f>L1434+L1435+L1441+L1445</f>
        <v>624336.30999999982</v>
      </c>
    </row>
    <row r="1433" spans="1:82" ht="14.25" x14ac:dyDescent="0.2">
      <c r="A1433" s="43"/>
      <c r="B1433" s="57"/>
      <c r="C1433" s="77" t="s">
        <v>820</v>
      </c>
      <c r="D1433" s="74"/>
      <c r="E1433" s="74"/>
      <c r="F1433" s="74"/>
      <c r="G1433" s="74"/>
      <c r="H1433" s="74"/>
      <c r="I1433" s="42"/>
      <c r="J1433" s="43"/>
      <c r="K1433" s="40"/>
      <c r="L1433" s="42"/>
    </row>
    <row r="1434" spans="1:82" ht="14.25" hidden="1" x14ac:dyDescent="0.2">
      <c r="A1434" s="43"/>
      <c r="B1434" s="57"/>
      <c r="C1434" s="74" t="s">
        <v>821</v>
      </c>
      <c r="D1434" s="74"/>
      <c r="E1434" s="74"/>
      <c r="F1434" s="74"/>
      <c r="G1434" s="74"/>
      <c r="H1434" s="74"/>
      <c r="I1434" s="42"/>
      <c r="J1434" s="43"/>
      <c r="K1434" s="40"/>
      <c r="L1434" s="42">
        <f>SUM(AR1380:AR1430)</f>
        <v>0</v>
      </c>
    </row>
    <row r="1435" spans="1:82" ht="14.25" hidden="1" x14ac:dyDescent="0.2">
      <c r="A1435" s="43"/>
      <c r="B1435" s="57"/>
      <c r="C1435" s="74" t="s">
        <v>822</v>
      </c>
      <c r="D1435" s="74"/>
      <c r="E1435" s="74"/>
      <c r="F1435" s="74"/>
      <c r="G1435" s="74"/>
      <c r="H1435" s="74"/>
      <c r="I1435" s="42"/>
      <c r="J1435" s="43"/>
      <c r="K1435" s="40"/>
      <c r="L1435" s="42">
        <f>L1437+L1440+L1439</f>
        <v>0</v>
      </c>
    </row>
    <row r="1436" spans="1:82" ht="14.25" hidden="1" x14ac:dyDescent="0.2">
      <c r="A1436" s="43"/>
      <c r="B1436" s="57"/>
      <c r="C1436" s="77" t="s">
        <v>823</v>
      </c>
      <c r="D1436" s="74"/>
      <c r="E1436" s="74"/>
      <c r="F1436" s="74"/>
      <c r="G1436" s="74"/>
      <c r="H1436" s="74"/>
      <c r="I1436" s="42"/>
      <c r="J1436" s="43"/>
      <c r="K1436" s="40"/>
      <c r="L1436" s="42"/>
    </row>
    <row r="1437" spans="1:82" ht="14.25" hidden="1" x14ac:dyDescent="0.2">
      <c r="A1437" s="43"/>
      <c r="B1437" s="57"/>
      <c r="C1437" s="74" t="s">
        <v>822</v>
      </c>
      <c r="D1437" s="74"/>
      <c r="E1437" s="74"/>
      <c r="F1437" s="74"/>
      <c r="G1437" s="74"/>
      <c r="H1437" s="74"/>
      <c r="I1437" s="42"/>
      <c r="J1437" s="43"/>
      <c r="K1437" s="40"/>
      <c r="L1437" s="42">
        <f>SUM(AO1380:AO1430)</f>
        <v>0</v>
      </c>
    </row>
    <row r="1438" spans="1:82" ht="14.25" hidden="1" x14ac:dyDescent="0.2">
      <c r="A1438" s="43"/>
      <c r="B1438" s="57"/>
      <c r="C1438" s="77" t="s">
        <v>824</v>
      </c>
      <c r="D1438" s="74"/>
      <c r="E1438" s="74"/>
      <c r="F1438" s="74"/>
      <c r="G1438" s="74"/>
      <c r="H1438" s="74"/>
      <c r="I1438" s="42"/>
      <c r="J1438" s="43"/>
      <c r="K1438" s="40"/>
      <c r="L1438" s="42"/>
    </row>
    <row r="1439" spans="1:82" ht="14.25" hidden="1" x14ac:dyDescent="0.2">
      <c r="A1439" s="43"/>
      <c r="B1439" s="57"/>
      <c r="C1439" s="74" t="s">
        <v>844</v>
      </c>
      <c r="D1439" s="74"/>
      <c r="E1439" s="74"/>
      <c r="F1439" s="74"/>
      <c r="G1439" s="74"/>
      <c r="H1439" s="74"/>
      <c r="I1439" s="42"/>
      <c r="J1439" s="43"/>
      <c r="K1439" s="40"/>
      <c r="L1439" s="42">
        <f>SUM(AT1380:AT1430)</f>
        <v>0</v>
      </c>
    </row>
    <row r="1440" spans="1:82" ht="14.25" hidden="1" x14ac:dyDescent="0.2">
      <c r="A1440" s="43"/>
      <c r="B1440" s="57"/>
      <c r="C1440" s="74" t="s">
        <v>825</v>
      </c>
      <c r="D1440" s="74"/>
      <c r="E1440" s="74"/>
      <c r="F1440" s="74"/>
      <c r="G1440" s="74"/>
      <c r="H1440" s="74"/>
      <c r="I1440" s="42"/>
      <c r="J1440" s="43"/>
      <c r="K1440" s="40"/>
      <c r="L1440" s="42">
        <f>SUM(AV1380:AV1430)</f>
        <v>0</v>
      </c>
    </row>
    <row r="1441" spans="1:12" ht="14.25" x14ac:dyDescent="0.2">
      <c r="A1441" s="43"/>
      <c r="B1441" s="57"/>
      <c r="C1441" s="74" t="s">
        <v>826</v>
      </c>
      <c r="D1441" s="74"/>
      <c r="E1441" s="74"/>
      <c r="F1441" s="74"/>
      <c r="G1441" s="74"/>
      <c r="H1441" s="74"/>
      <c r="I1441" s="42"/>
      <c r="J1441" s="43"/>
      <c r="K1441" s="40"/>
      <c r="L1441" s="42">
        <f>L1443+L1444</f>
        <v>624336.30999999982</v>
      </c>
    </row>
    <row r="1442" spans="1:12" ht="14.25" x14ac:dyDescent="0.2">
      <c r="A1442" s="43"/>
      <c r="B1442" s="57"/>
      <c r="C1442" s="77" t="s">
        <v>823</v>
      </c>
      <c r="D1442" s="74"/>
      <c r="E1442" s="74"/>
      <c r="F1442" s="74"/>
      <c r="G1442" s="74"/>
      <c r="H1442" s="74"/>
      <c r="I1442" s="42"/>
      <c r="J1442" s="43"/>
      <c r="K1442" s="40"/>
      <c r="L1442" s="42"/>
    </row>
    <row r="1443" spans="1:12" ht="14.25" x14ac:dyDescent="0.2">
      <c r="A1443" s="43"/>
      <c r="B1443" s="57"/>
      <c r="C1443" s="74" t="s">
        <v>827</v>
      </c>
      <c r="D1443" s="74"/>
      <c r="E1443" s="74"/>
      <c r="F1443" s="74"/>
      <c r="G1443" s="74"/>
      <c r="H1443" s="74"/>
      <c r="I1443" s="42"/>
      <c r="J1443" s="43"/>
      <c r="K1443" s="40"/>
      <c r="L1443" s="42">
        <f>SUM(AW1380:AW1430)-SUM(BK1380:BK1430)</f>
        <v>624336.30999999982</v>
      </c>
    </row>
    <row r="1444" spans="1:12" ht="14.25" hidden="1" x14ac:dyDescent="0.2">
      <c r="A1444" s="43"/>
      <c r="B1444" s="57"/>
      <c r="C1444" s="74" t="s">
        <v>828</v>
      </c>
      <c r="D1444" s="74"/>
      <c r="E1444" s="74"/>
      <c r="F1444" s="74"/>
      <c r="G1444" s="74"/>
      <c r="H1444" s="74"/>
      <c r="I1444" s="42"/>
      <c r="J1444" s="43"/>
      <c r="K1444" s="40"/>
      <c r="L1444" s="42">
        <f>SUM(BC1380:BC1430)</f>
        <v>0</v>
      </c>
    </row>
    <row r="1445" spans="1:12" ht="14.25" hidden="1" x14ac:dyDescent="0.2">
      <c r="A1445" s="43"/>
      <c r="B1445" s="57"/>
      <c r="C1445" s="74" t="s">
        <v>829</v>
      </c>
      <c r="D1445" s="74"/>
      <c r="E1445" s="74"/>
      <c r="F1445" s="74"/>
      <c r="G1445" s="74"/>
      <c r="H1445" s="74"/>
      <c r="I1445" s="42"/>
      <c r="J1445" s="43"/>
      <c r="K1445" s="40"/>
      <c r="L1445" s="42">
        <f>SUM(BB1380:BB1430)</f>
        <v>0</v>
      </c>
    </row>
    <row r="1446" spans="1:12" ht="14.25" hidden="1" x14ac:dyDescent="0.2">
      <c r="A1446" s="43"/>
      <c r="B1446" s="57"/>
      <c r="C1446" s="74" t="s">
        <v>830</v>
      </c>
      <c r="D1446" s="74"/>
      <c r="E1446" s="74"/>
      <c r="F1446" s="74"/>
      <c r="G1446" s="74"/>
      <c r="H1446" s="74"/>
      <c r="I1446" s="42"/>
      <c r="J1446" s="43"/>
      <c r="K1446" s="40"/>
      <c r="L1446" s="42">
        <f>SUM(AR1380:AR1430)+SUM(AT1380:AT1430)+SUM(AV1380:AV1430)</f>
        <v>0</v>
      </c>
    </row>
    <row r="1447" spans="1:12" ht="14.25" hidden="1" x14ac:dyDescent="0.2">
      <c r="A1447" s="43"/>
      <c r="B1447" s="57"/>
      <c r="C1447" s="74" t="s">
        <v>831</v>
      </c>
      <c r="D1447" s="74"/>
      <c r="E1447" s="74"/>
      <c r="F1447" s="74"/>
      <c r="G1447" s="74"/>
      <c r="H1447" s="74"/>
      <c r="I1447" s="42"/>
      <c r="J1447" s="43"/>
      <c r="K1447" s="40"/>
      <c r="L1447" s="42">
        <f>SUM(AZ1380:AZ1430)</f>
        <v>0</v>
      </c>
    </row>
    <row r="1448" spans="1:12" ht="14.25" hidden="1" x14ac:dyDescent="0.2">
      <c r="A1448" s="43"/>
      <c r="B1448" s="57"/>
      <c r="C1448" s="74" t="s">
        <v>832</v>
      </c>
      <c r="D1448" s="74"/>
      <c r="E1448" s="74"/>
      <c r="F1448" s="74"/>
      <c r="G1448" s="74"/>
      <c r="H1448" s="74"/>
      <c r="I1448" s="42"/>
      <c r="J1448" s="43"/>
      <c r="K1448" s="40"/>
      <c r="L1448" s="42">
        <f>SUM(BA1380:BA1430)</f>
        <v>0</v>
      </c>
    </row>
    <row r="1449" spans="1:12" ht="14.25" hidden="1" x14ac:dyDescent="0.2">
      <c r="A1449" s="43"/>
      <c r="B1449" s="57"/>
      <c r="C1449" s="74" t="s">
        <v>833</v>
      </c>
      <c r="D1449" s="74"/>
      <c r="E1449" s="74"/>
      <c r="F1449" s="74"/>
      <c r="G1449" s="74"/>
      <c r="H1449" s="74"/>
      <c r="I1449" s="42"/>
      <c r="J1449" s="43"/>
      <c r="K1449" s="40"/>
      <c r="L1449" s="42">
        <f>L1451+L1452</f>
        <v>0</v>
      </c>
    </row>
    <row r="1450" spans="1:12" ht="14.25" hidden="1" x14ac:dyDescent="0.2">
      <c r="A1450" s="43"/>
      <c r="B1450" s="57"/>
      <c r="C1450" s="77" t="s">
        <v>820</v>
      </c>
      <c r="D1450" s="74"/>
      <c r="E1450" s="74"/>
      <c r="F1450" s="74"/>
      <c r="G1450" s="74"/>
      <c r="H1450" s="74"/>
      <c r="I1450" s="42"/>
      <c r="J1450" s="43"/>
      <c r="K1450" s="40"/>
      <c r="L1450" s="42"/>
    </row>
    <row r="1451" spans="1:12" ht="14.25" hidden="1" x14ac:dyDescent="0.2">
      <c r="A1451" s="43"/>
      <c r="B1451" s="57"/>
      <c r="C1451" s="74" t="s">
        <v>834</v>
      </c>
      <c r="D1451" s="74"/>
      <c r="E1451" s="74"/>
      <c r="F1451" s="74"/>
      <c r="G1451" s="74"/>
      <c r="H1451" s="74"/>
      <c r="I1451" s="42"/>
      <c r="J1451" s="43"/>
      <c r="K1451" s="40"/>
      <c r="L1451" s="42">
        <f>SUM(BK1380:BK1430)</f>
        <v>0</v>
      </c>
    </row>
    <row r="1452" spans="1:12" ht="14.25" hidden="1" x14ac:dyDescent="0.2">
      <c r="A1452" s="43"/>
      <c r="B1452" s="57"/>
      <c r="C1452" s="74" t="s">
        <v>835</v>
      </c>
      <c r="D1452" s="74"/>
      <c r="E1452" s="74"/>
      <c r="F1452" s="74"/>
      <c r="G1452" s="74"/>
      <c r="H1452" s="74"/>
      <c r="I1452" s="42"/>
      <c r="J1452" s="43"/>
      <c r="K1452" s="40"/>
      <c r="L1452" s="42">
        <f>SUM(BD1380:BD1430)</f>
        <v>0</v>
      </c>
    </row>
    <row r="1453" spans="1:12" ht="14.25" hidden="1" x14ac:dyDescent="0.2">
      <c r="A1453" s="43"/>
      <c r="B1453" s="57"/>
      <c r="C1453" s="74" t="s">
        <v>836</v>
      </c>
      <c r="D1453" s="74"/>
      <c r="E1453" s="74"/>
      <c r="F1453" s="74"/>
      <c r="G1453" s="74"/>
      <c r="H1453" s="74"/>
      <c r="I1453" s="42"/>
      <c r="J1453" s="43"/>
      <c r="K1453" s="40"/>
      <c r="L1453" s="42"/>
    </row>
    <row r="1454" spans="1:12" ht="14.25" hidden="1" x14ac:dyDescent="0.2">
      <c r="A1454" s="43"/>
      <c r="B1454" s="57"/>
      <c r="C1454" s="74" t="s">
        <v>837</v>
      </c>
      <c r="D1454" s="74"/>
      <c r="E1454" s="74"/>
      <c r="F1454" s="74"/>
      <c r="G1454" s="74"/>
      <c r="H1454" s="74"/>
      <c r="I1454" s="42"/>
      <c r="J1454" s="43"/>
      <c r="K1454" s="40"/>
      <c r="L1454" s="42">
        <f>SUM(BO1380:BO1430)</f>
        <v>0</v>
      </c>
    </row>
    <row r="1455" spans="1:12" ht="15" x14ac:dyDescent="0.2">
      <c r="A1455" s="58"/>
      <c r="B1455" s="59"/>
      <c r="C1455" s="76" t="s">
        <v>838</v>
      </c>
      <c r="D1455" s="76"/>
      <c r="E1455" s="76"/>
      <c r="F1455" s="76"/>
      <c r="G1455" s="76"/>
      <c r="H1455" s="76"/>
      <c r="I1455" s="47"/>
      <c r="J1455" s="58"/>
      <c r="K1455" s="60"/>
      <c r="L1455" s="47">
        <f>L1432+L1447+L1448+L1449+L1453+L1454</f>
        <v>624336.30999999982</v>
      </c>
    </row>
    <row r="1456" spans="1:12" ht="14.25" x14ac:dyDescent="0.2">
      <c r="A1456" s="43"/>
      <c r="B1456" s="57"/>
      <c r="C1456" s="77" t="s">
        <v>839</v>
      </c>
      <c r="D1456" s="74"/>
      <c r="E1456" s="74"/>
      <c r="F1456" s="74"/>
      <c r="G1456" s="74"/>
      <c r="H1456" s="74"/>
      <c r="I1456" s="42"/>
      <c r="J1456" s="43"/>
      <c r="K1456" s="40"/>
      <c r="L1456" s="42"/>
    </row>
    <row r="1457" spans="1:12" ht="14.25" x14ac:dyDescent="0.2">
      <c r="A1457" s="43"/>
      <c r="B1457" s="57"/>
      <c r="C1457" s="74" t="s">
        <v>840</v>
      </c>
      <c r="D1457" s="74"/>
      <c r="E1457" s="74"/>
      <c r="F1457" s="74"/>
      <c r="G1457" s="74"/>
      <c r="H1457" s="74"/>
      <c r="I1457" s="42"/>
      <c r="J1457" s="43"/>
      <c r="K1457" s="40"/>
      <c r="L1457" s="42">
        <f>SUM(AX1380:AX1430)</f>
        <v>624336.30999999982</v>
      </c>
    </row>
    <row r="1458" spans="1:12" ht="14.25" hidden="1" x14ac:dyDescent="0.2">
      <c r="A1458" s="43"/>
      <c r="B1458" s="57"/>
      <c r="C1458" s="74" t="s">
        <v>841</v>
      </c>
      <c r="D1458" s="74"/>
      <c r="E1458" s="74"/>
      <c r="F1458" s="74"/>
      <c r="G1458" s="74"/>
      <c r="H1458" s="74"/>
      <c r="I1458" s="42"/>
      <c r="J1458" s="43"/>
      <c r="K1458" s="40"/>
      <c r="L1458" s="42">
        <f>SUM(AY1380:AY1430)</f>
        <v>0</v>
      </c>
    </row>
    <row r="1459" spans="1:12" ht="14.25" hidden="1" customHeight="1" x14ac:dyDescent="0.2">
      <c r="A1459" s="43"/>
      <c r="B1459" s="57"/>
      <c r="C1459" s="74" t="s">
        <v>842</v>
      </c>
      <c r="D1459" s="74"/>
      <c r="E1459" s="74"/>
      <c r="F1459" s="75"/>
      <c r="G1459" s="46">
        <f>Source!F557</f>
        <v>0</v>
      </c>
      <c r="H1459" s="43"/>
      <c r="I1459" s="43"/>
      <c r="J1459" s="43"/>
      <c r="K1459" s="43"/>
      <c r="L1459" s="43"/>
    </row>
    <row r="1460" spans="1:12" ht="14.25" hidden="1" customHeight="1" x14ac:dyDescent="0.2">
      <c r="A1460" s="43"/>
      <c r="B1460" s="57"/>
      <c r="C1460" s="74" t="s">
        <v>843</v>
      </c>
      <c r="D1460" s="74"/>
      <c r="E1460" s="74"/>
      <c r="F1460" s="75"/>
      <c r="G1460" s="46">
        <f>Source!F558</f>
        <v>0</v>
      </c>
      <c r="H1460" s="43"/>
      <c r="I1460" s="43"/>
      <c r="J1460" s="43"/>
      <c r="K1460" s="43"/>
      <c r="L1460" s="43"/>
    </row>
    <row r="1463" spans="1:12" ht="16.5" x14ac:dyDescent="0.2">
      <c r="A1463" s="79" t="s">
        <v>915</v>
      </c>
      <c r="B1463" s="79"/>
      <c r="C1463" s="79"/>
      <c r="D1463" s="79"/>
      <c r="E1463" s="79"/>
      <c r="F1463" s="79"/>
      <c r="G1463" s="79"/>
      <c r="H1463" s="79"/>
      <c r="I1463" s="79"/>
      <c r="J1463" s="79"/>
      <c r="K1463" s="79"/>
      <c r="L1463" s="79"/>
    </row>
    <row r="1464" spans="1:12" ht="85.5" x14ac:dyDescent="0.2">
      <c r="C1464" s="64" t="str">
        <f>Source!G569</f>
        <v>Стойки опор ж/б 30шт; Ж/б приставки 2шт; Траверсы (лом) 52шт; Провод А-25 (лом) 0,085т; СИП-2 3х70+1х70(лом) 0,0000027т; Провод А-16 (лом) 0,017т; СИП-4 2х16 0,097т; СИП-4 4х16 0,047т</v>
      </c>
    </row>
    <row r="1466" spans="1:12" ht="15" hidden="1" x14ac:dyDescent="0.2">
      <c r="A1466" s="58"/>
      <c r="B1466" s="59"/>
      <c r="C1466" s="76" t="s">
        <v>819</v>
      </c>
      <c r="D1466" s="76"/>
      <c r="E1466" s="76"/>
      <c r="F1466" s="76"/>
      <c r="G1466" s="76"/>
      <c r="H1466" s="76"/>
      <c r="I1466" s="47"/>
      <c r="J1466" s="58"/>
      <c r="K1466" s="60"/>
      <c r="L1466" s="47">
        <f>L1468+L1469+L1475+L1479</f>
        <v>0</v>
      </c>
    </row>
    <row r="1467" spans="1:12" ht="14.25" hidden="1" x14ac:dyDescent="0.2">
      <c r="A1467" s="43"/>
      <c r="B1467" s="57"/>
      <c r="C1467" s="77" t="s">
        <v>820</v>
      </c>
      <c r="D1467" s="74"/>
      <c r="E1467" s="74"/>
      <c r="F1467" s="74"/>
      <c r="G1467" s="74"/>
      <c r="H1467" s="74"/>
      <c r="I1467" s="42"/>
      <c r="J1467" s="43"/>
      <c r="K1467" s="40"/>
      <c r="L1467" s="42"/>
    </row>
    <row r="1468" spans="1:12" ht="14.25" hidden="1" x14ac:dyDescent="0.2">
      <c r="A1468" s="43"/>
      <c r="B1468" s="57"/>
      <c r="C1468" s="74" t="s">
        <v>821</v>
      </c>
      <c r="D1468" s="74"/>
      <c r="E1468" s="74"/>
      <c r="F1468" s="74"/>
      <c r="G1468" s="74"/>
      <c r="H1468" s="74"/>
      <c r="I1468" s="42"/>
      <c r="J1468" s="43"/>
      <c r="K1468" s="40"/>
      <c r="L1468" s="42">
        <f>SUM(AR1463:AR1464)</f>
        <v>0</v>
      </c>
    </row>
    <row r="1469" spans="1:12" ht="14.25" hidden="1" x14ac:dyDescent="0.2">
      <c r="A1469" s="43"/>
      <c r="B1469" s="57"/>
      <c r="C1469" s="74" t="s">
        <v>822</v>
      </c>
      <c r="D1469" s="74"/>
      <c r="E1469" s="74"/>
      <c r="F1469" s="74"/>
      <c r="G1469" s="74"/>
      <c r="H1469" s="74"/>
      <c r="I1469" s="42"/>
      <c r="J1469" s="43"/>
      <c r="K1469" s="40"/>
      <c r="L1469" s="42">
        <f>L1471+L1474+L1473</f>
        <v>0</v>
      </c>
    </row>
    <row r="1470" spans="1:12" ht="14.25" hidden="1" x14ac:dyDescent="0.2">
      <c r="A1470" s="43"/>
      <c r="B1470" s="57"/>
      <c r="C1470" s="77" t="s">
        <v>823</v>
      </c>
      <c r="D1470" s="74"/>
      <c r="E1470" s="74"/>
      <c r="F1470" s="74"/>
      <c r="G1470" s="74"/>
      <c r="H1470" s="74"/>
      <c r="I1470" s="42"/>
      <c r="J1470" s="43"/>
      <c r="K1470" s="40"/>
      <c r="L1470" s="42"/>
    </row>
    <row r="1471" spans="1:12" ht="14.25" hidden="1" x14ac:dyDescent="0.2">
      <c r="A1471" s="43"/>
      <c r="B1471" s="57"/>
      <c r="C1471" s="74" t="s">
        <v>822</v>
      </c>
      <c r="D1471" s="74"/>
      <c r="E1471" s="74"/>
      <c r="F1471" s="74"/>
      <c r="G1471" s="74"/>
      <c r="H1471" s="74"/>
      <c r="I1471" s="42"/>
      <c r="J1471" s="43"/>
      <c r="K1471" s="40"/>
      <c r="L1471" s="42">
        <f>SUM(AO1463:AO1464)</f>
        <v>0</v>
      </c>
    </row>
    <row r="1472" spans="1:12" ht="14.25" hidden="1" x14ac:dyDescent="0.2">
      <c r="A1472" s="43"/>
      <c r="B1472" s="57"/>
      <c r="C1472" s="77" t="s">
        <v>824</v>
      </c>
      <c r="D1472" s="74"/>
      <c r="E1472" s="74"/>
      <c r="F1472" s="74"/>
      <c r="G1472" s="74"/>
      <c r="H1472" s="74"/>
      <c r="I1472" s="42"/>
      <c r="J1472" s="43"/>
      <c r="K1472" s="40"/>
      <c r="L1472" s="42"/>
    </row>
    <row r="1473" spans="1:12" ht="14.25" hidden="1" x14ac:dyDescent="0.2">
      <c r="A1473" s="43"/>
      <c r="B1473" s="57"/>
      <c r="C1473" s="74" t="s">
        <v>844</v>
      </c>
      <c r="D1473" s="74"/>
      <c r="E1473" s="74"/>
      <c r="F1473" s="74"/>
      <c r="G1473" s="74"/>
      <c r="H1473" s="74"/>
      <c r="I1473" s="42"/>
      <c r="J1473" s="43"/>
      <c r="K1473" s="40"/>
      <c r="L1473" s="42">
        <f>SUM(AT1463:AT1464)</f>
        <v>0</v>
      </c>
    </row>
    <row r="1474" spans="1:12" ht="14.25" hidden="1" x14ac:dyDescent="0.2">
      <c r="A1474" s="43"/>
      <c r="B1474" s="57"/>
      <c r="C1474" s="74" t="s">
        <v>825</v>
      </c>
      <c r="D1474" s="74"/>
      <c r="E1474" s="74"/>
      <c r="F1474" s="74"/>
      <c r="G1474" s="74"/>
      <c r="H1474" s="74"/>
      <c r="I1474" s="42"/>
      <c r="J1474" s="43"/>
      <c r="K1474" s="40"/>
      <c r="L1474" s="42">
        <f>SUM(AV1463:AV1464)</f>
        <v>0</v>
      </c>
    </row>
    <row r="1475" spans="1:12" ht="14.25" hidden="1" x14ac:dyDescent="0.2">
      <c r="A1475" s="43"/>
      <c r="B1475" s="57"/>
      <c r="C1475" s="74" t="s">
        <v>826</v>
      </c>
      <c r="D1475" s="74"/>
      <c r="E1475" s="74"/>
      <c r="F1475" s="74"/>
      <c r="G1475" s="74"/>
      <c r="H1475" s="74"/>
      <c r="I1475" s="42"/>
      <c r="J1475" s="43"/>
      <c r="K1475" s="40"/>
      <c r="L1475" s="42">
        <f>L1477+L1478</f>
        <v>0</v>
      </c>
    </row>
    <row r="1476" spans="1:12" ht="14.25" hidden="1" x14ac:dyDescent="0.2">
      <c r="A1476" s="43"/>
      <c r="B1476" s="57"/>
      <c r="C1476" s="77" t="s">
        <v>823</v>
      </c>
      <c r="D1476" s="74"/>
      <c r="E1476" s="74"/>
      <c r="F1476" s="74"/>
      <c r="G1476" s="74"/>
      <c r="H1476" s="74"/>
      <c r="I1476" s="42"/>
      <c r="J1476" s="43"/>
      <c r="K1476" s="40"/>
      <c r="L1476" s="42"/>
    </row>
    <row r="1477" spans="1:12" ht="14.25" hidden="1" x14ac:dyDescent="0.2">
      <c r="A1477" s="43"/>
      <c r="B1477" s="57"/>
      <c r="C1477" s="74" t="s">
        <v>827</v>
      </c>
      <c r="D1477" s="74"/>
      <c r="E1477" s="74"/>
      <c r="F1477" s="74"/>
      <c r="G1477" s="74"/>
      <c r="H1477" s="74"/>
      <c r="I1477" s="42"/>
      <c r="J1477" s="43"/>
      <c r="K1477" s="40"/>
      <c r="L1477" s="42">
        <f>SUM(AW1463:AW1464)-SUM(BK1463:BK1464)</f>
        <v>0</v>
      </c>
    </row>
    <row r="1478" spans="1:12" ht="14.25" hidden="1" x14ac:dyDescent="0.2">
      <c r="A1478" s="43"/>
      <c r="B1478" s="57"/>
      <c r="C1478" s="74" t="s">
        <v>828</v>
      </c>
      <c r="D1478" s="74"/>
      <c r="E1478" s="74"/>
      <c r="F1478" s="74"/>
      <c r="G1478" s="74"/>
      <c r="H1478" s="74"/>
      <c r="I1478" s="42"/>
      <c r="J1478" s="43"/>
      <c r="K1478" s="40"/>
      <c r="L1478" s="42">
        <f>SUM(BC1463:BC1464)</f>
        <v>0</v>
      </c>
    </row>
    <row r="1479" spans="1:12" ht="14.25" hidden="1" x14ac:dyDescent="0.2">
      <c r="A1479" s="43"/>
      <c r="B1479" s="57"/>
      <c r="C1479" s="74" t="s">
        <v>829</v>
      </c>
      <c r="D1479" s="74"/>
      <c r="E1479" s="74"/>
      <c r="F1479" s="74"/>
      <c r="G1479" s="74"/>
      <c r="H1479" s="74"/>
      <c r="I1479" s="42"/>
      <c r="J1479" s="43"/>
      <c r="K1479" s="40"/>
      <c r="L1479" s="42">
        <f>SUM(BB1463:BB1464)</f>
        <v>0</v>
      </c>
    </row>
    <row r="1480" spans="1:12" ht="14.25" hidden="1" x14ac:dyDescent="0.2">
      <c r="A1480" s="43"/>
      <c r="B1480" s="57"/>
      <c r="C1480" s="74" t="s">
        <v>830</v>
      </c>
      <c r="D1480" s="74"/>
      <c r="E1480" s="74"/>
      <c r="F1480" s="74"/>
      <c r="G1480" s="74"/>
      <c r="H1480" s="74"/>
      <c r="I1480" s="42"/>
      <c r="J1480" s="43"/>
      <c r="K1480" s="40"/>
      <c r="L1480" s="42">
        <f>SUM(AR1463:AR1464)+SUM(AT1463:AT1464)+SUM(AV1463:AV1464)</f>
        <v>0</v>
      </c>
    </row>
    <row r="1481" spans="1:12" ht="14.25" hidden="1" x14ac:dyDescent="0.2">
      <c r="A1481" s="43"/>
      <c r="B1481" s="57"/>
      <c r="C1481" s="74" t="s">
        <v>831</v>
      </c>
      <c r="D1481" s="74"/>
      <c r="E1481" s="74"/>
      <c r="F1481" s="74"/>
      <c r="G1481" s="74"/>
      <c r="H1481" s="74"/>
      <c r="I1481" s="42"/>
      <c r="J1481" s="43"/>
      <c r="K1481" s="40"/>
      <c r="L1481" s="42">
        <f>SUM(AZ1463:AZ1464)</f>
        <v>0</v>
      </c>
    </row>
    <row r="1482" spans="1:12" ht="14.25" hidden="1" x14ac:dyDescent="0.2">
      <c r="A1482" s="43"/>
      <c r="B1482" s="57"/>
      <c r="C1482" s="74" t="s">
        <v>832</v>
      </c>
      <c r="D1482" s="74"/>
      <c r="E1482" s="74"/>
      <c r="F1482" s="74"/>
      <c r="G1482" s="74"/>
      <c r="H1482" s="74"/>
      <c r="I1482" s="42"/>
      <c r="J1482" s="43"/>
      <c r="K1482" s="40"/>
      <c r="L1482" s="42">
        <f>SUM(BA1463:BA1464)</f>
        <v>0</v>
      </c>
    </row>
    <row r="1483" spans="1:12" ht="14.25" hidden="1" x14ac:dyDescent="0.2">
      <c r="A1483" s="43"/>
      <c r="B1483" s="57"/>
      <c r="C1483" s="74" t="s">
        <v>833</v>
      </c>
      <c r="D1483" s="74"/>
      <c r="E1483" s="74"/>
      <c r="F1483" s="74"/>
      <c r="G1483" s="74"/>
      <c r="H1483" s="74"/>
      <c r="I1483" s="42"/>
      <c r="J1483" s="43"/>
      <c r="K1483" s="40"/>
      <c r="L1483" s="42">
        <f>L1485+L1486</f>
        <v>0</v>
      </c>
    </row>
    <row r="1484" spans="1:12" ht="14.25" hidden="1" x14ac:dyDescent="0.2">
      <c r="A1484" s="43"/>
      <c r="B1484" s="57"/>
      <c r="C1484" s="77" t="s">
        <v>820</v>
      </c>
      <c r="D1484" s="74"/>
      <c r="E1484" s="74"/>
      <c r="F1484" s="74"/>
      <c r="G1484" s="74"/>
      <c r="H1484" s="74"/>
      <c r="I1484" s="42"/>
      <c r="J1484" s="43"/>
      <c r="K1484" s="40"/>
      <c r="L1484" s="42"/>
    </row>
    <row r="1485" spans="1:12" ht="14.25" hidden="1" x14ac:dyDescent="0.2">
      <c r="A1485" s="43"/>
      <c r="B1485" s="57"/>
      <c r="C1485" s="74" t="s">
        <v>834</v>
      </c>
      <c r="D1485" s="74"/>
      <c r="E1485" s="74"/>
      <c r="F1485" s="74"/>
      <c r="G1485" s="74"/>
      <c r="H1485" s="74"/>
      <c r="I1485" s="42"/>
      <c r="J1485" s="43"/>
      <c r="K1485" s="40"/>
      <c r="L1485" s="42">
        <f>SUM(BK1463:BK1464)</f>
        <v>0</v>
      </c>
    </row>
    <row r="1486" spans="1:12" ht="14.25" hidden="1" x14ac:dyDescent="0.2">
      <c r="A1486" s="43"/>
      <c r="B1486" s="57"/>
      <c r="C1486" s="74" t="s">
        <v>835</v>
      </c>
      <c r="D1486" s="74"/>
      <c r="E1486" s="74"/>
      <c r="F1486" s="74"/>
      <c r="G1486" s="74"/>
      <c r="H1486" s="74"/>
      <c r="I1486" s="42"/>
      <c r="J1486" s="43"/>
      <c r="K1486" s="40"/>
      <c r="L1486" s="42">
        <f>SUM(BD1463:BD1464)</f>
        <v>0</v>
      </c>
    </row>
    <row r="1487" spans="1:12" ht="14.25" hidden="1" x14ac:dyDescent="0.2">
      <c r="A1487" s="43"/>
      <c r="B1487" s="57"/>
      <c r="C1487" s="74" t="s">
        <v>836</v>
      </c>
      <c r="D1487" s="74"/>
      <c r="E1487" s="74"/>
      <c r="F1487" s="74"/>
      <c r="G1487" s="74"/>
      <c r="H1487" s="74"/>
      <c r="I1487" s="42"/>
      <c r="J1487" s="43"/>
      <c r="K1487" s="40"/>
      <c r="L1487" s="42"/>
    </row>
    <row r="1488" spans="1:12" ht="14.25" hidden="1" x14ac:dyDescent="0.2">
      <c r="A1488" s="43"/>
      <c r="B1488" s="57"/>
      <c r="C1488" s="74" t="s">
        <v>837</v>
      </c>
      <c r="D1488" s="74"/>
      <c r="E1488" s="74"/>
      <c r="F1488" s="74"/>
      <c r="G1488" s="74"/>
      <c r="H1488" s="74"/>
      <c r="I1488" s="42"/>
      <c r="J1488" s="43"/>
      <c r="K1488" s="40"/>
      <c r="L1488" s="42">
        <f>SUM(BO1463:BO1464)</f>
        <v>0</v>
      </c>
    </row>
    <row r="1489" spans="1:12" ht="15" hidden="1" x14ac:dyDescent="0.2">
      <c r="A1489" s="58"/>
      <c r="B1489" s="59"/>
      <c r="C1489" s="76" t="s">
        <v>838</v>
      </c>
      <c r="D1489" s="76"/>
      <c r="E1489" s="76"/>
      <c r="F1489" s="76"/>
      <c r="G1489" s="76"/>
      <c r="H1489" s="76"/>
      <c r="I1489" s="47"/>
      <c r="J1489" s="58"/>
      <c r="K1489" s="60"/>
      <c r="L1489" s="47">
        <f>L1466+L1481+L1482+L1483+L1487+L1488</f>
        <v>0</v>
      </c>
    </row>
    <row r="1490" spans="1:12" ht="14.25" hidden="1" x14ac:dyDescent="0.2">
      <c r="A1490" s="43"/>
      <c r="B1490" s="57"/>
      <c r="C1490" s="77" t="s">
        <v>839</v>
      </c>
      <c r="D1490" s="74"/>
      <c r="E1490" s="74"/>
      <c r="F1490" s="74"/>
      <c r="G1490" s="74"/>
      <c r="H1490" s="74"/>
      <c r="I1490" s="42"/>
      <c r="J1490" s="43"/>
      <c r="K1490" s="40"/>
      <c r="L1490" s="42"/>
    </row>
    <row r="1491" spans="1:12" ht="14.25" hidden="1" x14ac:dyDescent="0.2">
      <c r="A1491" s="43"/>
      <c r="B1491" s="57"/>
      <c r="C1491" s="74" t="s">
        <v>840</v>
      </c>
      <c r="D1491" s="74"/>
      <c r="E1491" s="74"/>
      <c r="F1491" s="74"/>
      <c r="G1491" s="74"/>
      <c r="H1491" s="74"/>
      <c r="I1491" s="42"/>
      <c r="J1491" s="43"/>
      <c r="K1491" s="40"/>
      <c r="L1491" s="42">
        <f>SUM(AX1463:AX1464)</f>
        <v>0</v>
      </c>
    </row>
    <row r="1492" spans="1:12" ht="14.25" hidden="1" x14ac:dyDescent="0.2">
      <c r="A1492" s="43"/>
      <c r="B1492" s="57"/>
      <c r="C1492" s="74" t="s">
        <v>841</v>
      </c>
      <c r="D1492" s="74"/>
      <c r="E1492" s="74"/>
      <c r="F1492" s="74"/>
      <c r="G1492" s="74"/>
      <c r="H1492" s="74"/>
      <c r="I1492" s="42"/>
      <c r="J1492" s="43"/>
      <c r="K1492" s="40"/>
      <c r="L1492" s="42">
        <f>SUM(AY1463:AY1464)</f>
        <v>0</v>
      </c>
    </row>
    <row r="1493" spans="1:12" ht="14.25" hidden="1" customHeight="1" x14ac:dyDescent="0.2">
      <c r="A1493" s="43"/>
      <c r="B1493" s="57"/>
      <c r="C1493" s="74" t="s">
        <v>842</v>
      </c>
      <c r="D1493" s="74"/>
      <c r="E1493" s="74"/>
      <c r="F1493" s="75"/>
      <c r="G1493" s="46">
        <f>Source!F593</f>
        <v>0</v>
      </c>
      <c r="H1493" s="43"/>
      <c r="I1493" s="43"/>
      <c r="J1493" s="43"/>
      <c r="K1493" s="43"/>
      <c r="L1493" s="43"/>
    </row>
    <row r="1494" spans="1:12" ht="14.25" hidden="1" customHeight="1" x14ac:dyDescent="0.2">
      <c r="A1494" s="43"/>
      <c r="B1494" s="57"/>
      <c r="C1494" s="74" t="s">
        <v>843</v>
      </c>
      <c r="D1494" s="74"/>
      <c r="E1494" s="74"/>
      <c r="F1494" s="75"/>
      <c r="G1494" s="46">
        <f>Source!F594</f>
        <v>0</v>
      </c>
      <c r="H1494" s="43"/>
      <c r="I1494" s="43"/>
      <c r="J1494" s="43"/>
      <c r="K1494" s="43"/>
      <c r="L1494" s="43"/>
    </row>
    <row r="1497" spans="1:12" ht="15" x14ac:dyDescent="0.2">
      <c r="A1497" s="65"/>
      <c r="B1497" s="66"/>
      <c r="C1497" s="78" t="s">
        <v>916</v>
      </c>
      <c r="D1497" s="78"/>
      <c r="E1497" s="78"/>
      <c r="F1497" s="78"/>
      <c r="G1497" s="78"/>
      <c r="H1497" s="78"/>
      <c r="I1497" s="67"/>
      <c r="J1497" s="65"/>
      <c r="K1497" s="68"/>
      <c r="L1497" s="67"/>
    </row>
    <row r="1499" spans="1:12" ht="15" x14ac:dyDescent="0.2">
      <c r="A1499" s="58"/>
      <c r="B1499" s="59"/>
      <c r="C1499" s="76" t="s">
        <v>917</v>
      </c>
      <c r="D1499" s="76"/>
      <c r="E1499" s="76"/>
      <c r="F1499" s="76"/>
      <c r="G1499" s="76"/>
      <c r="H1499" s="76"/>
      <c r="I1499" s="47"/>
      <c r="J1499" s="58"/>
      <c r="K1499" s="60"/>
      <c r="L1499" s="47">
        <f>L1501+L1516+L1517</f>
        <v>1655253.3099999996</v>
      </c>
    </row>
    <row r="1500" spans="1:12" ht="14.25" x14ac:dyDescent="0.2">
      <c r="A1500" s="43"/>
      <c r="B1500" s="57"/>
      <c r="C1500" s="77" t="s">
        <v>820</v>
      </c>
      <c r="D1500" s="74"/>
      <c r="E1500" s="74"/>
      <c r="F1500" s="74"/>
      <c r="G1500" s="74"/>
      <c r="H1500" s="74"/>
      <c r="I1500" s="42"/>
      <c r="J1500" s="43"/>
      <c r="K1500" s="40"/>
      <c r="L1500" s="42"/>
    </row>
    <row r="1501" spans="1:12" ht="14.25" x14ac:dyDescent="0.2">
      <c r="A1501" s="43"/>
      <c r="B1501" s="57"/>
      <c r="C1501" s="74" t="s">
        <v>918</v>
      </c>
      <c r="D1501" s="74"/>
      <c r="E1501" s="74"/>
      <c r="F1501" s="74"/>
      <c r="G1501" s="74"/>
      <c r="H1501" s="74"/>
      <c r="I1501" s="42"/>
      <c r="J1501" s="43"/>
      <c r="K1501" s="40"/>
      <c r="L1501" s="42">
        <f>L1503+L1504+L1510+L1514</f>
        <v>1149978.4699999997</v>
      </c>
    </row>
    <row r="1502" spans="1:12" ht="14.25" x14ac:dyDescent="0.2">
      <c r="A1502" s="43"/>
      <c r="B1502" s="57"/>
      <c r="C1502" s="77" t="s">
        <v>820</v>
      </c>
      <c r="D1502" s="74"/>
      <c r="E1502" s="74"/>
      <c r="F1502" s="74"/>
      <c r="G1502" s="74"/>
      <c r="H1502" s="74"/>
      <c r="I1502" s="42"/>
      <c r="J1502" s="43"/>
      <c r="K1502" s="40"/>
      <c r="L1502" s="42"/>
    </row>
    <row r="1503" spans="1:12" ht="14.25" x14ac:dyDescent="0.2">
      <c r="A1503" s="43"/>
      <c r="B1503" s="57"/>
      <c r="C1503" s="74" t="s">
        <v>919</v>
      </c>
      <c r="D1503" s="74"/>
      <c r="E1503" s="74"/>
      <c r="F1503" s="74"/>
      <c r="G1503" s="74"/>
      <c r="H1503" s="74"/>
      <c r="I1503" s="42"/>
      <c r="J1503" s="43"/>
      <c r="K1503" s="40"/>
      <c r="L1503" s="42">
        <f>SUMIF(CD41:CD1495, 1, AR41:AR1495)</f>
        <v>221249.41000000003</v>
      </c>
    </row>
    <row r="1504" spans="1:12" ht="14.25" hidden="1" x14ac:dyDescent="0.2">
      <c r="A1504" s="43"/>
      <c r="B1504" s="57"/>
      <c r="C1504" s="74" t="s">
        <v>822</v>
      </c>
      <c r="D1504" s="74"/>
      <c r="E1504" s="74"/>
      <c r="F1504" s="74"/>
      <c r="G1504" s="74"/>
      <c r="H1504" s="74"/>
      <c r="I1504" s="42"/>
      <c r="J1504" s="43"/>
      <c r="K1504" s="40"/>
      <c r="L1504" s="42">
        <f>L1506+L1509+L1508</f>
        <v>269652.29999999993</v>
      </c>
    </row>
    <row r="1505" spans="1:12" ht="14.25" hidden="1" x14ac:dyDescent="0.2">
      <c r="A1505" s="43"/>
      <c r="B1505" s="57"/>
      <c r="C1505" s="77" t="s">
        <v>823</v>
      </c>
      <c r="D1505" s="74"/>
      <c r="E1505" s="74"/>
      <c r="F1505" s="74"/>
      <c r="G1505" s="74"/>
      <c r="H1505" s="74"/>
      <c r="I1505" s="42"/>
      <c r="J1505" s="43"/>
      <c r="K1505" s="40"/>
      <c r="L1505" s="42"/>
    </row>
    <row r="1506" spans="1:12" ht="14.25" x14ac:dyDescent="0.2">
      <c r="A1506" s="43"/>
      <c r="B1506" s="57"/>
      <c r="C1506" s="74" t="s">
        <v>822</v>
      </c>
      <c r="D1506" s="74"/>
      <c r="E1506" s="74"/>
      <c r="F1506" s="74"/>
      <c r="G1506" s="74"/>
      <c r="H1506" s="74"/>
      <c r="I1506" s="42"/>
      <c r="J1506" s="43"/>
      <c r="K1506" s="40"/>
      <c r="L1506" s="42">
        <f>SUMIF(CD41:CD1495, 1, AO41:AO1495)</f>
        <v>171968.56</v>
      </c>
    </row>
    <row r="1507" spans="1:12" ht="14.25" hidden="1" x14ac:dyDescent="0.2">
      <c r="A1507" s="43"/>
      <c r="B1507" s="57"/>
      <c r="C1507" s="77" t="s">
        <v>824</v>
      </c>
      <c r="D1507" s="74"/>
      <c r="E1507" s="74"/>
      <c r="F1507" s="74"/>
      <c r="G1507" s="74"/>
      <c r="H1507" s="74"/>
      <c r="I1507" s="42"/>
      <c r="J1507" s="43"/>
      <c r="K1507" s="40"/>
      <c r="L1507" s="42"/>
    </row>
    <row r="1508" spans="1:12" ht="14.25" x14ac:dyDescent="0.2">
      <c r="A1508" s="43"/>
      <c r="B1508" s="57"/>
      <c r="C1508" s="74" t="s">
        <v>844</v>
      </c>
      <c r="D1508" s="74"/>
      <c r="E1508" s="74"/>
      <c r="F1508" s="74"/>
      <c r="G1508" s="74"/>
      <c r="H1508" s="74"/>
      <c r="I1508" s="42"/>
      <c r="J1508" s="43"/>
      <c r="K1508" s="40"/>
      <c r="L1508" s="42">
        <f>SUMIF(CD41:CD1495, 1, AT41:AT1495)</f>
        <v>97683.739999999962</v>
      </c>
    </row>
    <row r="1509" spans="1:12" ht="14.25" hidden="1" x14ac:dyDescent="0.2">
      <c r="A1509" s="43"/>
      <c r="B1509" s="57"/>
      <c r="C1509" s="74" t="s">
        <v>825</v>
      </c>
      <c r="D1509" s="74"/>
      <c r="E1509" s="74"/>
      <c r="F1509" s="74"/>
      <c r="G1509" s="74"/>
      <c r="H1509" s="74"/>
      <c r="I1509" s="42"/>
      <c r="J1509" s="43"/>
      <c r="K1509" s="40"/>
      <c r="L1509" s="42">
        <f>SUMIF(CD41:CD1495, 1, AV41:AV1495)</f>
        <v>0</v>
      </c>
    </row>
    <row r="1510" spans="1:12" ht="14.25" x14ac:dyDescent="0.2">
      <c r="A1510" s="43"/>
      <c r="B1510" s="57"/>
      <c r="C1510" s="74" t="s">
        <v>826</v>
      </c>
      <c r="D1510" s="74"/>
      <c r="E1510" s="74"/>
      <c r="F1510" s="74"/>
      <c r="G1510" s="74"/>
      <c r="H1510" s="74"/>
      <c r="I1510" s="42"/>
      <c r="J1510" s="43"/>
      <c r="K1510" s="40"/>
      <c r="L1510" s="42">
        <f>L1512+L1513</f>
        <v>642120.5399999998</v>
      </c>
    </row>
    <row r="1511" spans="1:12" ht="14.25" x14ac:dyDescent="0.2">
      <c r="A1511" s="43"/>
      <c r="B1511" s="57"/>
      <c r="C1511" s="77" t="s">
        <v>823</v>
      </c>
      <c r="D1511" s="74"/>
      <c r="E1511" s="74"/>
      <c r="F1511" s="74"/>
      <c r="G1511" s="74"/>
      <c r="H1511" s="74"/>
      <c r="I1511" s="42"/>
      <c r="J1511" s="43"/>
      <c r="K1511" s="40"/>
      <c r="L1511" s="42"/>
    </row>
    <row r="1512" spans="1:12" ht="14.25" x14ac:dyDescent="0.2">
      <c r="A1512" s="43"/>
      <c r="B1512" s="57"/>
      <c r="C1512" s="74" t="s">
        <v>827</v>
      </c>
      <c r="D1512" s="74"/>
      <c r="E1512" s="74"/>
      <c r="F1512" s="74"/>
      <c r="G1512" s="74"/>
      <c r="H1512" s="74"/>
      <c r="I1512" s="42"/>
      <c r="J1512" s="43"/>
      <c r="K1512" s="40"/>
      <c r="L1512" s="42">
        <f>SUMIF(CD41:CD1495, 1, AW41:AW1495)-SUMIF(CD41:CD1495, 1, BK41:BK1495)</f>
        <v>642120.5399999998</v>
      </c>
    </row>
    <row r="1513" spans="1:12" ht="14.25" hidden="1" x14ac:dyDescent="0.2">
      <c r="A1513" s="43"/>
      <c r="B1513" s="57"/>
      <c r="C1513" s="74" t="s">
        <v>828</v>
      </c>
      <c r="D1513" s="74"/>
      <c r="E1513" s="74"/>
      <c r="F1513" s="74"/>
      <c r="G1513" s="74"/>
      <c r="H1513" s="74"/>
      <c r="I1513" s="42"/>
      <c r="J1513" s="43"/>
      <c r="K1513" s="40"/>
      <c r="L1513" s="42">
        <f>SUMIF(CD41:CD1495, 1, BC41:BC1495)</f>
        <v>0</v>
      </c>
    </row>
    <row r="1514" spans="1:12" ht="14.25" x14ac:dyDescent="0.2">
      <c r="A1514" s="43"/>
      <c r="B1514" s="57"/>
      <c r="C1514" s="74" t="s">
        <v>829</v>
      </c>
      <c r="D1514" s="74"/>
      <c r="E1514" s="74"/>
      <c r="F1514" s="74"/>
      <c r="G1514" s="74"/>
      <c r="H1514" s="74"/>
      <c r="I1514" s="42"/>
      <c r="J1514" s="43"/>
      <c r="K1514" s="40"/>
      <c r="L1514" s="42">
        <f>SUMIF(CD41:CD1495, 1, BB41:BB1495)</f>
        <v>16956.22</v>
      </c>
    </row>
    <row r="1515" spans="1:12" ht="14.25" x14ac:dyDescent="0.2">
      <c r="A1515" s="43"/>
      <c r="B1515" s="57"/>
      <c r="C1515" s="74" t="s">
        <v>920</v>
      </c>
      <c r="D1515" s="74"/>
      <c r="E1515" s="74"/>
      <c r="F1515" s="74"/>
      <c r="G1515" s="74"/>
      <c r="H1515" s="74"/>
      <c r="I1515" s="42"/>
      <c r="J1515" s="43"/>
      <c r="K1515" s="40"/>
      <c r="L1515" s="42">
        <f>SUMIF(CD41:CD1495, 1, AR41:AR1495)+SUMIF(CD41:CD1495, 1, AT41:AT1495)+SUMIF(CD41:CD1495, 1, AV41:AV1495)</f>
        <v>318933.15000000002</v>
      </c>
    </row>
    <row r="1516" spans="1:12" ht="14.25" x14ac:dyDescent="0.2">
      <c r="A1516" s="43"/>
      <c r="B1516" s="57"/>
      <c r="C1516" s="74" t="s">
        <v>921</v>
      </c>
      <c r="D1516" s="74"/>
      <c r="E1516" s="74"/>
      <c r="F1516" s="74"/>
      <c r="G1516" s="74"/>
      <c r="H1516" s="74"/>
      <c r="I1516" s="42"/>
      <c r="J1516" s="43"/>
      <c r="K1516" s="40"/>
      <c r="L1516" s="42">
        <f>SUMIF(CD41:CD1495, 1, AZ41:AZ1495)</f>
        <v>319549.52999999985</v>
      </c>
    </row>
    <row r="1517" spans="1:12" ht="14.25" x14ac:dyDescent="0.2">
      <c r="A1517" s="43"/>
      <c r="B1517" s="57"/>
      <c r="C1517" s="74" t="s">
        <v>922</v>
      </c>
      <c r="D1517" s="74"/>
      <c r="E1517" s="74"/>
      <c r="F1517" s="74"/>
      <c r="G1517" s="74"/>
      <c r="H1517" s="74"/>
      <c r="I1517" s="42"/>
      <c r="J1517" s="43"/>
      <c r="K1517" s="40"/>
      <c r="L1517" s="42">
        <f>SUMIF(CD41:CD1495, 1, BA41:BA1495)</f>
        <v>185725.31</v>
      </c>
    </row>
    <row r="1519" spans="1:12" ht="15" x14ac:dyDescent="0.2">
      <c r="A1519" s="58"/>
      <c r="B1519" s="59"/>
      <c r="C1519" s="76" t="s">
        <v>923</v>
      </c>
      <c r="D1519" s="76"/>
      <c r="E1519" s="76"/>
      <c r="F1519" s="76"/>
      <c r="G1519" s="76"/>
      <c r="H1519" s="76"/>
      <c r="I1519" s="47"/>
      <c r="J1519" s="58"/>
      <c r="K1519" s="60"/>
      <c r="L1519" s="47">
        <f>L1521+L1536+L1537</f>
        <v>512402.77999999997</v>
      </c>
    </row>
    <row r="1520" spans="1:12" ht="14.25" x14ac:dyDescent="0.2">
      <c r="A1520" s="43"/>
      <c r="B1520" s="57"/>
      <c r="C1520" s="77" t="s">
        <v>820</v>
      </c>
      <c r="D1520" s="74"/>
      <c r="E1520" s="74"/>
      <c r="F1520" s="74"/>
      <c r="G1520" s="74"/>
      <c r="H1520" s="74"/>
      <c r="I1520" s="42"/>
      <c r="J1520" s="43"/>
      <c r="K1520" s="40"/>
      <c r="L1520" s="42"/>
    </row>
    <row r="1521" spans="1:12" ht="14.25" x14ac:dyDescent="0.2">
      <c r="A1521" s="43"/>
      <c r="B1521" s="57"/>
      <c r="C1521" s="74" t="s">
        <v>918</v>
      </c>
      <c r="D1521" s="74"/>
      <c r="E1521" s="74"/>
      <c r="F1521" s="74"/>
      <c r="G1521" s="74"/>
      <c r="H1521" s="74"/>
      <c r="I1521" s="42"/>
      <c r="J1521" s="43"/>
      <c r="K1521" s="40"/>
      <c r="L1521" s="42">
        <f>L1523+L1524+L1530+L1534</f>
        <v>463890.68999999994</v>
      </c>
    </row>
    <row r="1522" spans="1:12" ht="14.25" x14ac:dyDescent="0.2">
      <c r="A1522" s="43"/>
      <c r="B1522" s="57"/>
      <c r="C1522" s="77" t="s">
        <v>820</v>
      </c>
      <c r="D1522" s="74"/>
      <c r="E1522" s="74"/>
      <c r="F1522" s="74"/>
      <c r="G1522" s="74"/>
      <c r="H1522" s="74"/>
      <c r="I1522" s="42"/>
      <c r="J1522" s="43"/>
      <c r="K1522" s="40"/>
      <c r="L1522" s="42"/>
    </row>
    <row r="1523" spans="1:12" ht="14.25" x14ac:dyDescent="0.2">
      <c r="A1523" s="43"/>
      <c r="B1523" s="57"/>
      <c r="C1523" s="74" t="s">
        <v>919</v>
      </c>
      <c r="D1523" s="74"/>
      <c r="E1523" s="74"/>
      <c r="F1523" s="74"/>
      <c r="G1523" s="74"/>
      <c r="H1523" s="74"/>
      <c r="I1523" s="42"/>
      <c r="J1523" s="43"/>
      <c r="K1523" s="40"/>
      <c r="L1523" s="42">
        <f>SUMIF(CD41:CD1517, 2, AR41:AR1517)</f>
        <v>26808.74</v>
      </c>
    </row>
    <row r="1524" spans="1:12" ht="14.25" hidden="1" x14ac:dyDescent="0.2">
      <c r="A1524" s="43"/>
      <c r="B1524" s="57"/>
      <c r="C1524" s="74" t="s">
        <v>822</v>
      </c>
      <c r="D1524" s="74"/>
      <c r="E1524" s="74"/>
      <c r="F1524" s="74"/>
      <c r="G1524" s="74"/>
      <c r="H1524" s="74"/>
      <c r="I1524" s="42"/>
      <c r="J1524" s="43"/>
      <c r="K1524" s="40"/>
      <c r="L1524" s="42">
        <f>L1526+L1529+L1528</f>
        <v>16741.309999999998</v>
      </c>
    </row>
    <row r="1525" spans="1:12" ht="14.25" hidden="1" x14ac:dyDescent="0.2">
      <c r="A1525" s="43"/>
      <c r="B1525" s="57"/>
      <c r="C1525" s="77" t="s">
        <v>823</v>
      </c>
      <c r="D1525" s="74"/>
      <c r="E1525" s="74"/>
      <c r="F1525" s="74"/>
      <c r="G1525" s="74"/>
      <c r="H1525" s="74"/>
      <c r="I1525" s="42"/>
      <c r="J1525" s="43"/>
      <c r="K1525" s="40"/>
      <c r="L1525" s="42"/>
    </row>
    <row r="1526" spans="1:12" ht="14.25" x14ac:dyDescent="0.2">
      <c r="A1526" s="43"/>
      <c r="B1526" s="57"/>
      <c r="C1526" s="74" t="s">
        <v>822</v>
      </c>
      <c r="D1526" s="74"/>
      <c r="E1526" s="74"/>
      <c r="F1526" s="74"/>
      <c r="G1526" s="74"/>
      <c r="H1526" s="74"/>
      <c r="I1526" s="42"/>
      <c r="J1526" s="43"/>
      <c r="K1526" s="40"/>
      <c r="L1526" s="42">
        <f>SUMIF(CD41:CD1517, 2, AO41:AO1517)</f>
        <v>10771.609999999999</v>
      </c>
    </row>
    <row r="1527" spans="1:12" ht="14.25" hidden="1" x14ac:dyDescent="0.2">
      <c r="A1527" s="43"/>
      <c r="B1527" s="57"/>
      <c r="C1527" s="77" t="s">
        <v>824</v>
      </c>
      <c r="D1527" s="74"/>
      <c r="E1527" s="74"/>
      <c r="F1527" s="74"/>
      <c r="G1527" s="74"/>
      <c r="H1527" s="74"/>
      <c r="I1527" s="42"/>
      <c r="J1527" s="43"/>
      <c r="K1527" s="40"/>
      <c r="L1527" s="42"/>
    </row>
    <row r="1528" spans="1:12" ht="14.25" x14ac:dyDescent="0.2">
      <c r="A1528" s="43"/>
      <c r="B1528" s="57"/>
      <c r="C1528" s="74" t="s">
        <v>844</v>
      </c>
      <c r="D1528" s="74"/>
      <c r="E1528" s="74"/>
      <c r="F1528" s="74"/>
      <c r="G1528" s="74"/>
      <c r="H1528" s="74"/>
      <c r="I1528" s="42"/>
      <c r="J1528" s="43"/>
      <c r="K1528" s="40"/>
      <c r="L1528" s="42">
        <f>SUMIF(CD41:CD1517, 2, AT41:AT1517)</f>
        <v>5969.6999999999989</v>
      </c>
    </row>
    <row r="1529" spans="1:12" ht="14.25" hidden="1" x14ac:dyDescent="0.2">
      <c r="A1529" s="43"/>
      <c r="B1529" s="57"/>
      <c r="C1529" s="74" t="s">
        <v>825</v>
      </c>
      <c r="D1529" s="74"/>
      <c r="E1529" s="74"/>
      <c r="F1529" s="74"/>
      <c r="G1529" s="74"/>
      <c r="H1529" s="74"/>
      <c r="I1529" s="42"/>
      <c r="J1529" s="43"/>
      <c r="K1529" s="40"/>
      <c r="L1529" s="42">
        <f>SUMIF(CD41:CD1517, 2, AV41:AV1517)</f>
        <v>0</v>
      </c>
    </row>
    <row r="1530" spans="1:12" ht="14.25" x14ac:dyDescent="0.2">
      <c r="A1530" s="43"/>
      <c r="B1530" s="57"/>
      <c r="C1530" s="74" t="s">
        <v>826</v>
      </c>
      <c r="D1530" s="74"/>
      <c r="E1530" s="74"/>
      <c r="F1530" s="74"/>
      <c r="G1530" s="74"/>
      <c r="H1530" s="74"/>
      <c r="I1530" s="42"/>
      <c r="J1530" s="43"/>
      <c r="K1530" s="40"/>
      <c r="L1530" s="42">
        <f>L1532+L1533</f>
        <v>420340.63999999996</v>
      </c>
    </row>
    <row r="1531" spans="1:12" ht="14.25" x14ac:dyDescent="0.2">
      <c r="A1531" s="43"/>
      <c r="B1531" s="57"/>
      <c r="C1531" s="77" t="s">
        <v>823</v>
      </c>
      <c r="D1531" s="74"/>
      <c r="E1531" s="74"/>
      <c r="F1531" s="74"/>
      <c r="G1531" s="74"/>
      <c r="H1531" s="74"/>
      <c r="I1531" s="42"/>
      <c r="J1531" s="43"/>
      <c r="K1531" s="40"/>
      <c r="L1531" s="42"/>
    </row>
    <row r="1532" spans="1:12" ht="14.25" x14ac:dyDescent="0.2">
      <c r="A1532" s="43"/>
      <c r="B1532" s="57"/>
      <c r="C1532" s="74" t="s">
        <v>827</v>
      </c>
      <c r="D1532" s="74"/>
      <c r="E1532" s="74"/>
      <c r="F1532" s="74"/>
      <c r="G1532" s="74"/>
      <c r="H1532" s="74"/>
      <c r="I1532" s="42"/>
      <c r="J1532" s="43"/>
      <c r="K1532" s="40"/>
      <c r="L1532" s="42">
        <f>SUMIF(CD41:CD1517, 2, AW41:AW1517)-SUMIF(CD41:CD1517, 2, BK41:BK1517)</f>
        <v>420340.63999999996</v>
      </c>
    </row>
    <row r="1533" spans="1:12" ht="14.25" hidden="1" x14ac:dyDescent="0.2">
      <c r="A1533" s="43"/>
      <c r="B1533" s="57"/>
      <c r="C1533" s="74" t="s">
        <v>828</v>
      </c>
      <c r="D1533" s="74"/>
      <c r="E1533" s="74"/>
      <c r="F1533" s="74"/>
      <c r="G1533" s="74"/>
      <c r="H1533" s="74"/>
      <c r="I1533" s="42"/>
      <c r="J1533" s="43"/>
      <c r="K1533" s="40"/>
      <c r="L1533" s="42">
        <f>SUMIF(CD41:CD1517, 2, BC41:BC1517)</f>
        <v>0</v>
      </c>
    </row>
    <row r="1534" spans="1:12" ht="14.25" hidden="1" x14ac:dyDescent="0.2">
      <c r="A1534" s="43"/>
      <c r="B1534" s="57"/>
      <c r="C1534" s="74" t="s">
        <v>829</v>
      </c>
      <c r="D1534" s="74"/>
      <c r="E1534" s="74"/>
      <c r="F1534" s="74"/>
      <c r="G1534" s="74"/>
      <c r="H1534" s="74"/>
      <c r="I1534" s="42"/>
      <c r="J1534" s="43"/>
      <c r="K1534" s="40"/>
      <c r="L1534" s="42">
        <f>SUMIF(CD41:CD1517, 2, BB41:BB1517)</f>
        <v>0</v>
      </c>
    </row>
    <row r="1535" spans="1:12" ht="14.25" x14ac:dyDescent="0.2">
      <c r="A1535" s="43"/>
      <c r="B1535" s="57"/>
      <c r="C1535" s="74" t="s">
        <v>920</v>
      </c>
      <c r="D1535" s="74"/>
      <c r="E1535" s="74"/>
      <c r="F1535" s="74"/>
      <c r="G1535" s="74"/>
      <c r="H1535" s="74"/>
      <c r="I1535" s="42"/>
      <c r="J1535" s="43"/>
      <c r="K1535" s="40"/>
      <c r="L1535" s="42">
        <f>SUMIF(CD41:CD1517, 2, AR41:AR1517)+SUMIF(CD41:CD1517, 2, AT41:AT1517)+SUMIF(CD41:CD1517, 2, AV41:AV1517)</f>
        <v>32778.44</v>
      </c>
    </row>
    <row r="1536" spans="1:12" ht="14.25" x14ac:dyDescent="0.2">
      <c r="A1536" s="43"/>
      <c r="B1536" s="57"/>
      <c r="C1536" s="74" t="s">
        <v>921</v>
      </c>
      <c r="D1536" s="74"/>
      <c r="E1536" s="74"/>
      <c r="F1536" s="74"/>
      <c r="G1536" s="74"/>
      <c r="H1536" s="74"/>
      <c r="I1536" s="42"/>
      <c r="J1536" s="43"/>
      <c r="K1536" s="40"/>
      <c r="L1536" s="42">
        <f>SUMIF(CD41:CD1517, 2, AZ41:AZ1517)</f>
        <v>31795.08</v>
      </c>
    </row>
    <row r="1537" spans="1:12" ht="14.25" x14ac:dyDescent="0.2">
      <c r="A1537" s="43"/>
      <c r="B1537" s="57"/>
      <c r="C1537" s="74" t="s">
        <v>922</v>
      </c>
      <c r="D1537" s="74"/>
      <c r="E1537" s="74"/>
      <c r="F1537" s="74"/>
      <c r="G1537" s="74"/>
      <c r="H1537" s="74"/>
      <c r="I1537" s="42"/>
      <c r="J1537" s="43"/>
      <c r="K1537" s="40"/>
      <c r="L1537" s="42">
        <f>SUMIF(CD41:CD1517, 2, BA41:BA1517)</f>
        <v>16717.010000000002</v>
      </c>
    </row>
    <row r="1538" spans="1:12" hidden="1" x14ac:dyDescent="0.2"/>
    <row r="1539" spans="1:12" ht="15" hidden="1" x14ac:dyDescent="0.2">
      <c r="A1539" s="58"/>
      <c r="B1539" s="59"/>
      <c r="C1539" s="76" t="s">
        <v>924</v>
      </c>
      <c r="D1539" s="76"/>
      <c r="E1539" s="76"/>
      <c r="F1539" s="76"/>
      <c r="G1539" s="76"/>
      <c r="H1539" s="76"/>
      <c r="I1539" s="47"/>
      <c r="J1539" s="58"/>
      <c r="K1539" s="60"/>
      <c r="L1539" s="47">
        <f>L1541+L1542</f>
        <v>0</v>
      </c>
    </row>
    <row r="1540" spans="1:12" ht="14.25" hidden="1" x14ac:dyDescent="0.2">
      <c r="A1540" s="43"/>
      <c r="B1540" s="57"/>
      <c r="C1540" s="77" t="s">
        <v>820</v>
      </c>
      <c r="D1540" s="74"/>
      <c r="E1540" s="74"/>
      <c r="F1540" s="74"/>
      <c r="G1540" s="74"/>
      <c r="H1540" s="74"/>
      <c r="I1540" s="42"/>
      <c r="J1540" s="43"/>
      <c r="K1540" s="40"/>
      <c r="L1540" s="42"/>
    </row>
    <row r="1541" spans="1:12" ht="14.25" hidden="1" x14ac:dyDescent="0.2">
      <c r="A1541" s="43"/>
      <c r="B1541" s="57"/>
      <c r="C1541" s="74" t="s">
        <v>834</v>
      </c>
      <c r="D1541" s="74"/>
      <c r="E1541" s="74"/>
      <c r="F1541" s="74"/>
      <c r="G1541" s="74"/>
      <c r="H1541" s="74"/>
      <c r="I1541" s="42"/>
      <c r="J1541" s="43"/>
      <c r="K1541" s="40"/>
      <c r="L1541" s="42">
        <f>SUMIF(CD41:CD1537, 3, BK41:BK1537)</f>
        <v>0</v>
      </c>
    </row>
    <row r="1542" spans="1:12" ht="14.25" hidden="1" x14ac:dyDescent="0.2">
      <c r="A1542" s="43"/>
      <c r="B1542" s="57"/>
      <c r="C1542" s="74" t="s">
        <v>835</v>
      </c>
      <c r="D1542" s="74"/>
      <c r="E1542" s="74"/>
      <c r="F1542" s="74"/>
      <c r="G1542" s="74"/>
      <c r="H1542" s="74"/>
      <c r="I1542" s="42"/>
      <c r="J1542" s="43"/>
      <c r="K1542" s="40"/>
      <c r="L1542" s="42">
        <f>SUMIF(CD41:CD1537, 3, BD41:BD1537)</f>
        <v>0</v>
      </c>
    </row>
    <row r="1543" spans="1:12" hidden="1" x14ac:dyDescent="0.2"/>
    <row r="1544" spans="1:12" ht="15" hidden="1" x14ac:dyDescent="0.2">
      <c r="A1544" s="58"/>
      <c r="B1544" s="59"/>
      <c r="C1544" s="76" t="s">
        <v>925</v>
      </c>
      <c r="D1544" s="76"/>
      <c r="E1544" s="76"/>
      <c r="F1544" s="76"/>
      <c r="G1544" s="76"/>
      <c r="H1544" s="76"/>
      <c r="I1544" s="47"/>
      <c r="J1544" s="58"/>
      <c r="K1544" s="60"/>
      <c r="L1544" s="47">
        <f>L1550+L1565+L1566+L1546+L1547</f>
        <v>0</v>
      </c>
    </row>
    <row r="1545" spans="1:12" ht="14.25" hidden="1" x14ac:dyDescent="0.2">
      <c r="A1545" s="43"/>
      <c r="B1545" s="57"/>
      <c r="C1545" s="77" t="s">
        <v>820</v>
      </c>
      <c r="D1545" s="74"/>
      <c r="E1545" s="74"/>
      <c r="F1545" s="74"/>
      <c r="G1545" s="74"/>
      <c r="H1545" s="74"/>
      <c r="I1545" s="42"/>
      <c r="J1545" s="43"/>
      <c r="K1545" s="40"/>
      <c r="L1545" s="42"/>
    </row>
    <row r="1546" spans="1:12" ht="14.25" hidden="1" x14ac:dyDescent="0.2">
      <c r="A1546" s="43"/>
      <c r="B1546" s="57"/>
      <c r="C1546" s="74" t="s">
        <v>926</v>
      </c>
      <c r="D1546" s="74"/>
      <c r="E1546" s="74"/>
      <c r="F1546" s="74"/>
      <c r="G1546" s="74"/>
      <c r="H1546" s="74"/>
      <c r="I1546" s="42"/>
      <c r="J1546" s="43"/>
      <c r="K1546" s="40"/>
      <c r="L1546" s="42"/>
    </row>
    <row r="1547" spans="1:12" ht="14.25" hidden="1" x14ac:dyDescent="0.2">
      <c r="A1547" s="43"/>
      <c r="B1547" s="57"/>
      <c r="C1547" s="74" t="s">
        <v>927</v>
      </c>
      <c r="D1547" s="74"/>
      <c r="E1547" s="74"/>
      <c r="F1547" s="74"/>
      <c r="G1547" s="74"/>
      <c r="H1547" s="74"/>
      <c r="I1547" s="42"/>
      <c r="J1547" s="43"/>
      <c r="K1547" s="40"/>
      <c r="L1547" s="42">
        <f>SUM(BO41:BO1542)</f>
        <v>0</v>
      </c>
    </row>
    <row r="1548" spans="1:12" ht="14.25" hidden="1" x14ac:dyDescent="0.2">
      <c r="A1548" s="43"/>
      <c r="B1548" s="57"/>
      <c r="C1548" s="74" t="s">
        <v>928</v>
      </c>
      <c r="D1548" s="74"/>
      <c r="E1548" s="74"/>
      <c r="F1548" s="74"/>
      <c r="G1548" s="74"/>
      <c r="H1548" s="74"/>
      <c r="I1548" s="42"/>
      <c r="J1548" s="43"/>
      <c r="K1548" s="40"/>
      <c r="L1548" s="42">
        <f>L1550+L1565+L1566</f>
        <v>0</v>
      </c>
    </row>
    <row r="1549" spans="1:12" ht="14.25" hidden="1" x14ac:dyDescent="0.2">
      <c r="A1549" s="43"/>
      <c r="B1549" s="57"/>
      <c r="C1549" s="77" t="s">
        <v>820</v>
      </c>
      <c r="D1549" s="74"/>
      <c r="E1549" s="74"/>
      <c r="F1549" s="74"/>
      <c r="G1549" s="74"/>
      <c r="H1549" s="74"/>
      <c r="I1549" s="42"/>
      <c r="J1549" s="43"/>
      <c r="K1549" s="40"/>
      <c r="L1549" s="42"/>
    </row>
    <row r="1550" spans="1:12" ht="14.25" hidden="1" x14ac:dyDescent="0.2">
      <c r="A1550" s="43"/>
      <c r="B1550" s="57"/>
      <c r="C1550" s="74" t="s">
        <v>918</v>
      </c>
      <c r="D1550" s="74"/>
      <c r="E1550" s="74"/>
      <c r="F1550" s="74"/>
      <c r="G1550" s="74"/>
      <c r="H1550" s="74"/>
      <c r="I1550" s="42"/>
      <c r="J1550" s="43"/>
      <c r="K1550" s="40"/>
      <c r="L1550" s="42">
        <f>L1552+L1553+L1559+L1563</f>
        <v>0</v>
      </c>
    </row>
    <row r="1551" spans="1:12" ht="14.25" hidden="1" x14ac:dyDescent="0.2">
      <c r="A1551" s="43"/>
      <c r="B1551" s="57"/>
      <c r="C1551" s="77" t="s">
        <v>820</v>
      </c>
      <c r="D1551" s="74"/>
      <c r="E1551" s="74"/>
      <c r="F1551" s="74"/>
      <c r="G1551" s="74"/>
      <c r="H1551" s="74"/>
      <c r="I1551" s="42"/>
      <c r="J1551" s="43"/>
      <c r="K1551" s="40"/>
      <c r="L1551" s="42"/>
    </row>
    <row r="1552" spans="1:12" ht="14.25" hidden="1" x14ac:dyDescent="0.2">
      <c r="A1552" s="43"/>
      <c r="B1552" s="57"/>
      <c r="C1552" s="74" t="s">
        <v>919</v>
      </c>
      <c r="D1552" s="74"/>
      <c r="E1552" s="74"/>
      <c r="F1552" s="74"/>
      <c r="G1552" s="74"/>
      <c r="H1552" s="74"/>
      <c r="I1552" s="42"/>
      <c r="J1552" s="43"/>
      <c r="K1552" s="40"/>
      <c r="L1552" s="42">
        <f>SUMIF(CD41:CD1542, 4, AR41:AR1542)</f>
        <v>0</v>
      </c>
    </row>
    <row r="1553" spans="1:12" ht="14.25" hidden="1" x14ac:dyDescent="0.2">
      <c r="A1553" s="43"/>
      <c r="B1553" s="57"/>
      <c r="C1553" s="74" t="s">
        <v>822</v>
      </c>
      <c r="D1553" s="74"/>
      <c r="E1553" s="74"/>
      <c r="F1553" s="74"/>
      <c r="G1553" s="74"/>
      <c r="H1553" s="74"/>
      <c r="I1553" s="42"/>
      <c r="J1553" s="43"/>
      <c r="K1553" s="40"/>
      <c r="L1553" s="42">
        <f>L1555+L1558+L1557</f>
        <v>0</v>
      </c>
    </row>
    <row r="1554" spans="1:12" ht="14.25" hidden="1" x14ac:dyDescent="0.2">
      <c r="A1554" s="43"/>
      <c r="B1554" s="57"/>
      <c r="C1554" s="77" t="s">
        <v>823</v>
      </c>
      <c r="D1554" s="74"/>
      <c r="E1554" s="74"/>
      <c r="F1554" s="74"/>
      <c r="G1554" s="74"/>
      <c r="H1554" s="74"/>
      <c r="I1554" s="42"/>
      <c r="J1554" s="43"/>
      <c r="K1554" s="40"/>
      <c r="L1554" s="42"/>
    </row>
    <row r="1555" spans="1:12" ht="14.25" hidden="1" x14ac:dyDescent="0.2">
      <c r="A1555" s="43"/>
      <c r="B1555" s="57"/>
      <c r="C1555" s="74" t="s">
        <v>822</v>
      </c>
      <c r="D1555" s="74"/>
      <c r="E1555" s="74"/>
      <c r="F1555" s="74"/>
      <c r="G1555" s="74"/>
      <c r="H1555" s="74"/>
      <c r="I1555" s="42"/>
      <c r="J1555" s="43"/>
      <c r="K1555" s="40"/>
      <c r="L1555" s="42">
        <f>SUMIF(CD41:CD1542, 4, AO41:AO1542)</f>
        <v>0</v>
      </c>
    </row>
    <row r="1556" spans="1:12" ht="14.25" hidden="1" x14ac:dyDescent="0.2">
      <c r="A1556" s="43"/>
      <c r="B1556" s="57"/>
      <c r="C1556" s="77" t="s">
        <v>824</v>
      </c>
      <c r="D1556" s="74"/>
      <c r="E1556" s="74"/>
      <c r="F1556" s="74"/>
      <c r="G1556" s="74"/>
      <c r="H1556" s="74"/>
      <c r="I1556" s="42"/>
      <c r="J1556" s="43"/>
      <c r="K1556" s="40"/>
      <c r="L1556" s="42"/>
    </row>
    <row r="1557" spans="1:12" ht="14.25" hidden="1" x14ac:dyDescent="0.2">
      <c r="A1557" s="43"/>
      <c r="B1557" s="57"/>
      <c r="C1557" s="74" t="s">
        <v>844</v>
      </c>
      <c r="D1557" s="74"/>
      <c r="E1557" s="74"/>
      <c r="F1557" s="74"/>
      <c r="G1557" s="74"/>
      <c r="H1557" s="74"/>
      <c r="I1557" s="42"/>
      <c r="J1557" s="43"/>
      <c r="K1557" s="40"/>
      <c r="L1557" s="42">
        <f>SUMIF(CD41:CD1542, 4, AT41:AT1542)</f>
        <v>0</v>
      </c>
    </row>
    <row r="1558" spans="1:12" ht="14.25" hidden="1" x14ac:dyDescent="0.2">
      <c r="A1558" s="43"/>
      <c r="B1558" s="57"/>
      <c r="C1558" s="74" t="s">
        <v>825</v>
      </c>
      <c r="D1558" s="74"/>
      <c r="E1558" s="74"/>
      <c r="F1558" s="74"/>
      <c r="G1558" s="74"/>
      <c r="H1558" s="74"/>
      <c r="I1558" s="42"/>
      <c r="J1558" s="43"/>
      <c r="K1558" s="40"/>
      <c r="L1558" s="42">
        <f>SUMIF(CD41:CD1542, 4, AV41:AV1542)</f>
        <v>0</v>
      </c>
    </row>
    <row r="1559" spans="1:12" ht="14.25" hidden="1" x14ac:dyDescent="0.2">
      <c r="A1559" s="43"/>
      <c r="B1559" s="57"/>
      <c r="C1559" s="74" t="s">
        <v>826</v>
      </c>
      <c r="D1559" s="74"/>
      <c r="E1559" s="74"/>
      <c r="F1559" s="74"/>
      <c r="G1559" s="74"/>
      <c r="H1559" s="74"/>
      <c r="I1559" s="42"/>
      <c r="J1559" s="43"/>
      <c r="K1559" s="40"/>
      <c r="L1559" s="42">
        <f>L1561+L1562</f>
        <v>0</v>
      </c>
    </row>
    <row r="1560" spans="1:12" ht="14.25" hidden="1" x14ac:dyDescent="0.2">
      <c r="A1560" s="43"/>
      <c r="B1560" s="57"/>
      <c r="C1560" s="77" t="s">
        <v>823</v>
      </c>
      <c r="D1560" s="74"/>
      <c r="E1560" s="74"/>
      <c r="F1560" s="74"/>
      <c r="G1560" s="74"/>
      <c r="H1560" s="74"/>
      <c r="I1560" s="42"/>
      <c r="J1560" s="43"/>
      <c r="K1560" s="40"/>
      <c r="L1560" s="42"/>
    </row>
    <row r="1561" spans="1:12" ht="14.25" hidden="1" x14ac:dyDescent="0.2">
      <c r="A1561" s="43"/>
      <c r="B1561" s="57"/>
      <c r="C1561" s="74" t="s">
        <v>827</v>
      </c>
      <c r="D1561" s="74"/>
      <c r="E1561" s="74"/>
      <c r="F1561" s="74"/>
      <c r="G1561" s="74"/>
      <c r="H1561" s="74"/>
      <c r="I1561" s="42"/>
      <c r="J1561" s="43"/>
      <c r="K1561" s="40"/>
      <c r="L1561" s="42">
        <f>SUMIF(CD41:CD1542, 4, AW41:AW1542)-SUMIF(CD41:CD1542, 4, BK41:BK1542)</f>
        <v>0</v>
      </c>
    </row>
    <row r="1562" spans="1:12" ht="14.25" hidden="1" x14ac:dyDescent="0.2">
      <c r="A1562" s="43"/>
      <c r="B1562" s="57"/>
      <c r="C1562" s="74" t="s">
        <v>828</v>
      </c>
      <c r="D1562" s="74"/>
      <c r="E1562" s="74"/>
      <c r="F1562" s="74"/>
      <c r="G1562" s="74"/>
      <c r="H1562" s="74"/>
      <c r="I1562" s="42"/>
      <c r="J1562" s="43"/>
      <c r="K1562" s="40"/>
      <c r="L1562" s="42">
        <f>SUMIF(CD41:CD1542, 4, BC41:BC1542)</f>
        <v>0</v>
      </c>
    </row>
    <row r="1563" spans="1:12" ht="14.25" hidden="1" x14ac:dyDescent="0.2">
      <c r="A1563" s="43"/>
      <c r="B1563" s="57"/>
      <c r="C1563" s="74" t="s">
        <v>829</v>
      </c>
      <c r="D1563" s="74"/>
      <c r="E1563" s="74"/>
      <c r="F1563" s="74"/>
      <c r="G1563" s="74"/>
      <c r="H1563" s="74"/>
      <c r="I1563" s="42"/>
      <c r="J1563" s="43"/>
      <c r="K1563" s="40"/>
      <c r="L1563" s="42">
        <f>SUMIF(CD41:CD1542, 4, BB41:BB1542)</f>
        <v>0</v>
      </c>
    </row>
    <row r="1564" spans="1:12" ht="14.25" hidden="1" x14ac:dyDescent="0.2">
      <c r="A1564" s="43"/>
      <c r="B1564" s="57"/>
      <c r="C1564" s="74" t="s">
        <v>920</v>
      </c>
      <c r="D1564" s="74"/>
      <c r="E1564" s="74"/>
      <c r="F1564" s="74"/>
      <c r="G1564" s="74"/>
      <c r="H1564" s="74"/>
      <c r="I1564" s="42"/>
      <c r="J1564" s="43"/>
      <c r="K1564" s="40"/>
      <c r="L1564" s="42">
        <f>SUMIF(CD41:CD1542, 4, AR41:AR1542)+SUMIF(CD41:CD1542, 4, AT41:AT1542)+SUMIF(CD41:CD1542, 4, AV41:AV1542)</f>
        <v>0</v>
      </c>
    </row>
    <row r="1565" spans="1:12" ht="14.25" hidden="1" x14ac:dyDescent="0.2">
      <c r="A1565" s="43"/>
      <c r="B1565" s="57"/>
      <c r="C1565" s="74" t="s">
        <v>921</v>
      </c>
      <c r="D1565" s="74"/>
      <c r="E1565" s="74"/>
      <c r="F1565" s="74"/>
      <c r="G1565" s="74"/>
      <c r="H1565" s="74"/>
      <c r="I1565" s="42"/>
      <c r="J1565" s="43"/>
      <c r="K1565" s="40"/>
      <c r="L1565" s="42">
        <f>SUMIF(CD41:CD1542, 4, AZ41:AZ1542)</f>
        <v>0</v>
      </c>
    </row>
    <row r="1566" spans="1:12" ht="14.25" hidden="1" x14ac:dyDescent="0.2">
      <c r="A1566" s="43"/>
      <c r="B1566" s="57"/>
      <c r="C1566" s="74" t="s">
        <v>922</v>
      </c>
      <c r="D1566" s="74"/>
      <c r="E1566" s="74"/>
      <c r="F1566" s="74"/>
      <c r="G1566" s="74"/>
      <c r="H1566" s="74"/>
      <c r="I1566" s="42"/>
      <c r="J1566" s="43"/>
      <c r="K1566" s="40"/>
      <c r="L1566" s="42">
        <f>SUMIF(CD41:CD1542, 4, BA41:BA1542)</f>
        <v>0</v>
      </c>
    </row>
    <row r="1568" spans="1:12" ht="15" x14ac:dyDescent="0.2">
      <c r="A1568" s="58"/>
      <c r="B1568" s="59"/>
      <c r="C1568" s="76" t="s">
        <v>929</v>
      </c>
      <c r="D1568" s="76"/>
      <c r="E1568" s="76"/>
      <c r="F1568" s="76"/>
      <c r="G1568" s="76"/>
      <c r="H1568" s="76"/>
      <c r="I1568" s="47"/>
      <c r="J1568" s="58"/>
      <c r="K1568" s="60"/>
      <c r="L1568" s="47">
        <f>L1499+L1519+L1539+L1544</f>
        <v>2167656.0899999994</v>
      </c>
    </row>
    <row r="1569" spans="1:12" ht="14.25" x14ac:dyDescent="0.2">
      <c r="A1569" s="43"/>
      <c r="B1569" s="57"/>
      <c r="C1569" s="77" t="s">
        <v>820</v>
      </c>
      <c r="D1569" s="74"/>
      <c r="E1569" s="74"/>
      <c r="F1569" s="74"/>
      <c r="G1569" s="74"/>
      <c r="H1569" s="74"/>
      <c r="I1569" s="42"/>
      <c r="J1569" s="43"/>
      <c r="K1569" s="40"/>
      <c r="L1569" s="42"/>
    </row>
    <row r="1570" spans="1:12" ht="14.25" x14ac:dyDescent="0.2">
      <c r="A1570" s="43"/>
      <c r="B1570" s="57"/>
      <c r="C1570" s="74" t="s">
        <v>918</v>
      </c>
      <c r="D1570" s="74"/>
      <c r="E1570" s="74"/>
      <c r="F1570" s="74"/>
      <c r="G1570" s="74"/>
      <c r="H1570" s="74"/>
      <c r="I1570" s="42"/>
      <c r="J1570" s="43"/>
      <c r="K1570" s="40"/>
      <c r="L1570" s="42">
        <f>L1572+L1573+L1579+L1583</f>
        <v>1613869.16</v>
      </c>
    </row>
    <row r="1571" spans="1:12" ht="14.25" x14ac:dyDescent="0.2">
      <c r="A1571" s="43"/>
      <c r="B1571" s="57"/>
      <c r="C1571" s="77" t="s">
        <v>820</v>
      </c>
      <c r="D1571" s="74"/>
      <c r="E1571" s="74"/>
      <c r="F1571" s="74"/>
      <c r="G1571" s="74"/>
      <c r="H1571" s="74"/>
      <c r="I1571" s="42"/>
      <c r="J1571" s="43"/>
      <c r="K1571" s="40"/>
      <c r="L1571" s="42"/>
    </row>
    <row r="1572" spans="1:12" ht="14.25" x14ac:dyDescent="0.2">
      <c r="A1572" s="43"/>
      <c r="B1572" s="57"/>
      <c r="C1572" s="74" t="s">
        <v>919</v>
      </c>
      <c r="D1572" s="74"/>
      <c r="E1572" s="74"/>
      <c r="F1572" s="74"/>
      <c r="G1572" s="74"/>
      <c r="H1572" s="74"/>
      <c r="I1572" s="42"/>
      <c r="J1572" s="43"/>
      <c r="K1572" s="40"/>
      <c r="L1572" s="42">
        <f>SUM(AR41:AR1566)</f>
        <v>248058.15000000002</v>
      </c>
    </row>
    <row r="1573" spans="1:12" ht="14.25" hidden="1" x14ac:dyDescent="0.2">
      <c r="A1573" s="43"/>
      <c r="B1573" s="57"/>
      <c r="C1573" s="74" t="s">
        <v>822</v>
      </c>
      <c r="D1573" s="74"/>
      <c r="E1573" s="74"/>
      <c r="F1573" s="74"/>
      <c r="G1573" s="74"/>
      <c r="H1573" s="74"/>
      <c r="I1573" s="42"/>
      <c r="J1573" s="43"/>
      <c r="K1573" s="40"/>
      <c r="L1573" s="42">
        <f>L1575+L1578+L1577</f>
        <v>286393.61</v>
      </c>
    </row>
    <row r="1574" spans="1:12" ht="14.25" hidden="1" x14ac:dyDescent="0.2">
      <c r="A1574" s="43"/>
      <c r="B1574" s="57"/>
      <c r="C1574" s="77" t="s">
        <v>823</v>
      </c>
      <c r="D1574" s="74"/>
      <c r="E1574" s="74"/>
      <c r="F1574" s="74"/>
      <c r="G1574" s="74"/>
      <c r="H1574" s="74"/>
      <c r="I1574" s="42"/>
      <c r="J1574" s="43"/>
      <c r="K1574" s="40"/>
      <c r="L1574" s="42"/>
    </row>
    <row r="1575" spans="1:12" ht="14.25" x14ac:dyDescent="0.2">
      <c r="A1575" s="43"/>
      <c r="B1575" s="57"/>
      <c r="C1575" s="74" t="s">
        <v>822</v>
      </c>
      <c r="D1575" s="74"/>
      <c r="E1575" s="74"/>
      <c r="F1575" s="74"/>
      <c r="G1575" s="74"/>
      <c r="H1575" s="74"/>
      <c r="I1575" s="42"/>
      <c r="J1575" s="43"/>
      <c r="K1575" s="40"/>
      <c r="L1575" s="42">
        <f>SUM(AO41:AO1566)</f>
        <v>182740.17</v>
      </c>
    </row>
    <row r="1576" spans="1:12" ht="14.25" hidden="1" x14ac:dyDescent="0.2">
      <c r="A1576" s="43"/>
      <c r="B1576" s="57"/>
      <c r="C1576" s="77" t="s">
        <v>824</v>
      </c>
      <c r="D1576" s="74"/>
      <c r="E1576" s="74"/>
      <c r="F1576" s="74"/>
      <c r="G1576" s="74"/>
      <c r="H1576" s="74"/>
      <c r="I1576" s="42"/>
      <c r="J1576" s="43"/>
      <c r="K1576" s="40"/>
      <c r="L1576" s="42"/>
    </row>
    <row r="1577" spans="1:12" ht="14.25" x14ac:dyDescent="0.2">
      <c r="A1577" s="43"/>
      <c r="B1577" s="57"/>
      <c r="C1577" s="74" t="s">
        <v>844</v>
      </c>
      <c r="D1577" s="74"/>
      <c r="E1577" s="74"/>
      <c r="F1577" s="74"/>
      <c r="G1577" s="74"/>
      <c r="H1577" s="74"/>
      <c r="I1577" s="42"/>
      <c r="J1577" s="43"/>
      <c r="K1577" s="40"/>
      <c r="L1577" s="42">
        <f>SUM(AT41:AT1566)</f>
        <v>103653.43999999999</v>
      </c>
    </row>
    <row r="1578" spans="1:12" ht="14.25" hidden="1" x14ac:dyDescent="0.2">
      <c r="A1578" s="43"/>
      <c r="B1578" s="57"/>
      <c r="C1578" s="74" t="s">
        <v>825</v>
      </c>
      <c r="D1578" s="74"/>
      <c r="E1578" s="74"/>
      <c r="F1578" s="74"/>
      <c r="G1578" s="74"/>
      <c r="H1578" s="74"/>
      <c r="I1578" s="42"/>
      <c r="J1578" s="43"/>
      <c r="K1578" s="40"/>
      <c r="L1578" s="42">
        <f>SUM(AV41:AV1566)</f>
        <v>0</v>
      </c>
    </row>
    <row r="1579" spans="1:12" ht="14.25" x14ac:dyDescent="0.2">
      <c r="A1579" s="43"/>
      <c r="B1579" s="57"/>
      <c r="C1579" s="74" t="s">
        <v>826</v>
      </c>
      <c r="D1579" s="74"/>
      <c r="E1579" s="74"/>
      <c r="F1579" s="74"/>
      <c r="G1579" s="74"/>
      <c r="H1579" s="74"/>
      <c r="I1579" s="42"/>
      <c r="J1579" s="43"/>
      <c r="K1579" s="40"/>
      <c r="L1579" s="42">
        <f>L1581+L1582</f>
        <v>1062461.18</v>
      </c>
    </row>
    <row r="1580" spans="1:12" ht="14.25" x14ac:dyDescent="0.2">
      <c r="A1580" s="43"/>
      <c r="B1580" s="57"/>
      <c r="C1580" s="77" t="s">
        <v>823</v>
      </c>
      <c r="D1580" s="74"/>
      <c r="E1580" s="74"/>
      <c r="F1580" s="74"/>
      <c r="G1580" s="74"/>
      <c r="H1580" s="74"/>
      <c r="I1580" s="42"/>
      <c r="J1580" s="43"/>
      <c r="K1580" s="40"/>
      <c r="L1580" s="42"/>
    </row>
    <row r="1581" spans="1:12" ht="14.25" x14ac:dyDescent="0.2">
      <c r="A1581" s="43"/>
      <c r="B1581" s="57"/>
      <c r="C1581" s="74" t="s">
        <v>827</v>
      </c>
      <c r="D1581" s="74"/>
      <c r="E1581" s="74"/>
      <c r="F1581" s="74"/>
      <c r="G1581" s="74"/>
      <c r="H1581" s="74"/>
      <c r="I1581" s="42"/>
      <c r="J1581" s="43"/>
      <c r="K1581" s="40"/>
      <c r="L1581" s="42">
        <f>SUM(AW41:AW1566)-SUM(BK41:BK1566)</f>
        <v>1062461.18</v>
      </c>
    </row>
    <row r="1582" spans="1:12" ht="14.25" hidden="1" x14ac:dyDescent="0.2">
      <c r="A1582" s="43"/>
      <c r="B1582" s="57"/>
      <c r="C1582" s="74" t="s">
        <v>828</v>
      </c>
      <c r="D1582" s="74"/>
      <c r="E1582" s="74"/>
      <c r="F1582" s="74"/>
      <c r="G1582" s="74"/>
      <c r="H1582" s="74"/>
      <c r="I1582" s="42"/>
      <c r="J1582" s="43"/>
      <c r="K1582" s="40"/>
      <c r="L1582" s="42">
        <f>SUM(BC41:BC1566)</f>
        <v>0</v>
      </c>
    </row>
    <row r="1583" spans="1:12" ht="14.25" x14ac:dyDescent="0.2">
      <c r="A1583" s="43"/>
      <c r="B1583" s="57"/>
      <c r="C1583" s="74" t="s">
        <v>829</v>
      </c>
      <c r="D1583" s="74"/>
      <c r="E1583" s="74"/>
      <c r="F1583" s="74"/>
      <c r="G1583" s="74"/>
      <c r="H1583" s="74"/>
      <c r="I1583" s="42"/>
      <c r="J1583" s="43"/>
      <c r="K1583" s="40"/>
      <c r="L1583" s="42">
        <f>SUM(BB41:BB1566)</f>
        <v>16956.22</v>
      </c>
    </row>
    <row r="1584" spans="1:12" ht="14.25" x14ac:dyDescent="0.2">
      <c r="A1584" s="43"/>
      <c r="B1584" s="57"/>
      <c r="C1584" s="74" t="s">
        <v>830</v>
      </c>
      <c r="D1584" s="74"/>
      <c r="E1584" s="74"/>
      <c r="F1584" s="74"/>
      <c r="G1584" s="74"/>
      <c r="H1584" s="74"/>
      <c r="I1584" s="42"/>
      <c r="J1584" s="43"/>
      <c r="K1584" s="40"/>
      <c r="L1584" s="42">
        <f>SUM(AR41:AR1566)+SUM(AT41:AT1566)+SUM(AV41:AV1566)</f>
        <v>351711.59</v>
      </c>
    </row>
    <row r="1585" spans="1:12" ht="14.25" x14ac:dyDescent="0.2">
      <c r="A1585" s="43"/>
      <c r="B1585" s="57"/>
      <c r="C1585" s="74" t="s">
        <v>831</v>
      </c>
      <c r="D1585" s="74"/>
      <c r="E1585" s="74"/>
      <c r="F1585" s="74"/>
      <c r="G1585" s="74"/>
      <c r="H1585" s="74"/>
      <c r="I1585" s="42"/>
      <c r="J1585" s="43"/>
      <c r="K1585" s="40"/>
      <c r="L1585" s="42">
        <f>SUM(AZ41:AZ1566)</f>
        <v>351344.60999999969</v>
      </c>
    </row>
    <row r="1586" spans="1:12" ht="14.25" x14ac:dyDescent="0.2">
      <c r="A1586" s="43"/>
      <c r="B1586" s="57"/>
      <c r="C1586" s="74" t="s">
        <v>832</v>
      </c>
      <c r="D1586" s="74"/>
      <c r="E1586" s="74"/>
      <c r="F1586" s="74"/>
      <c r="G1586" s="74"/>
      <c r="H1586" s="74"/>
      <c r="I1586" s="42"/>
      <c r="J1586" s="43"/>
      <c r="K1586" s="40"/>
      <c r="L1586" s="42">
        <f>SUM(BA41:BA1566)</f>
        <v>202442.31999999998</v>
      </c>
    </row>
    <row r="1587" spans="1:12" ht="14.25" hidden="1" x14ac:dyDescent="0.2">
      <c r="A1587" s="43"/>
      <c r="B1587" s="57"/>
      <c r="C1587" s="74" t="s">
        <v>930</v>
      </c>
      <c r="D1587" s="74"/>
      <c r="E1587" s="74"/>
      <c r="F1587" s="74"/>
      <c r="G1587" s="74"/>
      <c r="H1587" s="74"/>
      <c r="I1587" s="42"/>
      <c r="J1587" s="43"/>
      <c r="K1587" s="40"/>
      <c r="L1587" s="42">
        <f>L1589+L1590</f>
        <v>0</v>
      </c>
    </row>
    <row r="1588" spans="1:12" ht="14.25" hidden="1" x14ac:dyDescent="0.2">
      <c r="A1588" s="43"/>
      <c r="B1588" s="57"/>
      <c r="C1588" s="77" t="s">
        <v>820</v>
      </c>
      <c r="D1588" s="74"/>
      <c r="E1588" s="74"/>
      <c r="F1588" s="74"/>
      <c r="G1588" s="74"/>
      <c r="H1588" s="74"/>
      <c r="I1588" s="42"/>
      <c r="J1588" s="43"/>
      <c r="K1588" s="40"/>
      <c r="L1588" s="42"/>
    </row>
    <row r="1589" spans="1:12" ht="14.25" hidden="1" x14ac:dyDescent="0.2">
      <c r="A1589" s="43"/>
      <c r="B1589" s="57"/>
      <c r="C1589" s="74" t="s">
        <v>834</v>
      </c>
      <c r="D1589" s="74"/>
      <c r="E1589" s="74"/>
      <c r="F1589" s="74"/>
      <c r="G1589" s="74"/>
      <c r="H1589" s="74"/>
      <c r="I1589" s="42"/>
      <c r="J1589" s="43"/>
      <c r="K1589" s="40"/>
      <c r="L1589" s="42">
        <f>SUM(BK41:BK1566)</f>
        <v>0</v>
      </c>
    </row>
    <row r="1590" spans="1:12" ht="14.25" hidden="1" x14ac:dyDescent="0.2">
      <c r="A1590" s="43"/>
      <c r="B1590" s="57"/>
      <c r="C1590" s="74" t="s">
        <v>835</v>
      </c>
      <c r="D1590" s="74"/>
      <c r="E1590" s="74"/>
      <c r="F1590" s="74"/>
      <c r="G1590" s="74"/>
      <c r="H1590" s="74"/>
      <c r="I1590" s="42"/>
      <c r="J1590" s="43"/>
      <c r="K1590" s="40"/>
      <c r="L1590" s="42">
        <f>SUM(BD41:BD1566)</f>
        <v>0</v>
      </c>
    </row>
    <row r="1591" spans="1:12" ht="14.25" hidden="1" x14ac:dyDescent="0.2">
      <c r="A1591" s="43"/>
      <c r="B1591" s="57"/>
      <c r="C1591" s="74" t="s">
        <v>931</v>
      </c>
      <c r="D1591" s="74"/>
      <c r="E1591" s="74"/>
      <c r="F1591" s="74"/>
      <c r="G1591" s="74"/>
      <c r="H1591" s="74"/>
      <c r="I1591" s="42"/>
      <c r="J1591" s="43"/>
      <c r="K1591" s="40"/>
      <c r="L1591" s="42">
        <f>L1544</f>
        <v>0</v>
      </c>
    </row>
    <row r="1592" spans="1:12" ht="14.25" x14ac:dyDescent="0.2">
      <c r="A1592" s="43"/>
      <c r="B1592" s="57"/>
      <c r="C1592" s="76" t="s">
        <v>839</v>
      </c>
      <c r="D1592" s="74"/>
      <c r="E1592" s="74"/>
      <c r="F1592" s="74"/>
      <c r="G1592" s="74"/>
      <c r="H1592" s="74"/>
      <c r="I1592" s="42"/>
      <c r="J1592" s="43"/>
      <c r="K1592" s="40"/>
      <c r="L1592" s="42"/>
    </row>
    <row r="1593" spans="1:12" ht="14.25" x14ac:dyDescent="0.2">
      <c r="A1593" s="43"/>
      <c r="B1593" s="57"/>
      <c r="C1593" s="74" t="s">
        <v>840</v>
      </c>
      <c r="D1593" s="74"/>
      <c r="E1593" s="74"/>
      <c r="F1593" s="74"/>
      <c r="G1593" s="74"/>
      <c r="H1593" s="74"/>
      <c r="I1593" s="42"/>
      <c r="J1593" s="43"/>
      <c r="K1593" s="40"/>
      <c r="L1593" s="42">
        <f>SUM(AX41:AX1566)</f>
        <v>624336.30999999982</v>
      </c>
    </row>
    <row r="1594" spans="1:12" ht="14.25" hidden="1" x14ac:dyDescent="0.2">
      <c r="A1594" s="43"/>
      <c r="B1594" s="57"/>
      <c r="C1594" s="74" t="s">
        <v>841</v>
      </c>
      <c r="D1594" s="74"/>
      <c r="E1594" s="74"/>
      <c r="F1594" s="74"/>
      <c r="G1594" s="74"/>
      <c r="H1594" s="74"/>
      <c r="I1594" s="42"/>
      <c r="J1594" s="43"/>
      <c r="K1594" s="40"/>
      <c r="L1594" s="42">
        <f>SUM(AY41:AY1566)</f>
        <v>0</v>
      </c>
    </row>
    <row r="1595" spans="1:12" ht="14.25" x14ac:dyDescent="0.2">
      <c r="A1595" s="43"/>
      <c r="B1595" s="57"/>
      <c r="C1595" s="74" t="s">
        <v>842</v>
      </c>
      <c r="D1595" s="74"/>
      <c r="E1595" s="74"/>
      <c r="F1595" s="75"/>
      <c r="G1595" s="46">
        <f>Source!F623</f>
        <v>555.08371299999999</v>
      </c>
      <c r="H1595" s="43"/>
      <c r="I1595" s="43"/>
      <c r="J1595" s="43"/>
      <c r="K1595" s="43"/>
      <c r="L1595" s="43"/>
    </row>
    <row r="1596" spans="1:12" ht="14.25" x14ac:dyDescent="0.2">
      <c r="A1596" s="43"/>
      <c r="B1596" s="57"/>
      <c r="C1596" s="74" t="s">
        <v>843</v>
      </c>
      <c r="D1596" s="74"/>
      <c r="E1596" s="74"/>
      <c r="F1596" s="75"/>
      <c r="G1596" s="46">
        <f>Source!F624</f>
        <v>201.7534675</v>
      </c>
      <c r="H1596" s="43"/>
      <c r="I1596" s="43"/>
      <c r="J1596" s="43"/>
      <c r="K1596" s="43"/>
      <c r="L1596" s="43"/>
    </row>
    <row r="1598" spans="1:12" ht="14.25" x14ac:dyDescent="0.2">
      <c r="C1598" s="71" t="str">
        <f>Source!H630</f>
        <v>Стоимость материалов всего</v>
      </c>
      <c r="D1598" s="71"/>
      <c r="E1598" s="71"/>
      <c r="F1598" s="71"/>
      <c r="G1598" s="71"/>
      <c r="H1598" s="71"/>
      <c r="I1598" s="71"/>
      <c r="J1598" s="71"/>
      <c r="K1598" s="71"/>
      <c r="L1598" s="54">
        <f>IF(Source!Y630=0, "", Source!Y630)</f>
        <v>1062461.18</v>
      </c>
    </row>
    <row r="1599" spans="1:12" ht="14.25" x14ac:dyDescent="0.2">
      <c r="C1599" s="71" t="str">
        <f>Source!H631</f>
        <v>в т.ч. стоимость материалов отсутствующих в ФГИС ЦС</v>
      </c>
      <c r="D1599" s="71"/>
      <c r="E1599" s="71"/>
      <c r="F1599" s="71"/>
      <c r="G1599" s="71"/>
      <c r="H1599" s="71"/>
      <c r="I1599" s="71"/>
      <c r="J1599" s="71"/>
      <c r="K1599" s="71"/>
      <c r="L1599" s="54">
        <f>IF(Source!Y631=0, "", Source!Y631)</f>
        <v>624336.31000000006</v>
      </c>
    </row>
    <row r="1600" spans="1:12" ht="14.25" x14ac:dyDescent="0.2">
      <c r="C1600" s="71" t="str">
        <f>Source!H632</f>
        <v>в т.ч. стоимость материлов учтенных ФГИС ЦС</v>
      </c>
      <c r="D1600" s="71"/>
      <c r="E1600" s="71"/>
      <c r="F1600" s="71"/>
      <c r="G1600" s="71"/>
      <c r="H1600" s="71"/>
      <c r="I1600" s="71"/>
      <c r="J1600" s="71"/>
      <c r="K1600" s="71"/>
      <c r="L1600" s="54">
        <f>IF(Source!Y632=0, "", Source!Y632)</f>
        <v>438124.87</v>
      </c>
    </row>
    <row r="1601" spans="1:98" ht="14.25" x14ac:dyDescent="0.2">
      <c r="C1601" s="71" t="str">
        <f>Source!H633</f>
        <v>Итого по статьям затрат ОЗП, ЗПМ, НР и СП с учетом  ИПЦ на 2,3,4 кв. 2024г. и ИПЦ на 2025г. - 1,0785</v>
      </c>
      <c r="D1601" s="71"/>
      <c r="E1601" s="71"/>
      <c r="F1601" s="71"/>
      <c r="G1601" s="71"/>
      <c r="H1601" s="71"/>
      <c r="I1601" s="71"/>
      <c r="J1601" s="71"/>
      <c r="K1601" s="71"/>
      <c r="L1601" s="54">
        <f>IF(Source!Y633=0, "", Source!Y633)</f>
        <v>976580.15</v>
      </c>
    </row>
    <row r="1602" spans="1:98" ht="14.25" x14ac:dyDescent="0.2">
      <c r="C1602" s="71" t="str">
        <f>Source!H634</f>
        <v>Итого стоимость материалов, учтенных  расценками и взятых из ФГИС ЦС, ЭМиМ с учетом  ИЦП на 2,3,4 кв. 2024г.и  ИЦП на 2025г. - 1,0927</v>
      </c>
      <c r="D1602" s="71"/>
      <c r="E1602" s="71"/>
      <c r="F1602" s="71"/>
      <c r="G1602" s="71"/>
      <c r="H1602" s="71"/>
      <c r="I1602" s="71"/>
      <c r="J1602" s="71"/>
      <c r="K1602" s="71"/>
      <c r="L1602" s="54">
        <f>IF(Source!Y634=0, "", Source!Y634)</f>
        <v>678419.23</v>
      </c>
      <c r="CT1602" s="69" t="s">
        <v>515</v>
      </c>
    </row>
    <row r="1603" spans="1:98" ht="14.25" x14ac:dyDescent="0.2">
      <c r="C1603" s="71" t="str">
        <f>Source!H635</f>
        <v>Итого стоимость материалов, отсутствующих во ФГИС ЦС с учетом ИЦП на ,4 кв. 2024г. и ИЦП на 2025г. - 1,0634</v>
      </c>
      <c r="D1603" s="71"/>
      <c r="E1603" s="71"/>
      <c r="F1603" s="71"/>
      <c r="G1603" s="71"/>
      <c r="H1603" s="71"/>
      <c r="I1603" s="71"/>
      <c r="J1603" s="71"/>
      <c r="K1603" s="71"/>
      <c r="L1603" s="54">
        <f>IF(Source!Y635=0, "", Source!Y635)</f>
        <v>663919.23</v>
      </c>
      <c r="CT1603" s="69" t="s">
        <v>516</v>
      </c>
    </row>
    <row r="1604" spans="1:98" ht="14.25" x14ac:dyDescent="0.2">
      <c r="C1604" s="102" t="str">
        <f>Source!H636</f>
        <v>Итого стоимость работ и материалов по расчету с учетои ИПЦ</v>
      </c>
      <c r="D1604" s="102"/>
      <c r="E1604" s="102"/>
      <c r="F1604" s="102"/>
      <c r="G1604" s="102"/>
      <c r="H1604" s="102"/>
      <c r="I1604" s="102"/>
      <c r="J1604" s="102"/>
      <c r="K1604" s="102"/>
      <c r="L1604" s="103">
        <f>IF(Source!Y636=0, "", Source!Y636)</f>
        <v>2318918.61</v>
      </c>
    </row>
    <row r="1607" spans="1:98" ht="14.25" customHeight="1" x14ac:dyDescent="0.2">
      <c r="A1607" s="72" t="s">
        <v>932</v>
      </c>
      <c r="B1607" s="72"/>
      <c r="C1607" s="70" t="s">
        <v>936</v>
      </c>
      <c r="D1607" s="29"/>
      <c r="E1607" s="29"/>
      <c r="F1607" s="29"/>
      <c r="G1607" s="29" t="s">
        <v>938</v>
      </c>
      <c r="H1607" s="13" t="str">
        <f>IF(Source!AB12&lt;&gt;"", Source!AB12," ")</f>
        <v xml:space="preserve"> </v>
      </c>
      <c r="I1607" s="22"/>
      <c r="J1607" s="22"/>
      <c r="K1607" s="33"/>
      <c r="L1607" s="33"/>
    </row>
    <row r="1608" spans="1:98" ht="14.25" customHeight="1" x14ac:dyDescent="0.2">
      <c r="A1608" s="18"/>
      <c r="B1608" s="18"/>
      <c r="C1608" s="73" t="s">
        <v>933</v>
      </c>
      <c r="D1608" s="73"/>
      <c r="E1608" s="73"/>
      <c r="F1608" s="73"/>
      <c r="G1608" s="73"/>
      <c r="H1608" s="22"/>
      <c r="I1608" s="22"/>
      <c r="J1608" s="22"/>
      <c r="K1608" s="33"/>
      <c r="L1608" s="33"/>
    </row>
    <row r="1609" spans="1:98" ht="14.25" customHeight="1" x14ac:dyDescent="0.2">
      <c r="A1609" s="18"/>
      <c r="B1609" s="18"/>
      <c r="C1609" s="18"/>
      <c r="D1609" s="18"/>
      <c r="E1609" s="18"/>
      <c r="F1609" s="18"/>
      <c r="G1609" s="18"/>
      <c r="H1609" s="22"/>
      <c r="I1609" s="22"/>
      <c r="J1609" s="22"/>
      <c r="K1609" s="33"/>
      <c r="L1609" s="33"/>
    </row>
    <row r="1610" spans="1:98" ht="14.25" customHeight="1" x14ac:dyDescent="0.2">
      <c r="A1610" s="72" t="s">
        <v>934</v>
      </c>
      <c r="B1610" s="72"/>
      <c r="C1610" s="70" t="s">
        <v>937</v>
      </c>
      <c r="D1610" s="29"/>
      <c r="E1610" s="29"/>
      <c r="F1610" s="29"/>
      <c r="G1610" s="29" t="s">
        <v>939</v>
      </c>
      <c r="H1610" s="13" t="str">
        <f>IF(Source!AD12&lt;&gt;"", Source!AD12," ")</f>
        <v xml:space="preserve"> </v>
      </c>
      <c r="I1610" s="22"/>
      <c r="J1610" s="22"/>
      <c r="K1610" s="33"/>
      <c r="L1610" s="33"/>
    </row>
    <row r="1611" spans="1:98" ht="14.25" customHeight="1" x14ac:dyDescent="0.2">
      <c r="A1611" s="18"/>
      <c r="B1611" s="18"/>
      <c r="C1611" s="73" t="s">
        <v>933</v>
      </c>
      <c r="D1611" s="73"/>
      <c r="E1611" s="73"/>
      <c r="F1611" s="73"/>
      <c r="G1611" s="73"/>
      <c r="H1611" s="22"/>
      <c r="I1611" s="22"/>
      <c r="J1611" s="22"/>
      <c r="K1611" s="33"/>
      <c r="L1611" s="33"/>
    </row>
  </sheetData>
  <mergeCells count="778"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8:E8"/>
    <mergeCell ref="F8:L8"/>
    <mergeCell ref="A10:E10"/>
    <mergeCell ref="F10:L10"/>
    <mergeCell ref="A12:E12"/>
    <mergeCell ref="F12:L12"/>
    <mergeCell ref="C30:L30"/>
    <mergeCell ref="A20:L20"/>
    <mergeCell ref="A21:L21"/>
    <mergeCell ref="A23:L23"/>
    <mergeCell ref="C29:L29"/>
    <mergeCell ref="A42:L42"/>
    <mergeCell ref="C72:H72"/>
    <mergeCell ref="I72:J72"/>
    <mergeCell ref="K72:L72"/>
    <mergeCell ref="C84:H84"/>
    <mergeCell ref="I84:J84"/>
    <mergeCell ref="K84:L84"/>
    <mergeCell ref="A35:A39"/>
    <mergeCell ref="B35:B39"/>
    <mergeCell ref="C35:C39"/>
    <mergeCell ref="D35:D39"/>
    <mergeCell ref="E35:G38"/>
    <mergeCell ref="H35:L38"/>
    <mergeCell ref="C141:H141"/>
    <mergeCell ref="I141:J141"/>
    <mergeCell ref="K141:L141"/>
    <mergeCell ref="C154:H154"/>
    <mergeCell ref="I154:J154"/>
    <mergeCell ref="K154:L154"/>
    <mergeCell ref="C97:H97"/>
    <mergeCell ref="I97:J97"/>
    <mergeCell ref="K97:L97"/>
    <mergeCell ref="C129:H129"/>
    <mergeCell ref="I129:J129"/>
    <mergeCell ref="K129:L129"/>
    <mergeCell ref="C209:H209"/>
    <mergeCell ref="I209:J209"/>
    <mergeCell ref="K209:L209"/>
    <mergeCell ref="C241:H241"/>
    <mergeCell ref="I241:J241"/>
    <mergeCell ref="K241:L241"/>
    <mergeCell ref="C184:H184"/>
    <mergeCell ref="I184:J184"/>
    <mergeCell ref="K184:L184"/>
    <mergeCell ref="C196:H196"/>
    <mergeCell ref="I196:J196"/>
    <mergeCell ref="K196:L196"/>
    <mergeCell ref="C298:H298"/>
    <mergeCell ref="I298:J298"/>
    <mergeCell ref="K298:L298"/>
    <mergeCell ref="C310:H310"/>
    <mergeCell ref="I310:J310"/>
    <mergeCell ref="K310:L310"/>
    <mergeCell ref="C253:H253"/>
    <mergeCell ref="I253:J253"/>
    <mergeCell ref="K253:L253"/>
    <mergeCell ref="C266:H266"/>
    <mergeCell ref="I266:J266"/>
    <mergeCell ref="K266:L266"/>
    <mergeCell ref="C357:H357"/>
    <mergeCell ref="I357:J357"/>
    <mergeCell ref="K357:L357"/>
    <mergeCell ref="C370:H370"/>
    <mergeCell ref="I370:J370"/>
    <mergeCell ref="K370:L370"/>
    <mergeCell ref="C323:H323"/>
    <mergeCell ref="I323:J323"/>
    <mergeCell ref="K323:L323"/>
    <mergeCell ref="C342:H342"/>
    <mergeCell ref="I342:J342"/>
    <mergeCell ref="K342:L342"/>
    <mergeCell ref="C388:H388"/>
    <mergeCell ref="C389:H389"/>
    <mergeCell ref="C390:H390"/>
    <mergeCell ref="C391:H391"/>
    <mergeCell ref="C392:H392"/>
    <mergeCell ref="C393:H393"/>
    <mergeCell ref="C383:H383"/>
    <mergeCell ref="I383:J383"/>
    <mergeCell ref="K383:L383"/>
    <mergeCell ref="C385:H385"/>
    <mergeCell ref="C386:H386"/>
    <mergeCell ref="C387:H387"/>
    <mergeCell ref="C400:H400"/>
    <mergeCell ref="C401:H401"/>
    <mergeCell ref="C402:H402"/>
    <mergeCell ref="C403:H403"/>
    <mergeCell ref="C404:H404"/>
    <mergeCell ref="C405:H405"/>
    <mergeCell ref="C394:H394"/>
    <mergeCell ref="C395:H395"/>
    <mergeCell ref="C396:H396"/>
    <mergeCell ref="C397:H397"/>
    <mergeCell ref="C398:H398"/>
    <mergeCell ref="C399:H399"/>
    <mergeCell ref="C412:F412"/>
    <mergeCell ref="C413:F413"/>
    <mergeCell ref="A416:L416"/>
    <mergeCell ref="C442:H442"/>
    <mergeCell ref="I442:J442"/>
    <mergeCell ref="K442:L442"/>
    <mergeCell ref="C406:H406"/>
    <mergeCell ref="C407:H407"/>
    <mergeCell ref="C408:H408"/>
    <mergeCell ref="C409:H409"/>
    <mergeCell ref="C410:H410"/>
    <mergeCell ref="C411:H411"/>
    <mergeCell ref="C487:H487"/>
    <mergeCell ref="C488:H488"/>
    <mergeCell ref="C489:H489"/>
    <mergeCell ref="C490:H490"/>
    <mergeCell ref="C491:H491"/>
    <mergeCell ref="C492:H492"/>
    <mergeCell ref="C458:H458"/>
    <mergeCell ref="I458:J458"/>
    <mergeCell ref="K458:L458"/>
    <mergeCell ref="C485:H485"/>
    <mergeCell ref="I485:J485"/>
    <mergeCell ref="K485:L485"/>
    <mergeCell ref="C499:H499"/>
    <mergeCell ref="C500:H500"/>
    <mergeCell ref="C501:H501"/>
    <mergeCell ref="C502:H502"/>
    <mergeCell ref="C503:H503"/>
    <mergeCell ref="C504:H504"/>
    <mergeCell ref="C493:H493"/>
    <mergeCell ref="C494:H494"/>
    <mergeCell ref="C495:H495"/>
    <mergeCell ref="C496:H496"/>
    <mergeCell ref="C497:H497"/>
    <mergeCell ref="C498:H498"/>
    <mergeCell ref="C511:H511"/>
    <mergeCell ref="C512:H512"/>
    <mergeCell ref="C513:H513"/>
    <mergeCell ref="C514:F514"/>
    <mergeCell ref="C515:F515"/>
    <mergeCell ref="A518:L518"/>
    <mergeCell ref="C505:H505"/>
    <mergeCell ref="C506:H506"/>
    <mergeCell ref="C507:H507"/>
    <mergeCell ref="C508:H508"/>
    <mergeCell ref="C509:H509"/>
    <mergeCell ref="C510:H510"/>
    <mergeCell ref="C568:H568"/>
    <mergeCell ref="I568:J568"/>
    <mergeCell ref="K568:L568"/>
    <mergeCell ref="C580:H580"/>
    <mergeCell ref="I580:J580"/>
    <mergeCell ref="K580:L580"/>
    <mergeCell ref="C537:H537"/>
    <mergeCell ref="I537:J537"/>
    <mergeCell ref="K537:L537"/>
    <mergeCell ref="C549:H549"/>
    <mergeCell ref="I549:J549"/>
    <mergeCell ref="K549:L549"/>
    <mergeCell ref="C613:H613"/>
    <mergeCell ref="C614:H614"/>
    <mergeCell ref="C615:H615"/>
    <mergeCell ref="C616:H616"/>
    <mergeCell ref="C617:H617"/>
    <mergeCell ref="C618:H618"/>
    <mergeCell ref="C599:H599"/>
    <mergeCell ref="I599:J599"/>
    <mergeCell ref="K599:L599"/>
    <mergeCell ref="C611:H611"/>
    <mergeCell ref="I611:J611"/>
    <mergeCell ref="K611:L611"/>
    <mergeCell ref="C625:H625"/>
    <mergeCell ref="C626:H626"/>
    <mergeCell ref="C627:H627"/>
    <mergeCell ref="C628:H628"/>
    <mergeCell ref="C629:H629"/>
    <mergeCell ref="C630:H630"/>
    <mergeCell ref="C619:H619"/>
    <mergeCell ref="C620:H620"/>
    <mergeCell ref="C621:H621"/>
    <mergeCell ref="C622:H622"/>
    <mergeCell ref="C623:H623"/>
    <mergeCell ref="C624:H624"/>
    <mergeCell ref="C637:H637"/>
    <mergeCell ref="C638:H638"/>
    <mergeCell ref="C639:H639"/>
    <mergeCell ref="C640:F640"/>
    <mergeCell ref="C641:F641"/>
    <mergeCell ref="A644:L644"/>
    <mergeCell ref="C631:H631"/>
    <mergeCell ref="C632:H632"/>
    <mergeCell ref="C633:H633"/>
    <mergeCell ref="C634:H634"/>
    <mergeCell ref="C635:H635"/>
    <mergeCell ref="C636:H636"/>
    <mergeCell ref="C686:H686"/>
    <mergeCell ref="I686:J686"/>
    <mergeCell ref="K686:L686"/>
    <mergeCell ref="C713:H713"/>
    <mergeCell ref="I713:J713"/>
    <mergeCell ref="K713:L713"/>
    <mergeCell ref="C658:H658"/>
    <mergeCell ref="I658:J658"/>
    <mergeCell ref="K658:L658"/>
    <mergeCell ref="C672:H672"/>
    <mergeCell ref="I672:J672"/>
    <mergeCell ref="K672:L672"/>
    <mergeCell ref="C765:H765"/>
    <mergeCell ref="I765:J765"/>
    <mergeCell ref="K765:L765"/>
    <mergeCell ref="C767:H767"/>
    <mergeCell ref="C768:H768"/>
    <mergeCell ref="C769:H769"/>
    <mergeCell ref="C727:H727"/>
    <mergeCell ref="I727:J727"/>
    <mergeCell ref="K727:L727"/>
    <mergeCell ref="C741:H741"/>
    <mergeCell ref="I741:J741"/>
    <mergeCell ref="K741:L741"/>
    <mergeCell ref="C776:H776"/>
    <mergeCell ref="C777:H777"/>
    <mergeCell ref="C778:H778"/>
    <mergeCell ref="C779:H779"/>
    <mergeCell ref="C780:H780"/>
    <mergeCell ref="C781:H781"/>
    <mergeCell ref="C770:H770"/>
    <mergeCell ref="C771:H771"/>
    <mergeCell ref="C772:H772"/>
    <mergeCell ref="C773:H773"/>
    <mergeCell ref="C774:H774"/>
    <mergeCell ref="C775:H775"/>
    <mergeCell ref="C788:H788"/>
    <mergeCell ref="C789:H789"/>
    <mergeCell ref="C790:H790"/>
    <mergeCell ref="C791:H791"/>
    <mergeCell ref="C792:H792"/>
    <mergeCell ref="C793:H793"/>
    <mergeCell ref="C782:H782"/>
    <mergeCell ref="C783:H783"/>
    <mergeCell ref="C784:H784"/>
    <mergeCell ref="C785:H785"/>
    <mergeCell ref="C786:H786"/>
    <mergeCell ref="C787:H787"/>
    <mergeCell ref="C826:H826"/>
    <mergeCell ref="I826:J826"/>
    <mergeCell ref="K826:L826"/>
    <mergeCell ref="C840:H840"/>
    <mergeCell ref="I840:J840"/>
    <mergeCell ref="K840:L840"/>
    <mergeCell ref="C794:F794"/>
    <mergeCell ref="C795:F795"/>
    <mergeCell ref="A798:L798"/>
    <mergeCell ref="C812:H812"/>
    <mergeCell ref="I812:J812"/>
    <mergeCell ref="K812:L812"/>
    <mergeCell ref="C882:H882"/>
    <mergeCell ref="I882:J882"/>
    <mergeCell ref="K882:L882"/>
    <mergeCell ref="C896:H896"/>
    <mergeCell ref="I896:J896"/>
    <mergeCell ref="K896:L896"/>
    <mergeCell ref="C854:H854"/>
    <mergeCell ref="I854:J854"/>
    <mergeCell ref="K854:L854"/>
    <mergeCell ref="C868:H868"/>
    <mergeCell ref="I868:J868"/>
    <mergeCell ref="K868:L868"/>
    <mergeCell ref="C938:H938"/>
    <mergeCell ref="I938:J938"/>
    <mergeCell ref="K938:L938"/>
    <mergeCell ref="C940:H940"/>
    <mergeCell ref="I940:J940"/>
    <mergeCell ref="K940:L940"/>
    <mergeCell ref="C910:H910"/>
    <mergeCell ref="I910:J910"/>
    <mergeCell ref="K910:L910"/>
    <mergeCell ref="C924:H924"/>
    <mergeCell ref="I924:J924"/>
    <mergeCell ref="K924:L924"/>
    <mergeCell ref="C947:H947"/>
    <mergeCell ref="C948:H948"/>
    <mergeCell ref="C949:H949"/>
    <mergeCell ref="C950:H950"/>
    <mergeCell ref="C951:H951"/>
    <mergeCell ref="C952:H952"/>
    <mergeCell ref="C942:H942"/>
    <mergeCell ref="I942:J942"/>
    <mergeCell ref="K942:L942"/>
    <mergeCell ref="C944:H944"/>
    <mergeCell ref="C945:H945"/>
    <mergeCell ref="C946:H946"/>
    <mergeCell ref="C959:H959"/>
    <mergeCell ref="C960:H960"/>
    <mergeCell ref="C961:H961"/>
    <mergeCell ref="C962:H962"/>
    <mergeCell ref="C963:H963"/>
    <mergeCell ref="C964:H964"/>
    <mergeCell ref="C953:H953"/>
    <mergeCell ref="C954:H954"/>
    <mergeCell ref="C955:H955"/>
    <mergeCell ref="C956:H956"/>
    <mergeCell ref="C957:H957"/>
    <mergeCell ref="C958:H958"/>
    <mergeCell ref="C971:F971"/>
    <mergeCell ref="C972:F972"/>
    <mergeCell ref="A975:L975"/>
    <mergeCell ref="C989:H989"/>
    <mergeCell ref="I989:J989"/>
    <mergeCell ref="K989:L989"/>
    <mergeCell ref="C965:H965"/>
    <mergeCell ref="C966:H966"/>
    <mergeCell ref="C967:H967"/>
    <mergeCell ref="C968:H968"/>
    <mergeCell ref="C969:H969"/>
    <mergeCell ref="C970:H970"/>
    <mergeCell ref="C1041:H1041"/>
    <mergeCell ref="I1041:J1041"/>
    <mergeCell ref="K1041:L1041"/>
    <mergeCell ref="C1054:H1054"/>
    <mergeCell ref="I1054:J1054"/>
    <mergeCell ref="K1054:L1054"/>
    <mergeCell ref="C1005:H1005"/>
    <mergeCell ref="I1005:J1005"/>
    <mergeCell ref="K1005:L1005"/>
    <mergeCell ref="C1021:H1021"/>
    <mergeCell ref="I1021:J1021"/>
    <mergeCell ref="K1021:L1021"/>
    <mergeCell ref="C1097:H1097"/>
    <mergeCell ref="I1097:J1097"/>
    <mergeCell ref="K1097:L1097"/>
    <mergeCell ref="C1110:H1110"/>
    <mergeCell ref="I1110:J1110"/>
    <mergeCell ref="K1110:L1110"/>
    <mergeCell ref="C1069:H1069"/>
    <mergeCell ref="I1069:J1069"/>
    <mergeCell ref="K1069:L1069"/>
    <mergeCell ref="C1084:H1084"/>
    <mergeCell ref="I1084:J1084"/>
    <mergeCell ref="K1084:L1084"/>
    <mergeCell ref="C1116:H1116"/>
    <mergeCell ref="I1116:J1116"/>
    <mergeCell ref="K1116:L1116"/>
    <mergeCell ref="C1118:H1118"/>
    <mergeCell ref="I1118:J1118"/>
    <mergeCell ref="K1118:L1118"/>
    <mergeCell ref="C1112:H1112"/>
    <mergeCell ref="I1112:J1112"/>
    <mergeCell ref="K1112:L1112"/>
    <mergeCell ref="C1114:H1114"/>
    <mergeCell ref="I1114:J1114"/>
    <mergeCell ref="K1114:L1114"/>
    <mergeCell ref="C1126:H1126"/>
    <mergeCell ref="C1127:H1127"/>
    <mergeCell ref="C1128:H1128"/>
    <mergeCell ref="C1129:H1129"/>
    <mergeCell ref="C1130:H1130"/>
    <mergeCell ref="C1131:H1131"/>
    <mergeCell ref="C1120:H1120"/>
    <mergeCell ref="C1121:H1121"/>
    <mergeCell ref="C1122:H1122"/>
    <mergeCell ref="C1123:H1123"/>
    <mergeCell ref="C1124:H1124"/>
    <mergeCell ref="C1125:H1125"/>
    <mergeCell ref="C1138:H1138"/>
    <mergeCell ref="C1139:H1139"/>
    <mergeCell ref="C1140:H1140"/>
    <mergeCell ref="C1141:H1141"/>
    <mergeCell ref="C1142:H1142"/>
    <mergeCell ref="C1143:H1143"/>
    <mergeCell ref="C1132:H1132"/>
    <mergeCell ref="C1133:H1133"/>
    <mergeCell ref="C1134:H1134"/>
    <mergeCell ref="C1135:H1135"/>
    <mergeCell ref="C1136:H1136"/>
    <mergeCell ref="C1137:H1137"/>
    <mergeCell ref="C1165:H1165"/>
    <mergeCell ref="I1165:J1165"/>
    <mergeCell ref="K1165:L1165"/>
    <mergeCell ref="C1186:H1186"/>
    <mergeCell ref="I1186:J1186"/>
    <mergeCell ref="K1186:L1186"/>
    <mergeCell ref="C1144:H1144"/>
    <mergeCell ref="C1145:H1145"/>
    <mergeCell ref="C1146:H1146"/>
    <mergeCell ref="C1147:F1147"/>
    <mergeCell ref="C1148:F1148"/>
    <mergeCell ref="A1151:L1151"/>
    <mergeCell ref="C1213:H1213"/>
    <mergeCell ref="C1214:H1214"/>
    <mergeCell ref="C1215:H1215"/>
    <mergeCell ref="C1216:H1216"/>
    <mergeCell ref="C1217:H1217"/>
    <mergeCell ref="C1218:H1218"/>
    <mergeCell ref="C1208:H1208"/>
    <mergeCell ref="I1208:J1208"/>
    <mergeCell ref="K1208:L1208"/>
    <mergeCell ref="C1210:H1210"/>
    <mergeCell ref="C1211:H1211"/>
    <mergeCell ref="C1212:H1212"/>
    <mergeCell ref="C1225:H1225"/>
    <mergeCell ref="C1226:H1226"/>
    <mergeCell ref="C1227:H1227"/>
    <mergeCell ref="C1228:H1228"/>
    <mergeCell ref="C1229:H1229"/>
    <mergeCell ref="C1230:H1230"/>
    <mergeCell ref="C1219:H1219"/>
    <mergeCell ref="C1220:H1220"/>
    <mergeCell ref="C1221:H1221"/>
    <mergeCell ref="C1222:H1222"/>
    <mergeCell ref="C1223:H1223"/>
    <mergeCell ref="C1224:H1224"/>
    <mergeCell ref="C1237:F1237"/>
    <mergeCell ref="C1238:F1238"/>
    <mergeCell ref="A1241:L1241"/>
    <mergeCell ref="C1262:H1262"/>
    <mergeCell ref="I1262:J1262"/>
    <mergeCell ref="K1262:L1262"/>
    <mergeCell ref="C1231:H1231"/>
    <mergeCell ref="C1232:H1232"/>
    <mergeCell ref="C1233:H1233"/>
    <mergeCell ref="C1234:H1234"/>
    <mergeCell ref="C1235:H1235"/>
    <mergeCell ref="C1236:H1236"/>
    <mergeCell ref="C1270:H1270"/>
    <mergeCell ref="C1271:H1271"/>
    <mergeCell ref="C1272:H1272"/>
    <mergeCell ref="C1273:H1273"/>
    <mergeCell ref="C1274:H1274"/>
    <mergeCell ref="C1275:H1275"/>
    <mergeCell ref="C1264:H1264"/>
    <mergeCell ref="C1265:H1265"/>
    <mergeCell ref="C1266:H1266"/>
    <mergeCell ref="C1267:H1267"/>
    <mergeCell ref="C1268:H1268"/>
    <mergeCell ref="C1269:H1269"/>
    <mergeCell ref="C1282:H1282"/>
    <mergeCell ref="C1283:H1283"/>
    <mergeCell ref="C1284:H1284"/>
    <mergeCell ref="C1285:H1285"/>
    <mergeCell ref="C1286:H1286"/>
    <mergeCell ref="C1287:H1287"/>
    <mergeCell ref="C1276:H1276"/>
    <mergeCell ref="C1277:H1277"/>
    <mergeCell ref="C1278:H1278"/>
    <mergeCell ref="C1279:H1279"/>
    <mergeCell ref="C1280:H1280"/>
    <mergeCell ref="C1281:H1281"/>
    <mergeCell ref="C1299:H1299"/>
    <mergeCell ref="I1299:J1299"/>
    <mergeCell ref="K1299:L1299"/>
    <mergeCell ref="C1301:H1301"/>
    <mergeCell ref="C1302:H1302"/>
    <mergeCell ref="C1303:H1303"/>
    <mergeCell ref="C1288:H1288"/>
    <mergeCell ref="C1289:H1289"/>
    <mergeCell ref="C1290:H1290"/>
    <mergeCell ref="C1291:F1291"/>
    <mergeCell ref="C1292:F1292"/>
    <mergeCell ref="A1295:L1295"/>
    <mergeCell ref="C1310:H1310"/>
    <mergeCell ref="C1311:H1311"/>
    <mergeCell ref="C1312:H1312"/>
    <mergeCell ref="C1313:H1313"/>
    <mergeCell ref="C1314:H1314"/>
    <mergeCell ref="C1315:H1315"/>
    <mergeCell ref="C1304:H1304"/>
    <mergeCell ref="C1305:H1305"/>
    <mergeCell ref="C1306:H1306"/>
    <mergeCell ref="C1307:H1307"/>
    <mergeCell ref="C1308:H1308"/>
    <mergeCell ref="C1309:H1309"/>
    <mergeCell ref="C1322:H1322"/>
    <mergeCell ref="C1323:H1323"/>
    <mergeCell ref="C1324:H1324"/>
    <mergeCell ref="C1325:H1325"/>
    <mergeCell ref="C1326:H1326"/>
    <mergeCell ref="C1327:H1327"/>
    <mergeCell ref="C1316:H1316"/>
    <mergeCell ref="C1317:H1317"/>
    <mergeCell ref="C1318:H1318"/>
    <mergeCell ref="C1319:H1319"/>
    <mergeCell ref="C1320:H1320"/>
    <mergeCell ref="C1321:H1321"/>
    <mergeCell ref="C1338:H1338"/>
    <mergeCell ref="I1338:J1338"/>
    <mergeCell ref="K1338:L1338"/>
    <mergeCell ref="C1341:H1341"/>
    <mergeCell ref="I1341:J1341"/>
    <mergeCell ref="K1341:L1341"/>
    <mergeCell ref="C1328:F1328"/>
    <mergeCell ref="C1329:F1329"/>
    <mergeCell ref="A1332:L1332"/>
    <mergeCell ref="C1335:H1335"/>
    <mergeCell ref="I1335:J1335"/>
    <mergeCell ref="K1335:L1335"/>
    <mergeCell ref="C1349:H1349"/>
    <mergeCell ref="C1350:H1350"/>
    <mergeCell ref="C1351:H1351"/>
    <mergeCell ref="C1352:H1352"/>
    <mergeCell ref="C1353:H1353"/>
    <mergeCell ref="C1354:H1354"/>
    <mergeCell ref="C1344:H1344"/>
    <mergeCell ref="I1344:J1344"/>
    <mergeCell ref="K1344:L1344"/>
    <mergeCell ref="C1347:H1347"/>
    <mergeCell ref="I1347:J1347"/>
    <mergeCell ref="K1347:L1347"/>
    <mergeCell ref="C1361:H1361"/>
    <mergeCell ref="C1362:H1362"/>
    <mergeCell ref="C1363:H1363"/>
    <mergeCell ref="C1364:H1364"/>
    <mergeCell ref="C1365:H1365"/>
    <mergeCell ref="C1366:H1366"/>
    <mergeCell ref="C1355:H1355"/>
    <mergeCell ref="C1356:H1356"/>
    <mergeCell ref="C1357:H1357"/>
    <mergeCell ref="C1358:H1358"/>
    <mergeCell ref="C1359:H1359"/>
    <mergeCell ref="C1360:H1360"/>
    <mergeCell ref="C1373:H1373"/>
    <mergeCell ref="C1374:H1374"/>
    <mergeCell ref="C1375:H1375"/>
    <mergeCell ref="C1376:F1376"/>
    <mergeCell ref="C1377:F1377"/>
    <mergeCell ref="A1380:L1380"/>
    <mergeCell ref="C1367:H1367"/>
    <mergeCell ref="C1368:H1368"/>
    <mergeCell ref="C1369:H1369"/>
    <mergeCell ref="C1370:H1370"/>
    <mergeCell ref="C1371:H1371"/>
    <mergeCell ref="C1372:H1372"/>
    <mergeCell ref="C1386:H1386"/>
    <mergeCell ref="I1386:J1386"/>
    <mergeCell ref="K1386:L1386"/>
    <mergeCell ref="C1388:H1388"/>
    <mergeCell ref="I1388:J1388"/>
    <mergeCell ref="K1388:L1388"/>
    <mergeCell ref="C1382:H1382"/>
    <mergeCell ref="I1382:J1382"/>
    <mergeCell ref="K1382:L1382"/>
    <mergeCell ref="C1384:H1384"/>
    <mergeCell ref="I1384:J1384"/>
    <mergeCell ref="K1384:L1384"/>
    <mergeCell ref="C1394:H1394"/>
    <mergeCell ref="I1394:J1394"/>
    <mergeCell ref="K1394:L1394"/>
    <mergeCell ref="C1396:H1396"/>
    <mergeCell ref="I1396:J1396"/>
    <mergeCell ref="K1396:L1396"/>
    <mergeCell ref="C1390:H1390"/>
    <mergeCell ref="I1390:J1390"/>
    <mergeCell ref="K1390:L1390"/>
    <mergeCell ref="C1392:H1392"/>
    <mergeCell ref="I1392:J1392"/>
    <mergeCell ref="K1392:L1392"/>
    <mergeCell ref="C1402:H1402"/>
    <mergeCell ref="I1402:J1402"/>
    <mergeCell ref="K1402:L1402"/>
    <mergeCell ref="C1404:H1404"/>
    <mergeCell ref="I1404:J1404"/>
    <mergeCell ref="K1404:L1404"/>
    <mergeCell ref="C1398:H1398"/>
    <mergeCell ref="I1398:J1398"/>
    <mergeCell ref="K1398:L1398"/>
    <mergeCell ref="C1400:H1400"/>
    <mergeCell ref="I1400:J1400"/>
    <mergeCell ref="K1400:L1400"/>
    <mergeCell ref="C1410:H1410"/>
    <mergeCell ref="I1410:J1410"/>
    <mergeCell ref="K1410:L1410"/>
    <mergeCell ref="C1412:H1412"/>
    <mergeCell ref="I1412:J1412"/>
    <mergeCell ref="K1412:L1412"/>
    <mergeCell ref="C1406:H1406"/>
    <mergeCell ref="I1406:J1406"/>
    <mergeCell ref="K1406:L1406"/>
    <mergeCell ref="C1408:H1408"/>
    <mergeCell ref="I1408:J1408"/>
    <mergeCell ref="K1408:L1408"/>
    <mergeCell ref="C1418:H1418"/>
    <mergeCell ref="I1418:J1418"/>
    <mergeCell ref="K1418:L1418"/>
    <mergeCell ref="C1420:H1420"/>
    <mergeCell ref="I1420:J1420"/>
    <mergeCell ref="K1420:L1420"/>
    <mergeCell ref="C1414:H1414"/>
    <mergeCell ref="I1414:J1414"/>
    <mergeCell ref="K1414:L1414"/>
    <mergeCell ref="C1416:H1416"/>
    <mergeCell ref="I1416:J1416"/>
    <mergeCell ref="K1416:L1416"/>
    <mergeCell ref="C1426:H1426"/>
    <mergeCell ref="I1426:J1426"/>
    <mergeCell ref="K1426:L1426"/>
    <mergeCell ref="C1428:H1428"/>
    <mergeCell ref="I1428:J1428"/>
    <mergeCell ref="K1428:L1428"/>
    <mergeCell ref="C1422:H1422"/>
    <mergeCell ref="I1422:J1422"/>
    <mergeCell ref="K1422:L1422"/>
    <mergeCell ref="C1424:H1424"/>
    <mergeCell ref="I1424:J1424"/>
    <mergeCell ref="K1424:L1424"/>
    <mergeCell ref="C1435:H1435"/>
    <mergeCell ref="C1436:H1436"/>
    <mergeCell ref="C1437:H1437"/>
    <mergeCell ref="C1438:H1438"/>
    <mergeCell ref="C1439:H1439"/>
    <mergeCell ref="C1440:H1440"/>
    <mergeCell ref="C1430:H1430"/>
    <mergeCell ref="I1430:J1430"/>
    <mergeCell ref="K1430:L1430"/>
    <mergeCell ref="C1432:H1432"/>
    <mergeCell ref="C1433:H1433"/>
    <mergeCell ref="C1434:H1434"/>
    <mergeCell ref="C1447:H1447"/>
    <mergeCell ref="C1448:H1448"/>
    <mergeCell ref="C1449:H1449"/>
    <mergeCell ref="C1450:H1450"/>
    <mergeCell ref="C1451:H1451"/>
    <mergeCell ref="C1452:H1452"/>
    <mergeCell ref="C1441:H1441"/>
    <mergeCell ref="C1442:H1442"/>
    <mergeCell ref="C1443:H1443"/>
    <mergeCell ref="C1444:H1444"/>
    <mergeCell ref="C1445:H1445"/>
    <mergeCell ref="C1446:H1446"/>
    <mergeCell ref="C1459:F1459"/>
    <mergeCell ref="C1460:F1460"/>
    <mergeCell ref="A1463:L1463"/>
    <mergeCell ref="C1466:H1466"/>
    <mergeCell ref="C1467:H1467"/>
    <mergeCell ref="C1468:H1468"/>
    <mergeCell ref="C1453:H1453"/>
    <mergeCell ref="C1454:H1454"/>
    <mergeCell ref="C1455:H1455"/>
    <mergeCell ref="C1456:H1456"/>
    <mergeCell ref="C1457:H1457"/>
    <mergeCell ref="C1458:H1458"/>
    <mergeCell ref="C1475:H1475"/>
    <mergeCell ref="C1476:H1476"/>
    <mergeCell ref="C1477:H1477"/>
    <mergeCell ref="C1478:H1478"/>
    <mergeCell ref="C1479:H1479"/>
    <mergeCell ref="C1480:H1480"/>
    <mergeCell ref="C1469:H1469"/>
    <mergeCell ref="C1470:H1470"/>
    <mergeCell ref="C1471:H1471"/>
    <mergeCell ref="C1472:H1472"/>
    <mergeCell ref="C1473:H1473"/>
    <mergeCell ref="C1474:H1474"/>
    <mergeCell ref="C1487:H1487"/>
    <mergeCell ref="C1488:H1488"/>
    <mergeCell ref="C1489:H1489"/>
    <mergeCell ref="C1490:H1490"/>
    <mergeCell ref="C1491:H1491"/>
    <mergeCell ref="C1492:H1492"/>
    <mergeCell ref="C1481:H1481"/>
    <mergeCell ref="C1482:H1482"/>
    <mergeCell ref="C1483:H1483"/>
    <mergeCell ref="C1484:H1484"/>
    <mergeCell ref="C1485:H1485"/>
    <mergeCell ref="C1486:H1486"/>
    <mergeCell ref="C1502:H1502"/>
    <mergeCell ref="C1503:H1503"/>
    <mergeCell ref="C1504:H1504"/>
    <mergeCell ref="C1505:H1505"/>
    <mergeCell ref="C1506:H1506"/>
    <mergeCell ref="C1507:H1507"/>
    <mergeCell ref="C1493:F1493"/>
    <mergeCell ref="C1494:F1494"/>
    <mergeCell ref="C1497:H1497"/>
    <mergeCell ref="C1499:H1499"/>
    <mergeCell ref="C1500:H1500"/>
    <mergeCell ref="C1501:H1501"/>
    <mergeCell ref="C1514:H1514"/>
    <mergeCell ref="C1515:H1515"/>
    <mergeCell ref="C1516:H1516"/>
    <mergeCell ref="C1517:H1517"/>
    <mergeCell ref="C1519:H1519"/>
    <mergeCell ref="C1520:H1520"/>
    <mergeCell ref="C1508:H1508"/>
    <mergeCell ref="C1509:H1509"/>
    <mergeCell ref="C1510:H1510"/>
    <mergeCell ref="C1511:H1511"/>
    <mergeCell ref="C1512:H1512"/>
    <mergeCell ref="C1513:H1513"/>
    <mergeCell ref="C1527:H1527"/>
    <mergeCell ref="C1528:H1528"/>
    <mergeCell ref="C1529:H1529"/>
    <mergeCell ref="C1530:H1530"/>
    <mergeCell ref="C1531:H1531"/>
    <mergeCell ref="C1532:H1532"/>
    <mergeCell ref="C1521:H1521"/>
    <mergeCell ref="C1522:H1522"/>
    <mergeCell ref="C1523:H1523"/>
    <mergeCell ref="C1524:H1524"/>
    <mergeCell ref="C1525:H1525"/>
    <mergeCell ref="C1526:H1526"/>
    <mergeCell ref="C1540:H1540"/>
    <mergeCell ref="C1541:H1541"/>
    <mergeCell ref="C1542:H1542"/>
    <mergeCell ref="C1544:H1544"/>
    <mergeCell ref="C1545:H1545"/>
    <mergeCell ref="C1546:H1546"/>
    <mergeCell ref="C1533:H1533"/>
    <mergeCell ref="C1534:H1534"/>
    <mergeCell ref="C1535:H1535"/>
    <mergeCell ref="C1536:H1536"/>
    <mergeCell ref="C1537:H1537"/>
    <mergeCell ref="C1539:H1539"/>
    <mergeCell ref="C1553:H1553"/>
    <mergeCell ref="C1554:H1554"/>
    <mergeCell ref="C1555:H1555"/>
    <mergeCell ref="C1556:H1556"/>
    <mergeCell ref="C1557:H1557"/>
    <mergeCell ref="C1558:H1558"/>
    <mergeCell ref="C1547:H1547"/>
    <mergeCell ref="C1548:H1548"/>
    <mergeCell ref="C1549:H1549"/>
    <mergeCell ref="C1550:H1550"/>
    <mergeCell ref="C1551:H1551"/>
    <mergeCell ref="C1552:H1552"/>
    <mergeCell ref="C1565:H1565"/>
    <mergeCell ref="C1566:H1566"/>
    <mergeCell ref="C1568:H1568"/>
    <mergeCell ref="C1569:H1569"/>
    <mergeCell ref="C1570:H1570"/>
    <mergeCell ref="C1571:H1571"/>
    <mergeCell ref="C1559:H1559"/>
    <mergeCell ref="C1560:H1560"/>
    <mergeCell ref="C1561:H1561"/>
    <mergeCell ref="C1562:H1562"/>
    <mergeCell ref="C1563:H1563"/>
    <mergeCell ref="C1564:H1564"/>
    <mergeCell ref="C1578:H1578"/>
    <mergeCell ref="C1579:H1579"/>
    <mergeCell ref="C1580:H1580"/>
    <mergeCell ref="C1581:H1581"/>
    <mergeCell ref="C1582:H1582"/>
    <mergeCell ref="C1583:H1583"/>
    <mergeCell ref="C1572:H1572"/>
    <mergeCell ref="C1573:H1573"/>
    <mergeCell ref="C1574:H1574"/>
    <mergeCell ref="C1575:H1575"/>
    <mergeCell ref="C1576:H1576"/>
    <mergeCell ref="C1577:H1577"/>
    <mergeCell ref="C1590:H1590"/>
    <mergeCell ref="C1591:H1591"/>
    <mergeCell ref="C1592:H1592"/>
    <mergeCell ref="C1593:H1593"/>
    <mergeCell ref="C1594:H1594"/>
    <mergeCell ref="C1595:F1595"/>
    <mergeCell ref="C1584:H1584"/>
    <mergeCell ref="C1585:H1585"/>
    <mergeCell ref="C1586:H1586"/>
    <mergeCell ref="C1587:H1587"/>
    <mergeCell ref="C1588:H1588"/>
    <mergeCell ref="C1589:H1589"/>
    <mergeCell ref="C1603:K1603"/>
    <mergeCell ref="C1604:K1604"/>
    <mergeCell ref="A1607:B1607"/>
    <mergeCell ref="C1608:G1608"/>
    <mergeCell ref="A1610:B1610"/>
    <mergeCell ref="C1611:G1611"/>
    <mergeCell ref="C1596:F1596"/>
    <mergeCell ref="C1598:K1598"/>
    <mergeCell ref="C1599:K1599"/>
    <mergeCell ref="C1600:K1600"/>
    <mergeCell ref="C1601:K1601"/>
    <mergeCell ref="C1602:K1602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714"/>
  <sheetViews>
    <sheetView workbookViewId="0">
      <selection activeCell="A710" sqref="A710:AX71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99025809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708</v>
      </c>
      <c r="C12" s="1">
        <v>0</v>
      </c>
      <c r="D12" s="1">
        <f>ROW(A638)</f>
        <v>638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752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B638</f>
        <v>708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объект_(Копия)_(Копия)_(Копия)_(Копия)_(Копия)</v>
      </c>
      <c r="G18" s="2" t="str">
        <f t="shared" si="0"/>
        <v>12. ВЛ-0,4кВ от КТП-335 (Фид. Ул. Первомайская)</v>
      </c>
      <c r="H18" s="2"/>
      <c r="I18" s="2"/>
      <c r="J18" s="2"/>
      <c r="K18" s="2"/>
      <c r="L18" s="2"/>
      <c r="M18" s="2"/>
      <c r="N18" s="2"/>
      <c r="O18" s="2">
        <f t="shared" ref="O18:AT18" si="1">O638</f>
        <v>1596912.94</v>
      </c>
      <c r="P18" s="2">
        <f t="shared" si="1"/>
        <v>1062461.18</v>
      </c>
      <c r="Q18" s="2">
        <f t="shared" si="1"/>
        <v>182740.17</v>
      </c>
      <c r="R18" s="2">
        <f t="shared" si="1"/>
        <v>103653.44</v>
      </c>
      <c r="S18" s="2">
        <f t="shared" si="1"/>
        <v>248058.15</v>
      </c>
      <c r="T18" s="2">
        <f t="shared" si="1"/>
        <v>0</v>
      </c>
      <c r="U18" s="2">
        <f t="shared" si="1"/>
        <v>555.08371299999999</v>
      </c>
      <c r="V18" s="2">
        <f t="shared" si="1"/>
        <v>201.7534675</v>
      </c>
      <c r="W18" s="2">
        <f t="shared" si="1"/>
        <v>0</v>
      </c>
      <c r="X18" s="2">
        <f t="shared" si="1"/>
        <v>351344.61</v>
      </c>
      <c r="Y18" s="2">
        <f t="shared" si="1"/>
        <v>202442.32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43129.36</v>
      </c>
      <c r="AP18" s="2">
        <f t="shared" si="1"/>
        <v>0</v>
      </c>
      <c r="AQ18" s="2">
        <f t="shared" si="1"/>
        <v>0</v>
      </c>
      <c r="AR18" s="2">
        <f t="shared" si="1"/>
        <v>2167656.09</v>
      </c>
      <c r="AS18" s="2">
        <f t="shared" si="1"/>
        <v>1655253.31</v>
      </c>
      <c r="AT18" s="2">
        <f t="shared" si="1"/>
        <v>512402.78</v>
      </c>
      <c r="AU18" s="2">
        <f t="shared" ref="AU18:BZ18" si="2">AU638</f>
        <v>0</v>
      </c>
      <c r="AV18" s="2">
        <f t="shared" si="2"/>
        <v>1019331.82</v>
      </c>
      <c r="AW18" s="2">
        <f t="shared" si="2"/>
        <v>1062461.18</v>
      </c>
      <c r="AX18" s="2">
        <f t="shared" si="2"/>
        <v>43129.36</v>
      </c>
      <c r="AY18" s="2">
        <f t="shared" si="2"/>
        <v>1019331.82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16956.22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CA638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DG638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EM638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FS638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ROW(A601)</f>
        <v>601</v>
      </c>
      <c r="E20" s="1"/>
      <c r="F20" s="1" t="s">
        <v>3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B601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O601</f>
        <v>1596912.94</v>
      </c>
      <c r="P22" s="2">
        <f t="shared" si="8"/>
        <v>1062461.18</v>
      </c>
      <c r="Q22" s="2">
        <f t="shared" si="8"/>
        <v>182740.17</v>
      </c>
      <c r="R22" s="2">
        <f t="shared" si="8"/>
        <v>103653.44</v>
      </c>
      <c r="S22" s="2">
        <f t="shared" si="8"/>
        <v>248058.15</v>
      </c>
      <c r="T22" s="2">
        <f t="shared" si="8"/>
        <v>0</v>
      </c>
      <c r="U22" s="2">
        <f t="shared" si="8"/>
        <v>555.08371299999999</v>
      </c>
      <c r="V22" s="2">
        <f t="shared" si="8"/>
        <v>201.7534675</v>
      </c>
      <c r="W22" s="2">
        <f t="shared" si="8"/>
        <v>0</v>
      </c>
      <c r="X22" s="2">
        <f t="shared" si="8"/>
        <v>351344.61</v>
      </c>
      <c r="Y22" s="2">
        <f t="shared" si="8"/>
        <v>202442.32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43129.36</v>
      </c>
      <c r="AP22" s="2">
        <f t="shared" si="8"/>
        <v>0</v>
      </c>
      <c r="AQ22" s="2">
        <f t="shared" si="8"/>
        <v>0</v>
      </c>
      <c r="AR22" s="2">
        <f t="shared" si="8"/>
        <v>2167656.09</v>
      </c>
      <c r="AS22" s="2">
        <f t="shared" si="8"/>
        <v>1655253.31</v>
      </c>
      <c r="AT22" s="2">
        <f t="shared" si="8"/>
        <v>512402.78</v>
      </c>
      <c r="AU22" s="2">
        <f t="shared" ref="AU22:BZ22" si="9">AU601</f>
        <v>0</v>
      </c>
      <c r="AV22" s="2">
        <f t="shared" si="9"/>
        <v>1019331.82</v>
      </c>
      <c r="AW22" s="2">
        <f t="shared" si="9"/>
        <v>1062461.18</v>
      </c>
      <c r="AX22" s="2">
        <f t="shared" si="9"/>
        <v>43129.36</v>
      </c>
      <c r="AY22" s="2">
        <f t="shared" si="9"/>
        <v>1019331.82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16956.22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CA601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DG601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EM601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FS601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ROW(A96)</f>
        <v>96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B96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Установка опор (замена дефектных опор)</v>
      </c>
      <c r="H26" s="2"/>
      <c r="I26" s="2"/>
      <c r="J26" s="2"/>
      <c r="K26" s="2"/>
      <c r="L26" s="2"/>
      <c r="M26" s="2"/>
      <c r="N26" s="2"/>
      <c r="O26" s="2">
        <f t="shared" ref="O26:AT26" si="15">O96</f>
        <v>201661.34</v>
      </c>
      <c r="P26" s="2">
        <f t="shared" si="15"/>
        <v>0</v>
      </c>
      <c r="Q26" s="2">
        <f t="shared" si="15"/>
        <v>90287.01</v>
      </c>
      <c r="R26" s="2">
        <f t="shared" si="15"/>
        <v>37942.78</v>
      </c>
      <c r="S26" s="2">
        <f t="shared" si="15"/>
        <v>73431.55</v>
      </c>
      <c r="T26" s="2">
        <f t="shared" si="15"/>
        <v>0</v>
      </c>
      <c r="U26" s="2">
        <f t="shared" si="15"/>
        <v>163.518</v>
      </c>
      <c r="V26" s="2">
        <f t="shared" si="15"/>
        <v>70.177500000000009</v>
      </c>
      <c r="W26" s="2">
        <f t="shared" si="15"/>
        <v>0</v>
      </c>
      <c r="X26" s="2">
        <f t="shared" si="15"/>
        <v>113607.01</v>
      </c>
      <c r="Y26" s="2">
        <f t="shared" si="15"/>
        <v>65161.78</v>
      </c>
      <c r="Z26" s="2">
        <f t="shared" si="15"/>
        <v>0</v>
      </c>
      <c r="AA26" s="2">
        <f t="shared" si="15"/>
        <v>0</v>
      </c>
      <c r="AB26" s="2">
        <f t="shared" si="15"/>
        <v>201661.34</v>
      </c>
      <c r="AC26" s="2">
        <f t="shared" si="15"/>
        <v>0</v>
      </c>
      <c r="AD26" s="2">
        <f t="shared" si="15"/>
        <v>90287.01</v>
      </c>
      <c r="AE26" s="2">
        <f t="shared" si="15"/>
        <v>37942.78</v>
      </c>
      <c r="AF26" s="2">
        <f t="shared" si="15"/>
        <v>73431.55</v>
      </c>
      <c r="AG26" s="2">
        <f t="shared" si="15"/>
        <v>0</v>
      </c>
      <c r="AH26" s="2">
        <f t="shared" si="15"/>
        <v>163.518</v>
      </c>
      <c r="AI26" s="2">
        <f t="shared" si="15"/>
        <v>70.177500000000009</v>
      </c>
      <c r="AJ26" s="2">
        <f t="shared" si="15"/>
        <v>0</v>
      </c>
      <c r="AK26" s="2">
        <f t="shared" si="15"/>
        <v>113607.01</v>
      </c>
      <c r="AL26" s="2">
        <f t="shared" si="15"/>
        <v>65161.78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380430.13</v>
      </c>
      <c r="AS26" s="2">
        <f t="shared" si="15"/>
        <v>327953.78000000003</v>
      </c>
      <c r="AT26" s="2">
        <f t="shared" si="15"/>
        <v>52476.35</v>
      </c>
      <c r="AU26" s="2">
        <f t="shared" ref="AU26:BZ26" si="16">AU96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CA96</f>
        <v>380430.13</v>
      </c>
      <c r="CB26" s="2">
        <f t="shared" si="17"/>
        <v>327953.78000000003</v>
      </c>
      <c r="CC26" s="2">
        <f t="shared" si="17"/>
        <v>52476.35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DG96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EM96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FS96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ROW(SmtRes!A18)</f>
        <v>18</v>
      </c>
      <c r="D28">
        <f>ROW(EtalonRes!A18)</f>
        <v>18</v>
      </c>
      <c r="E28" t="s">
        <v>17</v>
      </c>
      <c r="F28" t="s">
        <v>18</v>
      </c>
      <c r="G28" t="s">
        <v>19</v>
      </c>
      <c r="H28" t="s">
        <v>20</v>
      </c>
      <c r="I28">
        <v>25</v>
      </c>
      <c r="J28">
        <v>0</v>
      </c>
      <c r="K28">
        <v>25</v>
      </c>
      <c r="O28">
        <f t="shared" ref="O28:O59" si="21">ROUND(CP28,2)</f>
        <v>73304.94</v>
      </c>
      <c r="P28">
        <f>SUMIF(SmtRes!AQ1:'SmtRes'!AQ18,"=1",SmtRes!DF1:'SmtRes'!DF18)</f>
        <v>0</v>
      </c>
      <c r="Q28">
        <f>SUMIF(SmtRes!AQ1:'SmtRes'!AQ18,"=1",SmtRes!DG1:'SmtRes'!DG18)</f>
        <v>33388.269999999997</v>
      </c>
      <c r="R28">
        <f>SUMIF(SmtRes!AQ1:'SmtRes'!AQ18,"=1",SmtRes!DH1:'SmtRes'!DH18)</f>
        <v>11608.85</v>
      </c>
      <c r="S28">
        <f>SUMIF(SmtRes!AQ1:'SmtRes'!AQ18,"=1",SmtRes!DI1:'SmtRes'!DI18)</f>
        <v>28307.82</v>
      </c>
      <c r="T28">
        <f t="shared" ref="T28:T59" si="22">ROUND(CU28*I28,2)</f>
        <v>0</v>
      </c>
      <c r="U28">
        <f>SUMIF(SmtRes!AQ1:'SmtRes'!AQ18,"=1",SmtRes!CV1:'SmtRes'!CV18)</f>
        <v>64.260000000000005</v>
      </c>
      <c r="V28">
        <f>SUMIF(SmtRes!AQ1:'SmtRes'!AQ18,"=1",SmtRes!CW1:'SmtRes'!CW18)</f>
        <v>21.75</v>
      </c>
      <c r="W28">
        <f t="shared" ref="W28:W59" si="23">ROUND(CX28*I28,2)</f>
        <v>0</v>
      </c>
      <c r="X28">
        <f t="shared" ref="X28:X59" si="24">ROUND(CY28,2)</f>
        <v>41114.17</v>
      </c>
      <c r="Y28">
        <f t="shared" ref="Y28:Y59" si="25">ROUND(CZ28,2)</f>
        <v>23950</v>
      </c>
      <c r="AA28">
        <v>312391811</v>
      </c>
      <c r="AB28">
        <f t="shared" ref="AB28:AB59" si="26">ROUND((AC28+AD28+AF28),6)</f>
        <v>2467.8432079999998</v>
      </c>
      <c r="AC28">
        <f>ROUND((0),6)</f>
        <v>0</v>
      </c>
      <c r="AD28">
        <f>ROUND((((SUM(SmtRes!BR1:'SmtRes'!BR18))-(SUM(SmtRes!BS1:'SmtRes'!BS18)))+AE28),6)</f>
        <v>1335.5306</v>
      </c>
      <c r="AE28">
        <f>ROUND((SUM(SmtRes!BS1:'SmtRes'!BS18)),6)</f>
        <v>464.35379999999998</v>
      </c>
      <c r="AF28">
        <f>ROUND((SUM(SmtRes!BT1:'SmtRes'!BT18)),6)</f>
        <v>1132.312608</v>
      </c>
      <c r="AG28">
        <f t="shared" ref="AG28:AG59" si="27">ROUND((AP28),6)</f>
        <v>0</v>
      </c>
      <c r="AH28">
        <f>(SUM(SmtRes!BU1:'SmtRes'!BU18))</f>
        <v>2.5703999999999998</v>
      </c>
      <c r="AI28">
        <f>(SUM(SmtRes!BV1:'SmtRes'!BV18))</f>
        <v>0.87000000000000011</v>
      </c>
      <c r="AJ28">
        <f t="shared" ref="AJ28:AJ59" si="28">(AS28)</f>
        <v>0</v>
      </c>
      <c r="AK28">
        <v>3269.6394540000001</v>
      </c>
      <c r="AL28">
        <v>121.76385400000001</v>
      </c>
      <c r="AM28">
        <v>1335.5306</v>
      </c>
      <c r="AN28">
        <v>464.35380000000009</v>
      </c>
      <c r="AO28">
        <v>1347.9911999999999</v>
      </c>
      <c r="AP28">
        <v>0</v>
      </c>
      <c r="AQ28">
        <v>3.06</v>
      </c>
      <c r="AR28">
        <v>0.87000000000000011</v>
      </c>
      <c r="AS28">
        <v>0</v>
      </c>
      <c r="AT28">
        <v>103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21</v>
      </c>
      <c r="BM28">
        <v>33001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60</v>
      </c>
      <c r="CB28" t="s">
        <v>22</v>
      </c>
      <c r="CE28">
        <v>0</v>
      </c>
      <c r="CF28">
        <v>0</v>
      </c>
      <c r="CG28">
        <v>0</v>
      </c>
      <c r="CM28">
        <v>0</v>
      </c>
      <c r="CN28" t="s">
        <v>23</v>
      </c>
      <c r="CO28">
        <v>0</v>
      </c>
      <c r="CP28">
        <f t="shared" ref="CP28:CP59" si="29">(P28+Q28+S28+R28)</f>
        <v>73304.94</v>
      </c>
      <c r="CQ28">
        <f>SUMIF(SmtRes!AQ1:'SmtRes'!AQ18,"=1",SmtRes!AA1:'SmtRes'!AA18)</f>
        <v>163324.25999999998</v>
      </c>
      <c r="CR28">
        <f>SUMIF(SmtRes!AQ1:'SmtRes'!AQ18,"=1",SmtRes!AB1:'SmtRes'!AB18)</f>
        <v>2356.52</v>
      </c>
      <c r="CS28">
        <f>SUMIF(SmtRes!AQ1:'SmtRes'!AQ18,"=1",SmtRes!AC1:'SmtRes'!AC18)</f>
        <v>1027.3000000000002</v>
      </c>
      <c r="CT28">
        <f>SUMIF(SmtRes!AQ1:'SmtRes'!AQ18,"=1",SmtRes!AD1:'SmtRes'!AD18)</f>
        <v>440.52</v>
      </c>
      <c r="CU28">
        <f t="shared" ref="CU28:CU59" si="30">AG28</f>
        <v>0</v>
      </c>
      <c r="CV28">
        <f>SUMIF(SmtRes!AQ1:'SmtRes'!AQ18,"=1",SmtRes!BU1:'SmtRes'!BU18)</f>
        <v>2.5703999999999998</v>
      </c>
      <c r="CW28">
        <f>SUMIF(SmtRes!AQ1:'SmtRes'!AQ18,"=1",SmtRes!BV1:'SmtRes'!BV18)</f>
        <v>0.87000000000000011</v>
      </c>
      <c r="CX28">
        <f t="shared" ref="CX28:CX59" si="31">AJ28</f>
        <v>0</v>
      </c>
      <c r="CY28">
        <f t="shared" ref="CY28:CY59" si="32">(((S28+R28)*AT28)/100)</f>
        <v>41114.170099999996</v>
      </c>
      <c r="CZ28">
        <f t="shared" ref="CZ28:CZ59" si="33">(((S28+R28)*AU28)/100)</f>
        <v>23950.001999999997</v>
      </c>
      <c r="DC28" t="s">
        <v>3</v>
      </c>
      <c r="DD28" t="s">
        <v>24</v>
      </c>
      <c r="DE28" t="s">
        <v>3</v>
      </c>
      <c r="DF28" t="s">
        <v>3</v>
      </c>
      <c r="DG28" t="s">
        <v>25</v>
      </c>
      <c r="DH28" t="s">
        <v>3</v>
      </c>
      <c r="DI28" t="s">
        <v>25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20</v>
      </c>
      <c r="DW28" t="s">
        <v>20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293259405</v>
      </c>
      <c r="EF28">
        <v>2</v>
      </c>
      <c r="EG28" t="s">
        <v>26</v>
      </c>
      <c r="EH28">
        <v>27</v>
      </c>
      <c r="EI28" t="s">
        <v>27</v>
      </c>
      <c r="EJ28">
        <v>1</v>
      </c>
      <c r="EK28">
        <v>33001</v>
      </c>
      <c r="EL28" t="s">
        <v>27</v>
      </c>
      <c r="EM28" t="s">
        <v>28</v>
      </c>
      <c r="EO28" t="s">
        <v>29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3.06</v>
      </c>
      <c r="EX28">
        <v>0.87</v>
      </c>
      <c r="EY28">
        <v>0</v>
      </c>
      <c r="FQ28">
        <v>0</v>
      </c>
      <c r="FR28">
        <f t="shared" ref="FR28:FR59" si="34">ROUND(IF(BI28=3,GM28,0),2)</f>
        <v>0</v>
      </c>
      <c r="FS28">
        <v>0</v>
      </c>
      <c r="FX28">
        <v>103</v>
      </c>
      <c r="FY28">
        <v>60</v>
      </c>
      <c r="GA28" t="s">
        <v>3</v>
      </c>
      <c r="GD28">
        <v>1</v>
      </c>
      <c r="GF28">
        <v>183402157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59" si="35">ROUND(IF(AND(BH28=3,BI28=3,FS28&lt;&gt;0),P28,0),2)</f>
        <v>0</v>
      </c>
      <c r="GM28">
        <f t="shared" ref="GM28:GM59" si="36">ROUND(O28+X28+Y28,2)+GX28</f>
        <v>138369.10999999999</v>
      </c>
      <c r="GN28">
        <f t="shared" ref="GN28:GN59" si="37">IF(OR(BI28=0,BI28=1),GM28-GX28,0)</f>
        <v>138369.10999999999</v>
      </c>
      <c r="GO28">
        <f t="shared" ref="GO28:GO59" si="38">IF(BI28=2,GM28-GX28,0)</f>
        <v>0</v>
      </c>
      <c r="GP28">
        <f t="shared" ref="GP28:GP59" si="39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59" si="40">ROUND((GT28),6)</f>
        <v>0</v>
      </c>
      <c r="GW28">
        <v>1</v>
      </c>
      <c r="GX28">
        <f t="shared" ref="GX28:GX59" si="41">ROUND(HC28*I28,2)</f>
        <v>0</v>
      </c>
      <c r="HA28">
        <v>0</v>
      </c>
      <c r="HB28">
        <v>0</v>
      </c>
      <c r="HC28">
        <f t="shared" ref="HC28:HC59" si="42">GV28*GW28</f>
        <v>0</v>
      </c>
      <c r="HE28" t="s">
        <v>3</v>
      </c>
      <c r="HF28" t="s">
        <v>3</v>
      </c>
      <c r="HM28" t="s">
        <v>3</v>
      </c>
      <c r="HN28" t="s">
        <v>30</v>
      </c>
      <c r="HO28" t="s">
        <v>31</v>
      </c>
      <c r="HP28" t="s">
        <v>27</v>
      </c>
      <c r="HQ28" t="s">
        <v>27</v>
      </c>
      <c r="IK28">
        <v>0</v>
      </c>
    </row>
    <row r="29" spans="1:245" x14ac:dyDescent="0.2">
      <c r="A29">
        <v>18</v>
      </c>
      <c r="B29">
        <v>1</v>
      </c>
      <c r="C29">
        <v>7</v>
      </c>
      <c r="E29" t="s">
        <v>32</v>
      </c>
      <c r="F29" t="s">
        <v>33</v>
      </c>
      <c r="G29" t="s">
        <v>34</v>
      </c>
      <c r="H29" t="s">
        <v>35</v>
      </c>
      <c r="I29">
        <f>I28*J29</f>
        <v>0</v>
      </c>
      <c r="J29">
        <v>0</v>
      </c>
      <c r="K29">
        <v>0</v>
      </c>
      <c r="O29">
        <f t="shared" si="21"/>
        <v>0</v>
      </c>
      <c r="P29">
        <f t="shared" ref="P29:P36" si="43">ROUND(CQ29*I29,2)</f>
        <v>0</v>
      </c>
      <c r="Q29">
        <f t="shared" ref="Q29:Q36" si="44">ROUND(CR29*I29,2)</f>
        <v>0</v>
      </c>
      <c r="R29">
        <f t="shared" ref="R29:R36" si="45">ROUND(CS29*I29,2)</f>
        <v>0</v>
      </c>
      <c r="S29">
        <f t="shared" ref="S29:S36" si="46">ROUND(CT29*I29,2)</f>
        <v>0</v>
      </c>
      <c r="T29">
        <f t="shared" si="22"/>
        <v>0</v>
      </c>
      <c r="U29">
        <f t="shared" ref="U29:U36" si="47">ROUND(CV29*I29,7)</f>
        <v>0</v>
      </c>
      <c r="V29">
        <f t="shared" ref="V29:V36" si="48">ROUND(CW29*I29,7)</f>
        <v>0</v>
      </c>
      <c r="W29">
        <f t="shared" si="23"/>
        <v>0</v>
      </c>
      <c r="X29">
        <f t="shared" si="24"/>
        <v>0</v>
      </c>
      <c r="Y29">
        <f t="shared" si="25"/>
        <v>0</v>
      </c>
      <c r="AA29">
        <v>312391811</v>
      </c>
      <c r="AB29">
        <f t="shared" si="26"/>
        <v>174.93</v>
      </c>
      <c r="AC29">
        <f t="shared" ref="AC29:AC36" si="49">ROUND((ES29),6)</f>
        <v>174.93</v>
      </c>
      <c r="AD29">
        <f t="shared" ref="AD29:AD36" si="50">ROUND((((ET29)-(EU29))+AE29),6)</f>
        <v>0</v>
      </c>
      <c r="AE29">
        <f t="shared" ref="AE29:AF36" si="51">ROUND((EU29),6)</f>
        <v>0</v>
      </c>
      <c r="AF29">
        <f t="shared" si="51"/>
        <v>0</v>
      </c>
      <c r="AG29">
        <f t="shared" si="27"/>
        <v>0</v>
      </c>
      <c r="AH29">
        <f t="shared" ref="AH29:AI36" si="52">(EW29)</f>
        <v>0</v>
      </c>
      <c r="AI29">
        <f t="shared" si="52"/>
        <v>0</v>
      </c>
      <c r="AJ29">
        <f t="shared" si="28"/>
        <v>0</v>
      </c>
      <c r="AK29">
        <v>174.93</v>
      </c>
      <c r="AL29">
        <v>174.93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1.1200000000000001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1</v>
      </c>
      <c r="BJ29" t="s">
        <v>36</v>
      </c>
      <c r="BM29">
        <v>33001</v>
      </c>
      <c r="BN29">
        <v>0</v>
      </c>
      <c r="BO29" t="s">
        <v>33</v>
      </c>
      <c r="BP29">
        <v>1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29"/>
        <v>0</v>
      </c>
      <c r="CQ29">
        <f t="shared" ref="CQ29:CQ36" si="53">ROUND(AL29*BC29,2)</f>
        <v>195.92</v>
      </c>
      <c r="CR29">
        <f t="shared" ref="CR29:CR36" si="54">ROUND(AM29*BB29,2)</f>
        <v>0</v>
      </c>
      <c r="CS29">
        <f t="shared" ref="CS29:CS36" si="55">ROUND(AN29*BS29,2)</f>
        <v>0</v>
      </c>
      <c r="CT29">
        <f t="shared" ref="CT29:CT36" si="56">ROUND(AO29*BA29,2)</f>
        <v>0</v>
      </c>
      <c r="CU29">
        <f t="shared" si="30"/>
        <v>0</v>
      </c>
      <c r="CV29">
        <f t="shared" ref="CV29:CW36" si="57">AH29</f>
        <v>0</v>
      </c>
      <c r="CW29">
        <f t="shared" si="57"/>
        <v>0</v>
      </c>
      <c r="CX29">
        <f t="shared" si="31"/>
        <v>0</v>
      </c>
      <c r="CY29">
        <f t="shared" si="32"/>
        <v>0</v>
      </c>
      <c r="CZ29">
        <f t="shared" si="33"/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1009</v>
      </c>
      <c r="DV29" t="s">
        <v>35</v>
      </c>
      <c r="DW29" t="s">
        <v>35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293259405</v>
      </c>
      <c r="EF29">
        <v>2</v>
      </c>
      <c r="EG29" t="s">
        <v>26</v>
      </c>
      <c r="EH29">
        <v>27</v>
      </c>
      <c r="EI29" t="s">
        <v>27</v>
      </c>
      <c r="EJ29">
        <v>1</v>
      </c>
      <c r="EK29">
        <v>33001</v>
      </c>
      <c r="EL29" t="s">
        <v>27</v>
      </c>
      <c r="EM29" t="s">
        <v>28</v>
      </c>
      <c r="EO29" t="s">
        <v>3</v>
      </c>
      <c r="EQ29">
        <v>0</v>
      </c>
      <c r="ER29">
        <v>174.93</v>
      </c>
      <c r="ES29">
        <v>174.93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f t="shared" si="34"/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391631581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35"/>
        <v>0</v>
      </c>
      <c r="GM29">
        <f t="shared" si="36"/>
        <v>0</v>
      </c>
      <c r="GN29">
        <f t="shared" si="37"/>
        <v>0</v>
      </c>
      <c r="GO29">
        <f t="shared" si="38"/>
        <v>0</v>
      </c>
      <c r="GP29">
        <f t="shared" si="39"/>
        <v>0</v>
      </c>
      <c r="GR29">
        <v>0</v>
      </c>
      <c r="GS29">
        <v>3</v>
      </c>
      <c r="GT29">
        <v>0</v>
      </c>
      <c r="GU29" t="s">
        <v>3</v>
      </c>
      <c r="GV29">
        <f t="shared" si="40"/>
        <v>0</v>
      </c>
      <c r="GW29">
        <v>1</v>
      </c>
      <c r="GX29">
        <f t="shared" si="41"/>
        <v>0</v>
      </c>
      <c r="HA29">
        <v>0</v>
      </c>
      <c r="HB29">
        <v>0</v>
      </c>
      <c r="HC29">
        <f t="shared" si="42"/>
        <v>0</v>
      </c>
      <c r="HE29" t="s">
        <v>3</v>
      </c>
      <c r="HF29" t="s">
        <v>3</v>
      </c>
      <c r="HM29" t="s">
        <v>37</v>
      </c>
      <c r="HN29" t="s">
        <v>30</v>
      </c>
      <c r="HO29" t="s">
        <v>31</v>
      </c>
      <c r="HP29" t="s">
        <v>27</v>
      </c>
      <c r="HQ29" t="s">
        <v>27</v>
      </c>
      <c r="IK29">
        <v>0</v>
      </c>
    </row>
    <row r="30" spans="1:245" x14ac:dyDescent="0.2">
      <c r="A30">
        <v>18</v>
      </c>
      <c r="B30">
        <v>1</v>
      </c>
      <c r="C30">
        <v>9</v>
      </c>
      <c r="E30" t="s">
        <v>38</v>
      </c>
      <c r="F30" t="s">
        <v>39</v>
      </c>
      <c r="G30" t="s">
        <v>40</v>
      </c>
      <c r="H30" t="s">
        <v>20</v>
      </c>
      <c r="I30">
        <f>I28*J30</f>
        <v>0</v>
      </c>
      <c r="J30">
        <v>0</v>
      </c>
      <c r="K30">
        <v>0</v>
      </c>
      <c r="O30">
        <f t="shared" si="21"/>
        <v>0</v>
      </c>
      <c r="P30">
        <f t="shared" si="43"/>
        <v>0</v>
      </c>
      <c r="Q30">
        <f t="shared" si="44"/>
        <v>0</v>
      </c>
      <c r="R30">
        <f t="shared" si="45"/>
        <v>0</v>
      </c>
      <c r="S30">
        <f t="shared" si="46"/>
        <v>0</v>
      </c>
      <c r="T30">
        <f t="shared" si="22"/>
        <v>0</v>
      </c>
      <c r="U30">
        <f t="shared" si="47"/>
        <v>0</v>
      </c>
      <c r="V30">
        <f t="shared" si="48"/>
        <v>0</v>
      </c>
      <c r="W30">
        <f t="shared" si="23"/>
        <v>0</v>
      </c>
      <c r="X30">
        <f t="shared" si="24"/>
        <v>0</v>
      </c>
      <c r="Y30">
        <f t="shared" si="25"/>
        <v>0</v>
      </c>
      <c r="AA30">
        <v>312391811</v>
      </c>
      <c r="AB30">
        <f t="shared" si="26"/>
        <v>0</v>
      </c>
      <c r="AC30">
        <f t="shared" si="49"/>
        <v>0</v>
      </c>
      <c r="AD30">
        <f t="shared" si="50"/>
        <v>0</v>
      </c>
      <c r="AE30">
        <f t="shared" si="51"/>
        <v>0</v>
      </c>
      <c r="AF30">
        <f t="shared" si="51"/>
        <v>0</v>
      </c>
      <c r="AG30">
        <f t="shared" si="27"/>
        <v>0</v>
      </c>
      <c r="AH30">
        <f t="shared" si="52"/>
        <v>0</v>
      </c>
      <c r="AI30">
        <f t="shared" si="52"/>
        <v>0</v>
      </c>
      <c r="AJ30">
        <f t="shared" si="28"/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103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3</v>
      </c>
      <c r="BM30">
        <v>33001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103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29"/>
        <v>0</v>
      </c>
      <c r="CQ30">
        <f t="shared" si="53"/>
        <v>0</v>
      </c>
      <c r="CR30">
        <f t="shared" si="54"/>
        <v>0</v>
      </c>
      <c r="CS30">
        <f t="shared" si="55"/>
        <v>0</v>
      </c>
      <c r="CT30">
        <f t="shared" si="56"/>
        <v>0</v>
      </c>
      <c r="CU30">
        <f t="shared" si="30"/>
        <v>0</v>
      </c>
      <c r="CV30">
        <f t="shared" si="57"/>
        <v>0</v>
      </c>
      <c r="CW30">
        <f t="shared" si="57"/>
        <v>0</v>
      </c>
      <c r="CX30">
        <f t="shared" si="31"/>
        <v>0</v>
      </c>
      <c r="CY30">
        <f t="shared" si="32"/>
        <v>0</v>
      </c>
      <c r="CZ30">
        <f t="shared" si="33"/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20</v>
      </c>
      <c r="DW30" t="s">
        <v>20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293259405</v>
      </c>
      <c r="EF30">
        <v>2</v>
      </c>
      <c r="EG30" t="s">
        <v>26</v>
      </c>
      <c r="EH30">
        <v>27</v>
      </c>
      <c r="EI30" t="s">
        <v>27</v>
      </c>
      <c r="EJ30">
        <v>1</v>
      </c>
      <c r="EK30">
        <v>33001</v>
      </c>
      <c r="EL30" t="s">
        <v>27</v>
      </c>
      <c r="EM30" t="s">
        <v>28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f t="shared" si="34"/>
        <v>0</v>
      </c>
      <c r="FS30">
        <v>0</v>
      </c>
      <c r="FX30">
        <v>103</v>
      </c>
      <c r="FY30">
        <v>60</v>
      </c>
      <c r="GA30" t="s">
        <v>3</v>
      </c>
      <c r="GD30">
        <v>1</v>
      </c>
      <c r="GF30">
        <v>457934895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5"/>
        <v>0</v>
      </c>
      <c r="GM30">
        <f t="shared" si="36"/>
        <v>0</v>
      </c>
      <c r="GN30">
        <f t="shared" si="37"/>
        <v>0</v>
      </c>
      <c r="GO30">
        <f t="shared" si="38"/>
        <v>0</v>
      </c>
      <c r="GP30">
        <f t="shared" si="39"/>
        <v>0</v>
      </c>
      <c r="GR30">
        <v>0</v>
      </c>
      <c r="GS30">
        <v>3</v>
      </c>
      <c r="GT30">
        <v>0</v>
      </c>
      <c r="GU30" t="s">
        <v>3</v>
      </c>
      <c r="GV30">
        <f t="shared" si="40"/>
        <v>0</v>
      </c>
      <c r="GW30">
        <v>1</v>
      </c>
      <c r="GX30">
        <f t="shared" si="41"/>
        <v>0</v>
      </c>
      <c r="HA30">
        <v>0</v>
      </c>
      <c r="HB30">
        <v>0</v>
      </c>
      <c r="HC30">
        <f t="shared" si="42"/>
        <v>0</v>
      </c>
      <c r="HE30" t="s">
        <v>3</v>
      </c>
      <c r="HF30" t="s">
        <v>3</v>
      </c>
      <c r="HM30" t="s">
        <v>37</v>
      </c>
      <c r="HN30" t="s">
        <v>30</v>
      </c>
      <c r="HO30" t="s">
        <v>31</v>
      </c>
      <c r="HP30" t="s">
        <v>27</v>
      </c>
      <c r="HQ30" t="s">
        <v>27</v>
      </c>
      <c r="IK30">
        <v>0</v>
      </c>
    </row>
    <row r="31" spans="1:245" x14ac:dyDescent="0.2">
      <c r="A31">
        <v>18</v>
      </c>
      <c r="B31">
        <v>1</v>
      </c>
      <c r="C31">
        <v>10</v>
      </c>
      <c r="E31" t="s">
        <v>41</v>
      </c>
      <c r="F31" t="s">
        <v>42</v>
      </c>
      <c r="G31" t="s">
        <v>43</v>
      </c>
      <c r="H31" t="s">
        <v>44</v>
      </c>
      <c r="I31">
        <f>I28*J31</f>
        <v>0</v>
      </c>
      <c r="J31">
        <v>0</v>
      </c>
      <c r="K31">
        <v>0</v>
      </c>
      <c r="O31">
        <f t="shared" si="21"/>
        <v>0</v>
      </c>
      <c r="P31">
        <f t="shared" si="43"/>
        <v>0</v>
      </c>
      <c r="Q31">
        <f t="shared" si="44"/>
        <v>0</v>
      </c>
      <c r="R31">
        <f t="shared" si="45"/>
        <v>0</v>
      </c>
      <c r="S31">
        <f t="shared" si="46"/>
        <v>0</v>
      </c>
      <c r="T31">
        <f t="shared" si="22"/>
        <v>0</v>
      </c>
      <c r="U31">
        <f t="shared" si="47"/>
        <v>0</v>
      </c>
      <c r="V31">
        <f t="shared" si="48"/>
        <v>0</v>
      </c>
      <c r="W31">
        <f t="shared" si="23"/>
        <v>0</v>
      </c>
      <c r="X31">
        <f t="shared" si="24"/>
        <v>0</v>
      </c>
      <c r="Y31">
        <f t="shared" si="25"/>
        <v>0</v>
      </c>
      <c r="AA31">
        <v>312391811</v>
      </c>
      <c r="AB31">
        <f t="shared" si="26"/>
        <v>0</v>
      </c>
      <c r="AC31">
        <f t="shared" si="49"/>
        <v>0</v>
      </c>
      <c r="AD31">
        <f t="shared" si="50"/>
        <v>0</v>
      </c>
      <c r="AE31">
        <f t="shared" si="51"/>
        <v>0</v>
      </c>
      <c r="AF31">
        <f t="shared" si="51"/>
        <v>0</v>
      </c>
      <c r="AG31">
        <f t="shared" si="27"/>
        <v>0</v>
      </c>
      <c r="AH31">
        <f t="shared" si="52"/>
        <v>0</v>
      </c>
      <c r="AI31">
        <f t="shared" si="52"/>
        <v>0</v>
      </c>
      <c r="AJ31">
        <f t="shared" si="28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33001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29"/>
        <v>0</v>
      </c>
      <c r="CQ31">
        <f t="shared" si="53"/>
        <v>0</v>
      </c>
      <c r="CR31">
        <f t="shared" si="54"/>
        <v>0</v>
      </c>
      <c r="CS31">
        <f t="shared" si="55"/>
        <v>0</v>
      </c>
      <c r="CT31">
        <f t="shared" si="56"/>
        <v>0</v>
      </c>
      <c r="CU31">
        <f t="shared" si="30"/>
        <v>0</v>
      </c>
      <c r="CV31">
        <f t="shared" si="57"/>
        <v>0</v>
      </c>
      <c r="CW31">
        <f t="shared" si="57"/>
        <v>0</v>
      </c>
      <c r="CX31">
        <f t="shared" si="31"/>
        <v>0</v>
      </c>
      <c r="CY31">
        <f t="shared" si="32"/>
        <v>0</v>
      </c>
      <c r="CZ31">
        <f t="shared" si="33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44</v>
      </c>
      <c r="DW31" t="s">
        <v>44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293259405</v>
      </c>
      <c r="EF31">
        <v>2</v>
      </c>
      <c r="EG31" t="s">
        <v>26</v>
      </c>
      <c r="EH31">
        <v>27</v>
      </c>
      <c r="EI31" t="s">
        <v>27</v>
      </c>
      <c r="EJ31">
        <v>1</v>
      </c>
      <c r="EK31">
        <v>33001</v>
      </c>
      <c r="EL31" t="s">
        <v>27</v>
      </c>
      <c r="EM31" t="s">
        <v>28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 t="shared" si="34"/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1602794472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5"/>
        <v>0</v>
      </c>
      <c r="GM31">
        <f t="shared" si="36"/>
        <v>0</v>
      </c>
      <c r="GN31">
        <f t="shared" si="37"/>
        <v>0</v>
      </c>
      <c r="GO31">
        <f t="shared" si="38"/>
        <v>0</v>
      </c>
      <c r="GP31">
        <f t="shared" si="39"/>
        <v>0</v>
      </c>
      <c r="GR31">
        <v>0</v>
      </c>
      <c r="GS31">
        <v>3</v>
      </c>
      <c r="GT31">
        <v>0</v>
      </c>
      <c r="GU31" t="s">
        <v>3</v>
      </c>
      <c r="GV31">
        <f t="shared" si="40"/>
        <v>0</v>
      </c>
      <c r="GW31">
        <v>1</v>
      </c>
      <c r="GX31">
        <f t="shared" si="41"/>
        <v>0</v>
      </c>
      <c r="HA31">
        <v>0</v>
      </c>
      <c r="HB31">
        <v>0</v>
      </c>
      <c r="HC31">
        <f t="shared" si="42"/>
        <v>0</v>
      </c>
      <c r="HE31" t="s">
        <v>3</v>
      </c>
      <c r="HF31" t="s">
        <v>3</v>
      </c>
      <c r="HM31" t="s">
        <v>37</v>
      </c>
      <c r="HN31" t="s">
        <v>30</v>
      </c>
      <c r="HO31" t="s">
        <v>31</v>
      </c>
      <c r="HP31" t="s">
        <v>27</v>
      </c>
      <c r="HQ31" t="s">
        <v>27</v>
      </c>
      <c r="IK31">
        <v>0</v>
      </c>
    </row>
    <row r="32" spans="1:245" x14ac:dyDescent="0.2">
      <c r="A32">
        <v>18</v>
      </c>
      <c r="B32">
        <v>1</v>
      </c>
      <c r="C32">
        <v>11</v>
      </c>
      <c r="E32" t="s">
        <v>45</v>
      </c>
      <c r="F32" t="s">
        <v>46</v>
      </c>
      <c r="G32" t="s">
        <v>47</v>
      </c>
      <c r="H32" t="s">
        <v>35</v>
      </c>
      <c r="I32">
        <f>I28*J32</f>
        <v>0</v>
      </c>
      <c r="J32">
        <v>0</v>
      </c>
      <c r="K32">
        <v>0</v>
      </c>
      <c r="O32">
        <f t="shared" si="21"/>
        <v>0</v>
      </c>
      <c r="P32">
        <f t="shared" si="43"/>
        <v>0</v>
      </c>
      <c r="Q32">
        <f t="shared" si="44"/>
        <v>0</v>
      </c>
      <c r="R32">
        <f t="shared" si="45"/>
        <v>0</v>
      </c>
      <c r="S32">
        <f t="shared" si="46"/>
        <v>0</v>
      </c>
      <c r="T32">
        <f t="shared" si="22"/>
        <v>0</v>
      </c>
      <c r="U32">
        <f t="shared" si="47"/>
        <v>0</v>
      </c>
      <c r="V32">
        <f t="shared" si="48"/>
        <v>0</v>
      </c>
      <c r="W32">
        <f t="shared" si="23"/>
        <v>0</v>
      </c>
      <c r="X32">
        <f t="shared" si="24"/>
        <v>0</v>
      </c>
      <c r="Y32">
        <f t="shared" si="25"/>
        <v>0</v>
      </c>
      <c r="AA32">
        <v>312391811</v>
      </c>
      <c r="AB32">
        <f t="shared" si="26"/>
        <v>0</v>
      </c>
      <c r="AC32">
        <f t="shared" si="49"/>
        <v>0</v>
      </c>
      <c r="AD32">
        <f t="shared" si="50"/>
        <v>0</v>
      </c>
      <c r="AE32">
        <f t="shared" si="51"/>
        <v>0</v>
      </c>
      <c r="AF32">
        <f t="shared" si="51"/>
        <v>0</v>
      </c>
      <c r="AG32">
        <f t="shared" si="27"/>
        <v>0</v>
      </c>
      <c r="AH32">
        <f t="shared" si="52"/>
        <v>0</v>
      </c>
      <c r="AI32">
        <f t="shared" si="52"/>
        <v>0</v>
      </c>
      <c r="AJ32">
        <f t="shared" si="28"/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103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1</v>
      </c>
      <c r="BJ32" t="s">
        <v>3</v>
      </c>
      <c r="BM32">
        <v>33001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103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29"/>
        <v>0</v>
      </c>
      <c r="CQ32">
        <f t="shared" si="53"/>
        <v>0</v>
      </c>
      <c r="CR32">
        <f t="shared" si="54"/>
        <v>0</v>
      </c>
      <c r="CS32">
        <f t="shared" si="55"/>
        <v>0</v>
      </c>
      <c r="CT32">
        <f t="shared" si="56"/>
        <v>0</v>
      </c>
      <c r="CU32">
        <f t="shared" si="30"/>
        <v>0</v>
      </c>
      <c r="CV32">
        <f t="shared" si="57"/>
        <v>0</v>
      </c>
      <c r="CW32">
        <f t="shared" si="57"/>
        <v>0</v>
      </c>
      <c r="CX32">
        <f t="shared" si="31"/>
        <v>0</v>
      </c>
      <c r="CY32">
        <f t="shared" si="32"/>
        <v>0</v>
      </c>
      <c r="CZ32">
        <f t="shared" si="33"/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1009</v>
      </c>
      <c r="DV32" t="s">
        <v>35</v>
      </c>
      <c r="DW32" t="s">
        <v>35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293259405</v>
      </c>
      <c r="EF32">
        <v>2</v>
      </c>
      <c r="EG32" t="s">
        <v>26</v>
      </c>
      <c r="EH32">
        <v>27</v>
      </c>
      <c r="EI32" t="s">
        <v>27</v>
      </c>
      <c r="EJ32">
        <v>1</v>
      </c>
      <c r="EK32">
        <v>33001</v>
      </c>
      <c r="EL32" t="s">
        <v>27</v>
      </c>
      <c r="EM32" t="s">
        <v>28</v>
      </c>
      <c r="EO32" t="s">
        <v>3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f t="shared" si="34"/>
        <v>0</v>
      </c>
      <c r="FS32">
        <v>0</v>
      </c>
      <c r="FX32">
        <v>103</v>
      </c>
      <c r="FY32">
        <v>60</v>
      </c>
      <c r="GA32" t="s">
        <v>3</v>
      </c>
      <c r="GD32">
        <v>1</v>
      </c>
      <c r="GF32">
        <v>-1111733769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5"/>
        <v>0</v>
      </c>
      <c r="GM32">
        <f t="shared" si="36"/>
        <v>0</v>
      </c>
      <c r="GN32">
        <f t="shared" si="37"/>
        <v>0</v>
      </c>
      <c r="GO32">
        <f t="shared" si="38"/>
        <v>0</v>
      </c>
      <c r="GP32">
        <f t="shared" si="39"/>
        <v>0</v>
      </c>
      <c r="GR32">
        <v>0</v>
      </c>
      <c r="GS32">
        <v>3</v>
      </c>
      <c r="GT32">
        <v>0</v>
      </c>
      <c r="GU32" t="s">
        <v>3</v>
      </c>
      <c r="GV32">
        <f t="shared" si="40"/>
        <v>0</v>
      </c>
      <c r="GW32">
        <v>1</v>
      </c>
      <c r="GX32">
        <f t="shared" si="41"/>
        <v>0</v>
      </c>
      <c r="HA32">
        <v>0</v>
      </c>
      <c r="HB32">
        <v>0</v>
      </c>
      <c r="HC32">
        <f t="shared" si="42"/>
        <v>0</v>
      </c>
      <c r="HE32" t="s">
        <v>3</v>
      </c>
      <c r="HF32" t="s">
        <v>3</v>
      </c>
      <c r="HM32" t="s">
        <v>37</v>
      </c>
      <c r="HN32" t="s">
        <v>30</v>
      </c>
      <c r="HO32" t="s">
        <v>31</v>
      </c>
      <c r="HP32" t="s">
        <v>27</v>
      </c>
      <c r="HQ32" t="s">
        <v>27</v>
      </c>
      <c r="IK32">
        <v>0</v>
      </c>
    </row>
    <row r="33" spans="1:245" x14ac:dyDescent="0.2">
      <c r="A33">
        <v>18</v>
      </c>
      <c r="B33">
        <v>1</v>
      </c>
      <c r="C33">
        <v>12</v>
      </c>
      <c r="E33" t="s">
        <v>48</v>
      </c>
      <c r="F33" t="s">
        <v>49</v>
      </c>
      <c r="G33" t="s">
        <v>50</v>
      </c>
      <c r="H33" t="s">
        <v>44</v>
      </c>
      <c r="I33">
        <f>I28*J33</f>
        <v>0</v>
      </c>
      <c r="J33">
        <v>0</v>
      </c>
      <c r="K33">
        <v>0</v>
      </c>
      <c r="O33">
        <f t="shared" si="21"/>
        <v>0</v>
      </c>
      <c r="P33">
        <f t="shared" si="43"/>
        <v>0</v>
      </c>
      <c r="Q33">
        <f t="shared" si="44"/>
        <v>0</v>
      </c>
      <c r="R33">
        <f t="shared" si="45"/>
        <v>0</v>
      </c>
      <c r="S33">
        <f t="shared" si="46"/>
        <v>0</v>
      </c>
      <c r="T33">
        <f t="shared" si="22"/>
        <v>0</v>
      </c>
      <c r="U33">
        <f t="shared" si="47"/>
        <v>0</v>
      </c>
      <c r="V33">
        <f t="shared" si="48"/>
        <v>0</v>
      </c>
      <c r="W33">
        <f t="shared" si="23"/>
        <v>0</v>
      </c>
      <c r="X33">
        <f t="shared" si="24"/>
        <v>0</v>
      </c>
      <c r="Y33">
        <f t="shared" si="25"/>
        <v>0</v>
      </c>
      <c r="AA33">
        <v>312391811</v>
      </c>
      <c r="AB33">
        <f t="shared" si="26"/>
        <v>0</v>
      </c>
      <c r="AC33">
        <f t="shared" si="49"/>
        <v>0</v>
      </c>
      <c r="AD33">
        <f t="shared" si="50"/>
        <v>0</v>
      </c>
      <c r="AE33">
        <f t="shared" si="51"/>
        <v>0</v>
      </c>
      <c r="AF33">
        <f t="shared" si="51"/>
        <v>0</v>
      </c>
      <c r="AG33">
        <f t="shared" si="27"/>
        <v>0</v>
      </c>
      <c r="AH33">
        <f t="shared" si="52"/>
        <v>0</v>
      </c>
      <c r="AI33">
        <f t="shared" si="52"/>
        <v>0</v>
      </c>
      <c r="AJ33">
        <f t="shared" si="28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3</v>
      </c>
      <c r="BM33">
        <v>33001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29"/>
        <v>0</v>
      </c>
      <c r="CQ33">
        <f t="shared" si="53"/>
        <v>0</v>
      </c>
      <c r="CR33">
        <f t="shared" si="54"/>
        <v>0</v>
      </c>
      <c r="CS33">
        <f t="shared" si="55"/>
        <v>0</v>
      </c>
      <c r="CT33">
        <f t="shared" si="56"/>
        <v>0</v>
      </c>
      <c r="CU33">
        <f t="shared" si="30"/>
        <v>0</v>
      </c>
      <c r="CV33">
        <f t="shared" si="57"/>
        <v>0</v>
      </c>
      <c r="CW33">
        <f t="shared" si="57"/>
        <v>0</v>
      </c>
      <c r="CX33">
        <f t="shared" si="31"/>
        <v>0</v>
      </c>
      <c r="CY33">
        <f t="shared" si="32"/>
        <v>0</v>
      </c>
      <c r="CZ33">
        <f t="shared" si="33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1009</v>
      </c>
      <c r="DV33" t="s">
        <v>44</v>
      </c>
      <c r="DW33" t="s">
        <v>44</v>
      </c>
      <c r="DX33">
        <v>1000</v>
      </c>
      <c r="DZ33" t="s">
        <v>3</v>
      </c>
      <c r="EA33" t="s">
        <v>3</v>
      </c>
      <c r="EB33" t="s">
        <v>3</v>
      </c>
      <c r="EC33" t="s">
        <v>3</v>
      </c>
      <c r="EE33">
        <v>293259405</v>
      </c>
      <c r="EF33">
        <v>2</v>
      </c>
      <c r="EG33" t="s">
        <v>26</v>
      </c>
      <c r="EH33">
        <v>27</v>
      </c>
      <c r="EI33" t="s">
        <v>27</v>
      </c>
      <c r="EJ33">
        <v>1</v>
      </c>
      <c r="EK33">
        <v>33001</v>
      </c>
      <c r="EL33" t="s">
        <v>27</v>
      </c>
      <c r="EM33" t="s">
        <v>28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f t="shared" si="34"/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1613753229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5"/>
        <v>0</v>
      </c>
      <c r="GM33">
        <f t="shared" si="36"/>
        <v>0</v>
      </c>
      <c r="GN33">
        <f t="shared" si="37"/>
        <v>0</v>
      </c>
      <c r="GO33">
        <f t="shared" si="38"/>
        <v>0</v>
      </c>
      <c r="GP33">
        <f t="shared" si="39"/>
        <v>0</v>
      </c>
      <c r="GR33">
        <v>0</v>
      </c>
      <c r="GS33">
        <v>3</v>
      </c>
      <c r="GT33">
        <v>0</v>
      </c>
      <c r="GU33" t="s">
        <v>3</v>
      </c>
      <c r="GV33">
        <f t="shared" si="40"/>
        <v>0</v>
      </c>
      <c r="GW33">
        <v>1</v>
      </c>
      <c r="GX33">
        <f t="shared" si="41"/>
        <v>0</v>
      </c>
      <c r="HA33">
        <v>0</v>
      </c>
      <c r="HB33">
        <v>0</v>
      </c>
      <c r="HC33">
        <f t="shared" si="42"/>
        <v>0</v>
      </c>
      <c r="HE33" t="s">
        <v>3</v>
      </c>
      <c r="HF33" t="s">
        <v>3</v>
      </c>
      <c r="HM33" t="s">
        <v>37</v>
      </c>
      <c r="HN33" t="s">
        <v>30</v>
      </c>
      <c r="HO33" t="s">
        <v>31</v>
      </c>
      <c r="HP33" t="s">
        <v>27</v>
      </c>
      <c r="HQ33" t="s">
        <v>27</v>
      </c>
      <c r="IK33">
        <v>0</v>
      </c>
    </row>
    <row r="34" spans="1:245" x14ac:dyDescent="0.2">
      <c r="A34">
        <v>18</v>
      </c>
      <c r="B34">
        <v>1</v>
      </c>
      <c r="C34">
        <v>16</v>
      </c>
      <c r="E34" t="s">
        <v>51</v>
      </c>
      <c r="F34" t="s">
        <v>52</v>
      </c>
      <c r="G34" t="s">
        <v>53</v>
      </c>
      <c r="H34" t="s">
        <v>20</v>
      </c>
      <c r="I34">
        <f>I28*J34</f>
        <v>0</v>
      </c>
      <c r="J34">
        <v>0</v>
      </c>
      <c r="K34">
        <v>0</v>
      </c>
      <c r="O34">
        <f t="shared" si="21"/>
        <v>0</v>
      </c>
      <c r="P34">
        <f t="shared" si="43"/>
        <v>0</v>
      </c>
      <c r="Q34">
        <f t="shared" si="44"/>
        <v>0</v>
      </c>
      <c r="R34">
        <f t="shared" si="45"/>
        <v>0</v>
      </c>
      <c r="S34">
        <f t="shared" si="46"/>
        <v>0</v>
      </c>
      <c r="T34">
        <f t="shared" si="22"/>
        <v>0</v>
      </c>
      <c r="U34">
        <f t="shared" si="47"/>
        <v>0</v>
      </c>
      <c r="V34">
        <f t="shared" si="48"/>
        <v>0</v>
      </c>
      <c r="W34">
        <f t="shared" si="23"/>
        <v>0</v>
      </c>
      <c r="X34">
        <f t="shared" si="24"/>
        <v>0</v>
      </c>
      <c r="Y34">
        <f t="shared" si="25"/>
        <v>0</v>
      </c>
      <c r="AA34">
        <v>312391811</v>
      </c>
      <c r="AB34">
        <f t="shared" si="26"/>
        <v>0</v>
      </c>
      <c r="AC34">
        <f t="shared" si="49"/>
        <v>0</v>
      </c>
      <c r="AD34">
        <f t="shared" si="50"/>
        <v>0</v>
      </c>
      <c r="AE34">
        <f t="shared" si="51"/>
        <v>0</v>
      </c>
      <c r="AF34">
        <f t="shared" si="51"/>
        <v>0</v>
      </c>
      <c r="AG34">
        <f t="shared" si="27"/>
        <v>0</v>
      </c>
      <c r="AH34">
        <f t="shared" si="52"/>
        <v>0</v>
      </c>
      <c r="AI34">
        <f t="shared" si="52"/>
        <v>0</v>
      </c>
      <c r="AJ34">
        <f t="shared" si="28"/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103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3</v>
      </c>
      <c r="BM34">
        <v>33001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103</v>
      </c>
      <c r="CA34">
        <v>60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29"/>
        <v>0</v>
      </c>
      <c r="CQ34">
        <f t="shared" si="53"/>
        <v>0</v>
      </c>
      <c r="CR34">
        <f t="shared" si="54"/>
        <v>0</v>
      </c>
      <c r="CS34">
        <f t="shared" si="55"/>
        <v>0</v>
      </c>
      <c r="CT34">
        <f t="shared" si="56"/>
        <v>0</v>
      </c>
      <c r="CU34">
        <f t="shared" si="30"/>
        <v>0</v>
      </c>
      <c r="CV34">
        <f t="shared" si="57"/>
        <v>0</v>
      </c>
      <c r="CW34">
        <f t="shared" si="57"/>
        <v>0</v>
      </c>
      <c r="CX34">
        <f t="shared" si="31"/>
        <v>0</v>
      </c>
      <c r="CY34">
        <f t="shared" si="32"/>
        <v>0</v>
      </c>
      <c r="CZ34">
        <f t="shared" si="33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20</v>
      </c>
      <c r="DW34" t="s">
        <v>20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293259405</v>
      </c>
      <c r="EF34">
        <v>2</v>
      </c>
      <c r="EG34" t="s">
        <v>26</v>
      </c>
      <c r="EH34">
        <v>27</v>
      </c>
      <c r="EI34" t="s">
        <v>27</v>
      </c>
      <c r="EJ34">
        <v>1</v>
      </c>
      <c r="EK34">
        <v>33001</v>
      </c>
      <c r="EL34" t="s">
        <v>27</v>
      </c>
      <c r="EM34" t="s">
        <v>28</v>
      </c>
      <c r="EO34" t="s">
        <v>3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f t="shared" si="34"/>
        <v>0</v>
      </c>
      <c r="FS34">
        <v>0</v>
      </c>
      <c r="FX34">
        <v>103</v>
      </c>
      <c r="FY34">
        <v>60</v>
      </c>
      <c r="GA34" t="s">
        <v>3</v>
      </c>
      <c r="GD34">
        <v>1</v>
      </c>
      <c r="GF34">
        <v>-950997571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5"/>
        <v>0</v>
      </c>
      <c r="GM34">
        <f t="shared" si="36"/>
        <v>0</v>
      </c>
      <c r="GN34">
        <f t="shared" si="37"/>
        <v>0</v>
      </c>
      <c r="GO34">
        <f t="shared" si="38"/>
        <v>0</v>
      </c>
      <c r="GP34">
        <f t="shared" si="39"/>
        <v>0</v>
      </c>
      <c r="GR34">
        <v>0</v>
      </c>
      <c r="GS34">
        <v>3</v>
      </c>
      <c r="GT34">
        <v>0</v>
      </c>
      <c r="GU34" t="s">
        <v>3</v>
      </c>
      <c r="GV34">
        <f t="shared" si="40"/>
        <v>0</v>
      </c>
      <c r="GW34">
        <v>1</v>
      </c>
      <c r="GX34">
        <f t="shared" si="41"/>
        <v>0</v>
      </c>
      <c r="HA34">
        <v>0</v>
      </c>
      <c r="HB34">
        <v>0</v>
      </c>
      <c r="HC34">
        <f t="shared" si="42"/>
        <v>0</v>
      </c>
      <c r="HE34" t="s">
        <v>3</v>
      </c>
      <c r="HF34" t="s">
        <v>3</v>
      </c>
      <c r="HM34" t="s">
        <v>37</v>
      </c>
      <c r="HN34" t="s">
        <v>30</v>
      </c>
      <c r="HO34" t="s">
        <v>31</v>
      </c>
      <c r="HP34" t="s">
        <v>27</v>
      </c>
      <c r="HQ34" t="s">
        <v>27</v>
      </c>
      <c r="IK34">
        <v>0</v>
      </c>
    </row>
    <row r="35" spans="1:245" x14ac:dyDescent="0.2">
      <c r="A35">
        <v>18</v>
      </c>
      <c r="B35">
        <v>1</v>
      </c>
      <c r="C35">
        <v>17</v>
      </c>
      <c r="E35" t="s">
        <v>54</v>
      </c>
      <c r="F35" t="s">
        <v>55</v>
      </c>
      <c r="G35" t="s">
        <v>56</v>
      </c>
      <c r="H35" t="s">
        <v>20</v>
      </c>
      <c r="I35">
        <f>I28*J35</f>
        <v>0</v>
      </c>
      <c r="J35">
        <v>0</v>
      </c>
      <c r="K35">
        <v>0</v>
      </c>
      <c r="O35">
        <f t="shared" si="21"/>
        <v>0</v>
      </c>
      <c r="P35">
        <f t="shared" si="43"/>
        <v>0</v>
      </c>
      <c r="Q35">
        <f t="shared" si="44"/>
        <v>0</v>
      </c>
      <c r="R35">
        <f t="shared" si="45"/>
        <v>0</v>
      </c>
      <c r="S35">
        <f t="shared" si="46"/>
        <v>0</v>
      </c>
      <c r="T35">
        <f t="shared" si="22"/>
        <v>0</v>
      </c>
      <c r="U35">
        <f t="shared" si="47"/>
        <v>0</v>
      </c>
      <c r="V35">
        <f t="shared" si="48"/>
        <v>0</v>
      </c>
      <c r="W35">
        <f t="shared" si="23"/>
        <v>0</v>
      </c>
      <c r="X35">
        <f t="shared" si="24"/>
        <v>0</v>
      </c>
      <c r="Y35">
        <f t="shared" si="25"/>
        <v>0</v>
      </c>
      <c r="AA35">
        <v>312391811</v>
      </c>
      <c r="AB35">
        <f t="shared" si="26"/>
        <v>0</v>
      </c>
      <c r="AC35">
        <f t="shared" si="49"/>
        <v>0</v>
      </c>
      <c r="AD35">
        <f t="shared" si="50"/>
        <v>0</v>
      </c>
      <c r="AE35">
        <f t="shared" si="51"/>
        <v>0</v>
      </c>
      <c r="AF35">
        <f t="shared" si="51"/>
        <v>0</v>
      </c>
      <c r="AG35">
        <f t="shared" si="27"/>
        <v>0</v>
      </c>
      <c r="AH35">
        <f t="shared" si="52"/>
        <v>0</v>
      </c>
      <c r="AI35">
        <f t="shared" si="52"/>
        <v>0</v>
      </c>
      <c r="AJ35">
        <f t="shared" si="28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</v>
      </c>
      <c r="BM35">
        <v>33001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29"/>
        <v>0</v>
      </c>
      <c r="CQ35">
        <f t="shared" si="53"/>
        <v>0</v>
      </c>
      <c r="CR35">
        <f t="shared" si="54"/>
        <v>0</v>
      </c>
      <c r="CS35">
        <f t="shared" si="55"/>
        <v>0</v>
      </c>
      <c r="CT35">
        <f t="shared" si="56"/>
        <v>0</v>
      </c>
      <c r="CU35">
        <f t="shared" si="30"/>
        <v>0</v>
      </c>
      <c r="CV35">
        <f t="shared" si="57"/>
        <v>0</v>
      </c>
      <c r="CW35">
        <f t="shared" si="57"/>
        <v>0</v>
      </c>
      <c r="CX35">
        <f t="shared" si="31"/>
        <v>0</v>
      </c>
      <c r="CY35">
        <f t="shared" si="32"/>
        <v>0</v>
      </c>
      <c r="CZ35">
        <f t="shared" si="33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20</v>
      </c>
      <c r="DW35" t="s">
        <v>20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293259405</v>
      </c>
      <c r="EF35">
        <v>2</v>
      </c>
      <c r="EG35" t="s">
        <v>26</v>
      </c>
      <c r="EH35">
        <v>27</v>
      </c>
      <c r="EI35" t="s">
        <v>27</v>
      </c>
      <c r="EJ35">
        <v>1</v>
      </c>
      <c r="EK35">
        <v>33001</v>
      </c>
      <c r="EL35" t="s">
        <v>27</v>
      </c>
      <c r="EM35" t="s">
        <v>28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 t="shared" si="34"/>
        <v>0</v>
      </c>
      <c r="FS35">
        <v>0</v>
      </c>
      <c r="FX35">
        <v>103</v>
      </c>
      <c r="FY35">
        <v>60</v>
      </c>
      <c r="GA35" t="s">
        <v>3</v>
      </c>
      <c r="GD35">
        <v>1</v>
      </c>
      <c r="GF35">
        <v>-320198552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5"/>
        <v>0</v>
      </c>
      <c r="GM35">
        <f t="shared" si="36"/>
        <v>0</v>
      </c>
      <c r="GN35">
        <f t="shared" si="37"/>
        <v>0</v>
      </c>
      <c r="GO35">
        <f t="shared" si="38"/>
        <v>0</v>
      </c>
      <c r="GP35">
        <f t="shared" si="39"/>
        <v>0</v>
      </c>
      <c r="GR35">
        <v>0</v>
      </c>
      <c r="GS35">
        <v>3</v>
      </c>
      <c r="GT35">
        <v>0</v>
      </c>
      <c r="GU35" t="s">
        <v>3</v>
      </c>
      <c r="GV35">
        <f t="shared" si="40"/>
        <v>0</v>
      </c>
      <c r="GW35">
        <v>1</v>
      </c>
      <c r="GX35">
        <f t="shared" si="41"/>
        <v>0</v>
      </c>
      <c r="HA35">
        <v>0</v>
      </c>
      <c r="HB35">
        <v>0</v>
      </c>
      <c r="HC35">
        <f t="shared" si="42"/>
        <v>0</v>
      </c>
      <c r="HE35" t="s">
        <v>3</v>
      </c>
      <c r="HF35" t="s">
        <v>3</v>
      </c>
      <c r="HM35" t="s">
        <v>37</v>
      </c>
      <c r="HN35" t="s">
        <v>30</v>
      </c>
      <c r="HO35" t="s">
        <v>31</v>
      </c>
      <c r="HP35" t="s">
        <v>27</v>
      </c>
      <c r="HQ35" t="s">
        <v>27</v>
      </c>
      <c r="IK35">
        <v>0</v>
      </c>
    </row>
    <row r="36" spans="1:245" x14ac:dyDescent="0.2">
      <c r="A36">
        <v>18</v>
      </c>
      <c r="B36">
        <v>1</v>
      </c>
      <c r="C36">
        <v>18</v>
      </c>
      <c r="E36" t="s">
        <v>57</v>
      </c>
      <c r="F36" t="s">
        <v>58</v>
      </c>
      <c r="G36" t="s">
        <v>59</v>
      </c>
      <c r="H36" t="s">
        <v>20</v>
      </c>
      <c r="I36">
        <f>I28*J36</f>
        <v>0</v>
      </c>
      <c r="J36">
        <v>0</v>
      </c>
      <c r="K36">
        <v>0.1</v>
      </c>
      <c r="O36">
        <f t="shared" si="21"/>
        <v>0</v>
      </c>
      <c r="P36">
        <f t="shared" si="43"/>
        <v>0</v>
      </c>
      <c r="Q36">
        <f t="shared" si="44"/>
        <v>0</v>
      </c>
      <c r="R36">
        <f t="shared" si="45"/>
        <v>0</v>
      </c>
      <c r="S36">
        <f t="shared" si="46"/>
        <v>0</v>
      </c>
      <c r="T36">
        <f t="shared" si="22"/>
        <v>0</v>
      </c>
      <c r="U36">
        <f t="shared" si="47"/>
        <v>0</v>
      </c>
      <c r="V36">
        <f t="shared" si="48"/>
        <v>0</v>
      </c>
      <c r="W36">
        <f t="shared" si="23"/>
        <v>0</v>
      </c>
      <c r="X36">
        <f t="shared" si="24"/>
        <v>0</v>
      </c>
      <c r="Y36">
        <f t="shared" si="25"/>
        <v>0</v>
      </c>
      <c r="AA36">
        <v>312391811</v>
      </c>
      <c r="AB36">
        <f t="shared" si="26"/>
        <v>0</v>
      </c>
      <c r="AC36">
        <f t="shared" si="49"/>
        <v>0</v>
      </c>
      <c r="AD36">
        <f t="shared" si="50"/>
        <v>0</v>
      </c>
      <c r="AE36">
        <f t="shared" si="51"/>
        <v>0</v>
      </c>
      <c r="AF36">
        <f t="shared" si="51"/>
        <v>0</v>
      </c>
      <c r="AG36">
        <f t="shared" si="27"/>
        <v>0</v>
      </c>
      <c r="AH36">
        <f t="shared" si="52"/>
        <v>0</v>
      </c>
      <c r="AI36">
        <f t="shared" si="52"/>
        <v>0</v>
      </c>
      <c r="AJ36">
        <f t="shared" si="28"/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103</v>
      </c>
      <c r="AU36">
        <v>60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3</v>
      </c>
      <c r="BM36">
        <v>33001</v>
      </c>
      <c r="BN36">
        <v>0</v>
      </c>
      <c r="BO36" t="s">
        <v>3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103</v>
      </c>
      <c r="CA36">
        <v>60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29"/>
        <v>0</v>
      </c>
      <c r="CQ36">
        <f t="shared" si="53"/>
        <v>0</v>
      </c>
      <c r="CR36">
        <f t="shared" si="54"/>
        <v>0</v>
      </c>
      <c r="CS36">
        <f t="shared" si="55"/>
        <v>0</v>
      </c>
      <c r="CT36">
        <f t="shared" si="56"/>
        <v>0</v>
      </c>
      <c r="CU36">
        <f t="shared" si="30"/>
        <v>0</v>
      </c>
      <c r="CV36">
        <f t="shared" si="57"/>
        <v>0</v>
      </c>
      <c r="CW36">
        <f t="shared" si="57"/>
        <v>0</v>
      </c>
      <c r="CX36">
        <f t="shared" si="31"/>
        <v>0</v>
      </c>
      <c r="CY36">
        <f t="shared" si="32"/>
        <v>0</v>
      </c>
      <c r="CZ36">
        <f t="shared" si="33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20</v>
      </c>
      <c r="DW36" t="s">
        <v>20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293259405</v>
      </c>
      <c r="EF36">
        <v>2</v>
      </c>
      <c r="EG36" t="s">
        <v>26</v>
      </c>
      <c r="EH36">
        <v>27</v>
      </c>
      <c r="EI36" t="s">
        <v>27</v>
      </c>
      <c r="EJ36">
        <v>1</v>
      </c>
      <c r="EK36">
        <v>33001</v>
      </c>
      <c r="EL36" t="s">
        <v>27</v>
      </c>
      <c r="EM36" t="s">
        <v>28</v>
      </c>
      <c r="EO36" t="s">
        <v>3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f t="shared" si="34"/>
        <v>0</v>
      </c>
      <c r="FS36">
        <v>0</v>
      </c>
      <c r="FX36">
        <v>103</v>
      </c>
      <c r="FY36">
        <v>60</v>
      </c>
      <c r="GA36" t="s">
        <v>3</v>
      </c>
      <c r="GD36">
        <v>1</v>
      </c>
      <c r="GF36">
        <v>326010188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35"/>
        <v>0</v>
      </c>
      <c r="GM36">
        <f t="shared" si="36"/>
        <v>0</v>
      </c>
      <c r="GN36">
        <f t="shared" si="37"/>
        <v>0</v>
      </c>
      <c r="GO36">
        <f t="shared" si="38"/>
        <v>0</v>
      </c>
      <c r="GP36">
        <f t="shared" si="39"/>
        <v>0</v>
      </c>
      <c r="GR36">
        <v>0</v>
      </c>
      <c r="GS36">
        <v>3</v>
      </c>
      <c r="GT36">
        <v>0</v>
      </c>
      <c r="GU36" t="s">
        <v>3</v>
      </c>
      <c r="GV36">
        <f t="shared" si="40"/>
        <v>0</v>
      </c>
      <c r="GW36">
        <v>1</v>
      </c>
      <c r="GX36">
        <f t="shared" si="41"/>
        <v>0</v>
      </c>
      <c r="HA36">
        <v>0</v>
      </c>
      <c r="HB36">
        <v>0</v>
      </c>
      <c r="HC36">
        <f t="shared" si="42"/>
        <v>0</v>
      </c>
      <c r="HE36" t="s">
        <v>3</v>
      </c>
      <c r="HF36" t="s">
        <v>3</v>
      </c>
      <c r="HM36" t="s">
        <v>37</v>
      </c>
      <c r="HN36" t="s">
        <v>30</v>
      </c>
      <c r="HO36" t="s">
        <v>31</v>
      </c>
      <c r="HP36" t="s">
        <v>27</v>
      </c>
      <c r="HQ36" t="s">
        <v>27</v>
      </c>
      <c r="IK36">
        <v>0</v>
      </c>
    </row>
    <row r="37" spans="1:245" x14ac:dyDescent="0.2">
      <c r="A37">
        <v>17</v>
      </c>
      <c r="B37">
        <v>1</v>
      </c>
      <c r="C37">
        <f>ROW(SmtRes!A21)</f>
        <v>21</v>
      </c>
      <c r="D37">
        <f>ROW(EtalonRes!A21)</f>
        <v>21</v>
      </c>
      <c r="E37" t="s">
        <v>60</v>
      </c>
      <c r="F37" t="s">
        <v>61</v>
      </c>
      <c r="G37" t="s">
        <v>62</v>
      </c>
      <c r="H37" t="s">
        <v>20</v>
      </c>
      <c r="I37">
        <v>-25</v>
      </c>
      <c r="J37">
        <v>0</v>
      </c>
      <c r="K37">
        <v>-25</v>
      </c>
      <c r="O37">
        <f t="shared" si="21"/>
        <v>-15999.42</v>
      </c>
      <c r="P37">
        <f>SUMIF(SmtRes!AQ19:'SmtRes'!AQ21,"=1",SmtRes!DF19:'SmtRes'!DF21)</f>
        <v>0</v>
      </c>
      <c r="Q37">
        <f>SUMIF(SmtRes!AQ19:'SmtRes'!AQ21,"=1",SmtRes!DG19:'SmtRes'!DG21)</f>
        <v>-10417.969999999999</v>
      </c>
      <c r="R37">
        <f>SUMIF(SmtRes!AQ19:'SmtRes'!AQ21,"=1",SmtRes!DH19:'SmtRes'!DH21)</f>
        <v>-3158.59</v>
      </c>
      <c r="S37">
        <f>SUMIF(SmtRes!AQ19:'SmtRes'!AQ21,"=1",SmtRes!DI19:'SmtRes'!DI21)</f>
        <v>-2422.86</v>
      </c>
      <c r="T37">
        <f t="shared" si="22"/>
        <v>0</v>
      </c>
      <c r="U37">
        <f>SUMIF(SmtRes!AQ19:'SmtRes'!AQ21,"=1",SmtRes!CV19:'SmtRes'!CV21)</f>
        <v>-5.5</v>
      </c>
      <c r="V37">
        <f>SUMIF(SmtRes!AQ19:'SmtRes'!AQ21,"=1",SmtRes!CW19:'SmtRes'!CW21)</f>
        <v>-5.75</v>
      </c>
      <c r="W37">
        <f t="shared" si="23"/>
        <v>0</v>
      </c>
      <c r="X37">
        <f t="shared" si="24"/>
        <v>-5748.89</v>
      </c>
      <c r="Y37">
        <f t="shared" si="25"/>
        <v>-3348.87</v>
      </c>
      <c r="AA37">
        <v>312391811</v>
      </c>
      <c r="AB37">
        <f t="shared" si="26"/>
        <v>513.63300000000004</v>
      </c>
      <c r="AC37">
        <f>ROUND((0),6)</f>
        <v>0</v>
      </c>
      <c r="AD37">
        <f>ROUND((((SUM(SmtRes!BR19:'SmtRes'!BR21))-(SUM(SmtRes!BS19:'SmtRes'!BS21)))+AE37),6)</f>
        <v>416.71859999999998</v>
      </c>
      <c r="AE37">
        <f>ROUND((SUM(SmtRes!BS19:'SmtRes'!BS21)),6)</f>
        <v>126.3436</v>
      </c>
      <c r="AF37">
        <f>ROUND((SUM(SmtRes!BT19:'SmtRes'!BT21)),6)</f>
        <v>96.914400000000001</v>
      </c>
      <c r="AG37">
        <f t="shared" si="27"/>
        <v>0</v>
      </c>
      <c r="AH37">
        <f>(SUM(SmtRes!BU19:'SmtRes'!BU21))</f>
        <v>0.22</v>
      </c>
      <c r="AI37">
        <f>(SUM(SmtRes!BV19:'SmtRes'!BV21))</f>
        <v>0.23</v>
      </c>
      <c r="AJ37">
        <f t="shared" si="28"/>
        <v>0</v>
      </c>
      <c r="AK37">
        <v>639.97660000000008</v>
      </c>
      <c r="AL37">
        <v>0</v>
      </c>
      <c r="AM37">
        <v>416.71859999999998</v>
      </c>
      <c r="AN37">
        <v>126.34360000000002</v>
      </c>
      <c r="AO37">
        <v>96.914400000000001</v>
      </c>
      <c r="AP37">
        <v>0</v>
      </c>
      <c r="AQ37">
        <v>0.22</v>
      </c>
      <c r="AR37">
        <v>0.23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63</v>
      </c>
      <c r="BM37">
        <v>33001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60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29"/>
        <v>-15999.42</v>
      </c>
      <c r="CQ37">
        <f>SUMIF(SmtRes!AQ19:'SmtRes'!AQ21,"=1",SmtRes!AA19:'SmtRes'!AA21)</f>
        <v>0</v>
      </c>
      <c r="CR37">
        <f>SUMIF(SmtRes!AQ19:'SmtRes'!AQ21,"=1",SmtRes!AB19:'SmtRes'!AB21)</f>
        <v>1811.82</v>
      </c>
      <c r="CS37">
        <f>SUMIF(SmtRes!AQ19:'SmtRes'!AQ21,"=1",SmtRes!AC19:'SmtRes'!AC21)</f>
        <v>549.32000000000005</v>
      </c>
      <c r="CT37">
        <f>SUMIF(SmtRes!AQ19:'SmtRes'!AQ21,"=1",SmtRes!AD19:'SmtRes'!AD21)</f>
        <v>440.52</v>
      </c>
      <c r="CU37">
        <f t="shared" si="30"/>
        <v>0</v>
      </c>
      <c r="CV37">
        <f>SUMIF(SmtRes!AQ19:'SmtRes'!AQ21,"=1",SmtRes!BU19:'SmtRes'!BU21)</f>
        <v>0.22</v>
      </c>
      <c r="CW37">
        <f>SUMIF(SmtRes!AQ19:'SmtRes'!AQ21,"=1",SmtRes!BV19:'SmtRes'!BV21)</f>
        <v>0.23</v>
      </c>
      <c r="CX37">
        <f t="shared" si="31"/>
        <v>0</v>
      </c>
      <c r="CY37">
        <f t="shared" si="32"/>
        <v>-5748.893500000001</v>
      </c>
      <c r="CZ37">
        <f t="shared" si="33"/>
        <v>-3348.8700000000008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20</v>
      </c>
      <c r="DW37" t="s">
        <v>20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293259405</v>
      </c>
      <c r="EF37">
        <v>2</v>
      </c>
      <c r="EG37" t="s">
        <v>26</v>
      </c>
      <c r="EH37">
        <v>27</v>
      </c>
      <c r="EI37" t="s">
        <v>27</v>
      </c>
      <c r="EJ37">
        <v>1</v>
      </c>
      <c r="EK37">
        <v>33001</v>
      </c>
      <c r="EL37" t="s">
        <v>27</v>
      </c>
      <c r="EM37" t="s">
        <v>28</v>
      </c>
      <c r="EO37" t="s">
        <v>3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0.22</v>
      </c>
      <c r="EX37">
        <v>0.23</v>
      </c>
      <c r="EY37">
        <v>0</v>
      </c>
      <c r="FQ37">
        <v>0</v>
      </c>
      <c r="FR37">
        <f t="shared" si="34"/>
        <v>0</v>
      </c>
      <c r="FS37">
        <v>0</v>
      </c>
      <c r="FX37">
        <v>103</v>
      </c>
      <c r="FY37">
        <v>60</v>
      </c>
      <c r="GA37" t="s">
        <v>3</v>
      </c>
      <c r="GD37">
        <v>1</v>
      </c>
      <c r="GF37">
        <v>-1482326947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35"/>
        <v>0</v>
      </c>
      <c r="GM37">
        <f t="shared" si="36"/>
        <v>-25097.18</v>
      </c>
      <c r="GN37">
        <f t="shared" si="37"/>
        <v>-25097.18</v>
      </c>
      <c r="GO37">
        <f t="shared" si="38"/>
        <v>0</v>
      </c>
      <c r="GP37">
        <f t="shared" si="39"/>
        <v>0</v>
      </c>
      <c r="GR37">
        <v>0</v>
      </c>
      <c r="GS37">
        <v>3</v>
      </c>
      <c r="GT37">
        <v>0</v>
      </c>
      <c r="GU37" t="s">
        <v>3</v>
      </c>
      <c r="GV37">
        <f t="shared" si="40"/>
        <v>0</v>
      </c>
      <c r="GW37">
        <v>1</v>
      </c>
      <c r="GX37">
        <f t="shared" si="41"/>
        <v>0</v>
      </c>
      <c r="HA37">
        <v>0</v>
      </c>
      <c r="HB37">
        <v>0</v>
      </c>
      <c r="HC37">
        <f t="shared" si="42"/>
        <v>0</v>
      </c>
      <c r="HE37" t="s">
        <v>3</v>
      </c>
      <c r="HF37" t="s">
        <v>3</v>
      </c>
      <c r="HM37" t="s">
        <v>3</v>
      </c>
      <c r="HN37" t="s">
        <v>30</v>
      </c>
      <c r="HO37" t="s">
        <v>31</v>
      </c>
      <c r="HP37" t="s">
        <v>27</v>
      </c>
      <c r="HQ37" t="s">
        <v>27</v>
      </c>
      <c r="IK37">
        <v>0</v>
      </c>
    </row>
    <row r="38" spans="1:245" x14ac:dyDescent="0.2">
      <c r="A38">
        <v>17</v>
      </c>
      <c r="B38">
        <v>1</v>
      </c>
      <c r="C38">
        <f>ROW(SmtRes!A24)</f>
        <v>24</v>
      </c>
      <c r="D38">
        <f>ROW(EtalonRes!A24)</f>
        <v>24</v>
      </c>
      <c r="E38" t="s">
        <v>64</v>
      </c>
      <c r="F38" t="s">
        <v>61</v>
      </c>
      <c r="G38" t="s">
        <v>62</v>
      </c>
      <c r="H38" t="s">
        <v>20</v>
      </c>
      <c r="I38">
        <v>25</v>
      </c>
      <c r="J38">
        <v>0</v>
      </c>
      <c r="K38">
        <v>25</v>
      </c>
      <c r="O38">
        <f t="shared" si="21"/>
        <v>19999.28</v>
      </c>
      <c r="P38">
        <f>SUMIF(SmtRes!AQ22:'SmtRes'!AQ24,"=1",SmtRes!DF22:'SmtRes'!DF24)</f>
        <v>0</v>
      </c>
      <c r="Q38">
        <f>SUMIF(SmtRes!AQ22:'SmtRes'!AQ24,"=1",SmtRes!DG22:'SmtRes'!DG24)</f>
        <v>13022.46</v>
      </c>
      <c r="R38">
        <f>SUMIF(SmtRes!AQ22:'SmtRes'!AQ24,"=1",SmtRes!DH22:'SmtRes'!DH24)</f>
        <v>3948.24</v>
      </c>
      <c r="S38">
        <f>SUMIF(SmtRes!AQ22:'SmtRes'!AQ24,"=1",SmtRes!DI22:'SmtRes'!DI24)</f>
        <v>3028.58</v>
      </c>
      <c r="T38">
        <f t="shared" si="22"/>
        <v>0</v>
      </c>
      <c r="U38">
        <f>SUMIF(SmtRes!AQ22:'SmtRes'!AQ24,"=1",SmtRes!CV22:'SmtRes'!CV24)</f>
        <v>6.875</v>
      </c>
      <c r="V38">
        <f>SUMIF(SmtRes!AQ22:'SmtRes'!AQ24,"=1",SmtRes!CW22:'SmtRes'!CW24)</f>
        <v>7.1875</v>
      </c>
      <c r="W38">
        <f t="shared" si="23"/>
        <v>0</v>
      </c>
      <c r="X38">
        <f t="shared" si="24"/>
        <v>7186.12</v>
      </c>
      <c r="Y38">
        <f t="shared" si="25"/>
        <v>4186.09</v>
      </c>
      <c r="AA38">
        <v>312391811</v>
      </c>
      <c r="AB38">
        <f t="shared" si="26"/>
        <v>642.04124999999999</v>
      </c>
      <c r="AC38">
        <f>ROUND((0),6)</f>
        <v>0</v>
      </c>
      <c r="AD38">
        <f>ROUND((((SUM(SmtRes!BR22:'SmtRes'!BR24))-(SUM(SmtRes!BS22:'SmtRes'!BS24)))+AE38),6)</f>
        <v>520.89824999999996</v>
      </c>
      <c r="AE38">
        <f>ROUND((SUM(SmtRes!BS22:'SmtRes'!BS24)),6)</f>
        <v>157.92949999999999</v>
      </c>
      <c r="AF38">
        <f>ROUND((SUM(SmtRes!BT22:'SmtRes'!BT24)),6)</f>
        <v>121.143</v>
      </c>
      <c r="AG38">
        <f t="shared" si="27"/>
        <v>0</v>
      </c>
      <c r="AH38">
        <f>(SUM(SmtRes!BU22:'SmtRes'!BU24))</f>
        <v>0.27500000000000002</v>
      </c>
      <c r="AI38">
        <f>(SUM(SmtRes!BV22:'SmtRes'!BV24))</f>
        <v>0.28750000000000003</v>
      </c>
      <c r="AJ38">
        <f t="shared" si="28"/>
        <v>0</v>
      </c>
      <c r="AK38">
        <v>639.97660000000008</v>
      </c>
      <c r="AL38">
        <v>0</v>
      </c>
      <c r="AM38">
        <v>416.71859999999998</v>
      </c>
      <c r="AN38">
        <v>126.34360000000002</v>
      </c>
      <c r="AO38">
        <v>96.914400000000001</v>
      </c>
      <c r="AP38">
        <v>0</v>
      </c>
      <c r="AQ38">
        <v>0.22</v>
      </c>
      <c r="AR38">
        <v>0.23</v>
      </c>
      <c r="AS38">
        <v>0</v>
      </c>
      <c r="AT38">
        <v>103</v>
      </c>
      <c r="AU38">
        <v>60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63</v>
      </c>
      <c r="BM38">
        <v>33001</v>
      </c>
      <c r="BN38">
        <v>0</v>
      </c>
      <c r="BO38" t="s">
        <v>3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103</v>
      </c>
      <c r="CA38">
        <v>60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65</v>
      </c>
      <c r="CO38">
        <v>0</v>
      </c>
      <c r="CP38">
        <f t="shared" si="29"/>
        <v>19999.28</v>
      </c>
      <c r="CQ38">
        <f>SUMIF(SmtRes!AQ22:'SmtRes'!AQ24,"=1",SmtRes!AA22:'SmtRes'!AA24)</f>
        <v>0</v>
      </c>
      <c r="CR38">
        <f>SUMIF(SmtRes!AQ22:'SmtRes'!AQ24,"=1",SmtRes!AB22:'SmtRes'!AB24)</f>
        <v>1811.82</v>
      </c>
      <c r="CS38">
        <f>SUMIF(SmtRes!AQ22:'SmtRes'!AQ24,"=1",SmtRes!AC22:'SmtRes'!AC24)</f>
        <v>549.32000000000005</v>
      </c>
      <c r="CT38">
        <f>SUMIF(SmtRes!AQ22:'SmtRes'!AQ24,"=1",SmtRes!AD22:'SmtRes'!AD24)</f>
        <v>440.52</v>
      </c>
      <c r="CU38">
        <f t="shared" si="30"/>
        <v>0</v>
      </c>
      <c r="CV38">
        <f>SUMIF(SmtRes!AQ22:'SmtRes'!AQ24,"=1",SmtRes!BU22:'SmtRes'!BU24)</f>
        <v>0.27500000000000002</v>
      </c>
      <c r="CW38">
        <f>SUMIF(SmtRes!AQ22:'SmtRes'!AQ24,"=1",SmtRes!BV22:'SmtRes'!BV24)</f>
        <v>0.28750000000000003</v>
      </c>
      <c r="CX38">
        <f t="shared" si="31"/>
        <v>0</v>
      </c>
      <c r="CY38">
        <f t="shared" si="32"/>
        <v>7186.1245999999992</v>
      </c>
      <c r="CZ38">
        <f t="shared" si="33"/>
        <v>4186.0919999999996</v>
      </c>
      <c r="DC38" t="s">
        <v>3</v>
      </c>
      <c r="DD38" t="s">
        <v>3</v>
      </c>
      <c r="DE38" t="s">
        <v>66</v>
      </c>
      <c r="DF38" t="s">
        <v>66</v>
      </c>
      <c r="DG38" t="s">
        <v>66</v>
      </c>
      <c r="DH38" t="s">
        <v>3</v>
      </c>
      <c r="DI38" t="s">
        <v>66</v>
      </c>
      <c r="DJ38" t="s">
        <v>66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20</v>
      </c>
      <c r="DW38" t="s">
        <v>20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293259405</v>
      </c>
      <c r="EF38">
        <v>2</v>
      </c>
      <c r="EG38" t="s">
        <v>26</v>
      </c>
      <c r="EH38">
        <v>27</v>
      </c>
      <c r="EI38" t="s">
        <v>27</v>
      </c>
      <c r="EJ38">
        <v>1</v>
      </c>
      <c r="EK38">
        <v>33001</v>
      </c>
      <c r="EL38" t="s">
        <v>27</v>
      </c>
      <c r="EM38" t="s">
        <v>28</v>
      </c>
      <c r="EO38" t="s">
        <v>67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0.22</v>
      </c>
      <c r="EX38">
        <v>0.23</v>
      </c>
      <c r="EY38">
        <v>0</v>
      </c>
      <c r="FQ38">
        <v>0</v>
      </c>
      <c r="FR38">
        <f t="shared" si="34"/>
        <v>0</v>
      </c>
      <c r="FS38">
        <v>0</v>
      </c>
      <c r="FX38">
        <v>103</v>
      </c>
      <c r="FY38">
        <v>60</v>
      </c>
      <c r="GA38" t="s">
        <v>3</v>
      </c>
      <c r="GD38">
        <v>1</v>
      </c>
      <c r="GF38">
        <v>-1482326947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35"/>
        <v>0</v>
      </c>
      <c r="GM38">
        <f t="shared" si="36"/>
        <v>31371.49</v>
      </c>
      <c r="GN38">
        <f t="shared" si="37"/>
        <v>31371.49</v>
      </c>
      <c r="GO38">
        <f t="shared" si="38"/>
        <v>0</v>
      </c>
      <c r="GP38">
        <f t="shared" si="39"/>
        <v>0</v>
      </c>
      <c r="GR38">
        <v>0</v>
      </c>
      <c r="GS38">
        <v>3</v>
      </c>
      <c r="GT38">
        <v>0</v>
      </c>
      <c r="GU38" t="s">
        <v>3</v>
      </c>
      <c r="GV38">
        <f t="shared" si="40"/>
        <v>0</v>
      </c>
      <c r="GW38">
        <v>1</v>
      </c>
      <c r="GX38">
        <f t="shared" si="41"/>
        <v>0</v>
      </c>
      <c r="HA38">
        <v>0</v>
      </c>
      <c r="HB38">
        <v>0</v>
      </c>
      <c r="HC38">
        <f t="shared" si="42"/>
        <v>0</v>
      </c>
      <c r="HE38" t="s">
        <v>3</v>
      </c>
      <c r="HF38" t="s">
        <v>3</v>
      </c>
      <c r="HM38" t="s">
        <v>3</v>
      </c>
      <c r="HN38" t="s">
        <v>30</v>
      </c>
      <c r="HO38" t="s">
        <v>31</v>
      </c>
      <c r="HP38" t="s">
        <v>27</v>
      </c>
      <c r="HQ38" t="s">
        <v>27</v>
      </c>
      <c r="IK38">
        <v>0</v>
      </c>
    </row>
    <row r="39" spans="1:245" x14ac:dyDescent="0.2">
      <c r="A39">
        <v>17</v>
      </c>
      <c r="B39">
        <v>1</v>
      </c>
      <c r="C39">
        <f>ROW(SmtRes!A44)</f>
        <v>44</v>
      </c>
      <c r="D39">
        <f>ROW(EtalonRes!A44)</f>
        <v>44</v>
      </c>
      <c r="E39" t="s">
        <v>68</v>
      </c>
      <c r="F39" t="s">
        <v>69</v>
      </c>
      <c r="G39" t="s">
        <v>70</v>
      </c>
      <c r="H39" t="s">
        <v>20</v>
      </c>
      <c r="I39">
        <v>4</v>
      </c>
      <c r="J39">
        <v>0</v>
      </c>
      <c r="K39">
        <v>4</v>
      </c>
      <c r="O39">
        <f t="shared" si="21"/>
        <v>26441.85</v>
      </c>
      <c r="P39">
        <f>SUMIF(SmtRes!AQ25:'SmtRes'!AQ44,"=1",SmtRes!DF25:'SmtRes'!DF44)</f>
        <v>0</v>
      </c>
      <c r="Q39">
        <f>SUMIF(SmtRes!AQ25:'SmtRes'!AQ44,"=1",SmtRes!DG25:'SmtRes'!DG44)</f>
        <v>12467.17</v>
      </c>
      <c r="R39">
        <f>SUMIF(SmtRes!AQ25:'SmtRes'!AQ44,"=1",SmtRes!DH25:'SmtRes'!DH44)</f>
        <v>4280.42</v>
      </c>
      <c r="S39">
        <f>SUMIF(SmtRes!AQ25:'SmtRes'!AQ44,"=1",SmtRes!DI25:'SmtRes'!DI44)</f>
        <v>9694.26</v>
      </c>
      <c r="T39">
        <f t="shared" si="22"/>
        <v>0</v>
      </c>
      <c r="U39">
        <f>SUMIF(SmtRes!AQ25:'SmtRes'!AQ44,"=1",SmtRes!CV25:'SmtRes'!CV44)</f>
        <v>22.006399999999999</v>
      </c>
      <c r="V39">
        <f>SUMIF(SmtRes!AQ25:'SmtRes'!AQ44,"=1",SmtRes!CW25:'SmtRes'!CW44)</f>
        <v>8</v>
      </c>
      <c r="W39">
        <f t="shared" si="23"/>
        <v>0</v>
      </c>
      <c r="X39">
        <f t="shared" si="24"/>
        <v>14393.92</v>
      </c>
      <c r="Y39">
        <f t="shared" si="25"/>
        <v>8384.81</v>
      </c>
      <c r="AA39">
        <v>312391811</v>
      </c>
      <c r="AB39">
        <f t="shared" si="26"/>
        <v>5540.3568320000004</v>
      </c>
      <c r="AC39">
        <f>ROUND((0),6)</f>
        <v>0</v>
      </c>
      <c r="AD39">
        <f>ROUND((((SUM(SmtRes!BR25:'SmtRes'!BR44))-(SUM(SmtRes!BS25:'SmtRes'!BS44)))+AE39),6)</f>
        <v>3116.7919999999999</v>
      </c>
      <c r="AE39">
        <f>ROUND((SUM(SmtRes!BS25:'SmtRes'!BS44)),6)</f>
        <v>1070.104</v>
      </c>
      <c r="AF39">
        <f>ROUND((SUM(SmtRes!BT25:'SmtRes'!BT44)),6)</f>
        <v>2423.564832</v>
      </c>
      <c r="AG39">
        <f t="shared" si="27"/>
        <v>0</v>
      </c>
      <c r="AH39">
        <f>(SUM(SmtRes!BU25:'SmtRes'!BU44))</f>
        <v>5.5016000000000007</v>
      </c>
      <c r="AI39">
        <f>(SUM(SmtRes!BV25:'SmtRes'!BV44))</f>
        <v>2</v>
      </c>
      <c r="AJ39">
        <f t="shared" si="28"/>
        <v>0</v>
      </c>
      <c r="AK39">
        <v>6942.969454000001</v>
      </c>
      <c r="AL39">
        <v>121.76385400000001</v>
      </c>
      <c r="AM39">
        <v>3116.7920000000004</v>
      </c>
      <c r="AN39">
        <v>1070.1040000000003</v>
      </c>
      <c r="AO39">
        <v>2634.3096</v>
      </c>
      <c r="AP39">
        <v>0</v>
      </c>
      <c r="AQ39">
        <v>5.98</v>
      </c>
      <c r="AR39">
        <v>2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71</v>
      </c>
      <c r="BM39">
        <v>33001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60</v>
      </c>
      <c r="CB39" t="s">
        <v>22</v>
      </c>
      <c r="CE39">
        <v>0</v>
      </c>
      <c r="CF39">
        <v>0</v>
      </c>
      <c r="CG39">
        <v>0</v>
      </c>
      <c r="CM39">
        <v>0</v>
      </c>
      <c r="CN39" t="s">
        <v>72</v>
      </c>
      <c r="CO39">
        <v>0</v>
      </c>
      <c r="CP39">
        <f t="shared" si="29"/>
        <v>26441.85</v>
      </c>
      <c r="CQ39">
        <f>SUMIF(SmtRes!AQ25:'SmtRes'!AQ44,"=1",SmtRes!AA25:'SmtRes'!AA44)</f>
        <v>163324.25999999998</v>
      </c>
      <c r="CR39">
        <f>SUMIF(SmtRes!AQ25:'SmtRes'!AQ44,"=1",SmtRes!AB25:'SmtRes'!AB44)</f>
        <v>2356.52</v>
      </c>
      <c r="CS39">
        <f>SUMIF(SmtRes!AQ25:'SmtRes'!AQ44,"=1",SmtRes!AC25:'SmtRes'!AC44)</f>
        <v>1027.3000000000002</v>
      </c>
      <c r="CT39">
        <f>SUMIF(SmtRes!AQ25:'SmtRes'!AQ44,"=1",SmtRes!AD25:'SmtRes'!AD44)</f>
        <v>440.52</v>
      </c>
      <c r="CU39">
        <f t="shared" si="30"/>
        <v>0</v>
      </c>
      <c r="CV39">
        <f>SUMIF(SmtRes!AQ25:'SmtRes'!AQ44,"=1",SmtRes!BU25:'SmtRes'!BU44)</f>
        <v>5.5016000000000007</v>
      </c>
      <c r="CW39">
        <f>SUMIF(SmtRes!AQ25:'SmtRes'!AQ44,"=1",SmtRes!BV25:'SmtRes'!BV44)</f>
        <v>2</v>
      </c>
      <c r="CX39">
        <f t="shared" si="31"/>
        <v>0</v>
      </c>
      <c r="CY39">
        <f t="shared" si="32"/>
        <v>14393.920400000001</v>
      </c>
      <c r="CZ39">
        <f t="shared" si="33"/>
        <v>8384.8080000000009</v>
      </c>
      <c r="DC39" t="s">
        <v>3</v>
      </c>
      <c r="DD39" t="s">
        <v>24</v>
      </c>
      <c r="DE39" t="s">
        <v>3</v>
      </c>
      <c r="DF39" t="s">
        <v>3</v>
      </c>
      <c r="DG39" t="s">
        <v>73</v>
      </c>
      <c r="DH39" t="s">
        <v>3</v>
      </c>
      <c r="DI39" t="s">
        <v>73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20</v>
      </c>
      <c r="DW39" t="s">
        <v>20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293259405</v>
      </c>
      <c r="EF39">
        <v>2</v>
      </c>
      <c r="EG39" t="s">
        <v>26</v>
      </c>
      <c r="EH39">
        <v>27</v>
      </c>
      <c r="EI39" t="s">
        <v>27</v>
      </c>
      <c r="EJ39">
        <v>1</v>
      </c>
      <c r="EK39">
        <v>33001</v>
      </c>
      <c r="EL39" t="s">
        <v>27</v>
      </c>
      <c r="EM39" t="s">
        <v>28</v>
      </c>
      <c r="EO39" t="s">
        <v>74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5.98</v>
      </c>
      <c r="EX39">
        <v>2</v>
      </c>
      <c r="EY39">
        <v>0</v>
      </c>
      <c r="FQ39">
        <v>0</v>
      </c>
      <c r="FR39">
        <f t="shared" si="34"/>
        <v>0</v>
      </c>
      <c r="FS39">
        <v>0</v>
      </c>
      <c r="FX39">
        <v>103</v>
      </c>
      <c r="FY39">
        <v>60</v>
      </c>
      <c r="GA39" t="s">
        <v>3</v>
      </c>
      <c r="GD39">
        <v>1</v>
      </c>
      <c r="GF39">
        <v>1552335412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35"/>
        <v>0</v>
      </c>
      <c r="GM39">
        <f t="shared" si="36"/>
        <v>49220.58</v>
      </c>
      <c r="GN39">
        <f t="shared" si="37"/>
        <v>49220.58</v>
      </c>
      <c r="GO39">
        <f t="shared" si="38"/>
        <v>0</v>
      </c>
      <c r="GP39">
        <f t="shared" si="39"/>
        <v>0</v>
      </c>
      <c r="GR39">
        <v>0</v>
      </c>
      <c r="GS39">
        <v>3</v>
      </c>
      <c r="GT39">
        <v>0</v>
      </c>
      <c r="GU39" t="s">
        <v>3</v>
      </c>
      <c r="GV39">
        <f t="shared" si="40"/>
        <v>0</v>
      </c>
      <c r="GW39">
        <v>1</v>
      </c>
      <c r="GX39">
        <f t="shared" si="41"/>
        <v>0</v>
      </c>
      <c r="HA39">
        <v>0</v>
      </c>
      <c r="HB39">
        <v>0</v>
      </c>
      <c r="HC39">
        <f t="shared" si="42"/>
        <v>0</v>
      </c>
      <c r="HE39" t="s">
        <v>3</v>
      </c>
      <c r="HF39" t="s">
        <v>3</v>
      </c>
      <c r="HM39" t="s">
        <v>3</v>
      </c>
      <c r="HN39" t="s">
        <v>30</v>
      </c>
      <c r="HO39" t="s">
        <v>31</v>
      </c>
      <c r="HP39" t="s">
        <v>27</v>
      </c>
      <c r="HQ39" t="s">
        <v>27</v>
      </c>
      <c r="IK39">
        <v>0</v>
      </c>
    </row>
    <row r="40" spans="1:245" x14ac:dyDescent="0.2">
      <c r="A40">
        <v>18</v>
      </c>
      <c r="B40">
        <v>1</v>
      </c>
      <c r="C40">
        <v>31</v>
      </c>
      <c r="E40" t="s">
        <v>75</v>
      </c>
      <c r="F40" t="s">
        <v>33</v>
      </c>
      <c r="G40" t="s">
        <v>34</v>
      </c>
      <c r="H40" t="s">
        <v>35</v>
      </c>
      <c r="I40">
        <f>I39*J40</f>
        <v>0</v>
      </c>
      <c r="J40">
        <v>0</v>
      </c>
      <c r="K40">
        <v>0</v>
      </c>
      <c r="O40">
        <f t="shared" si="21"/>
        <v>0</v>
      </c>
      <c r="P40">
        <f t="shared" ref="P40:P49" si="58">ROUND(CQ40*I40,2)</f>
        <v>0</v>
      </c>
      <c r="Q40">
        <f t="shared" ref="Q40:Q49" si="59">ROUND(CR40*I40,2)</f>
        <v>0</v>
      </c>
      <c r="R40">
        <f t="shared" ref="R40:R49" si="60">ROUND(CS40*I40,2)</f>
        <v>0</v>
      </c>
      <c r="S40">
        <f t="shared" ref="S40:S49" si="61">ROUND(CT40*I40,2)</f>
        <v>0</v>
      </c>
      <c r="T40">
        <f t="shared" si="22"/>
        <v>0</v>
      </c>
      <c r="U40">
        <f t="shared" ref="U40:U49" si="62">ROUND(CV40*I40,7)</f>
        <v>0</v>
      </c>
      <c r="V40">
        <f t="shared" ref="V40:V49" si="63">ROUND(CW40*I40,7)</f>
        <v>0</v>
      </c>
      <c r="W40">
        <f t="shared" si="23"/>
        <v>0</v>
      </c>
      <c r="X40">
        <f t="shared" si="24"/>
        <v>0</v>
      </c>
      <c r="Y40">
        <f t="shared" si="25"/>
        <v>0</v>
      </c>
      <c r="AA40">
        <v>312391811</v>
      </c>
      <c r="AB40">
        <f t="shared" si="26"/>
        <v>174.93</v>
      </c>
      <c r="AC40">
        <f t="shared" ref="AC40:AC49" si="64">ROUND((ES40),6)</f>
        <v>174.93</v>
      </c>
      <c r="AD40">
        <f t="shared" ref="AD40:AD49" si="65">ROUND((((ET40)-(EU40))+AE40),6)</f>
        <v>0</v>
      </c>
      <c r="AE40">
        <f t="shared" ref="AE40:AE49" si="66">ROUND((EU40),6)</f>
        <v>0</v>
      </c>
      <c r="AF40">
        <f t="shared" ref="AF40:AF49" si="67">ROUND((EV40),6)</f>
        <v>0</v>
      </c>
      <c r="AG40">
        <f t="shared" si="27"/>
        <v>0</v>
      </c>
      <c r="AH40">
        <f t="shared" ref="AH40:AH49" si="68">(EW40)</f>
        <v>0</v>
      </c>
      <c r="AI40">
        <f t="shared" ref="AI40:AI49" si="69">(EX40)</f>
        <v>0</v>
      </c>
      <c r="AJ40">
        <f t="shared" si="28"/>
        <v>0</v>
      </c>
      <c r="AK40">
        <v>174.93</v>
      </c>
      <c r="AL40">
        <v>174.93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103</v>
      </c>
      <c r="AU40">
        <v>60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1.1200000000000001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36</v>
      </c>
      <c r="BM40">
        <v>33001</v>
      </c>
      <c r="BN40">
        <v>0</v>
      </c>
      <c r="BO40" t="s">
        <v>33</v>
      </c>
      <c r="BP40">
        <v>1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103</v>
      </c>
      <c r="CA40">
        <v>60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29"/>
        <v>0</v>
      </c>
      <c r="CQ40">
        <f t="shared" ref="CQ40:CQ49" si="70">ROUND(AL40*BC40,2)</f>
        <v>195.92</v>
      </c>
      <c r="CR40">
        <f t="shared" ref="CR40:CR49" si="71">ROUND(AM40*BB40,2)</f>
        <v>0</v>
      </c>
      <c r="CS40">
        <f t="shared" ref="CS40:CS49" si="72">ROUND(AN40*BS40,2)</f>
        <v>0</v>
      </c>
      <c r="CT40">
        <f t="shared" ref="CT40:CT49" si="73">ROUND(AO40*BA40,2)</f>
        <v>0</v>
      </c>
      <c r="CU40">
        <f t="shared" si="30"/>
        <v>0</v>
      </c>
      <c r="CV40">
        <f t="shared" ref="CV40:CV49" si="74">AH40</f>
        <v>0</v>
      </c>
      <c r="CW40">
        <f t="shared" ref="CW40:CW49" si="75">AI40</f>
        <v>0</v>
      </c>
      <c r="CX40">
        <f t="shared" si="31"/>
        <v>0</v>
      </c>
      <c r="CY40">
        <f t="shared" si="32"/>
        <v>0</v>
      </c>
      <c r="CZ40">
        <f t="shared" si="33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1009</v>
      </c>
      <c r="DV40" t="s">
        <v>35</v>
      </c>
      <c r="DW40" t="s">
        <v>35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293259405</v>
      </c>
      <c r="EF40">
        <v>2</v>
      </c>
      <c r="EG40" t="s">
        <v>26</v>
      </c>
      <c r="EH40">
        <v>27</v>
      </c>
      <c r="EI40" t="s">
        <v>27</v>
      </c>
      <c r="EJ40">
        <v>1</v>
      </c>
      <c r="EK40">
        <v>33001</v>
      </c>
      <c r="EL40" t="s">
        <v>27</v>
      </c>
      <c r="EM40" t="s">
        <v>28</v>
      </c>
      <c r="EO40" t="s">
        <v>3</v>
      </c>
      <c r="EQ40">
        <v>0</v>
      </c>
      <c r="ER40">
        <v>174.93</v>
      </c>
      <c r="ES40">
        <v>174.93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f t="shared" si="34"/>
        <v>0</v>
      </c>
      <c r="FS40">
        <v>0</v>
      </c>
      <c r="FX40">
        <v>103</v>
      </c>
      <c r="FY40">
        <v>60</v>
      </c>
      <c r="GA40" t="s">
        <v>3</v>
      </c>
      <c r="GD40">
        <v>1</v>
      </c>
      <c r="GF40">
        <v>391631581</v>
      </c>
      <c r="GG40">
        <v>2</v>
      </c>
      <c r="GH40">
        <v>1</v>
      </c>
      <c r="GI40">
        <v>2</v>
      </c>
      <c r="GJ40">
        <v>0</v>
      </c>
      <c r="GK40">
        <v>0</v>
      </c>
      <c r="GL40">
        <f t="shared" si="35"/>
        <v>0</v>
      </c>
      <c r="GM40">
        <f t="shared" si="36"/>
        <v>0</v>
      </c>
      <c r="GN40">
        <f t="shared" si="37"/>
        <v>0</v>
      </c>
      <c r="GO40">
        <f t="shared" si="38"/>
        <v>0</v>
      </c>
      <c r="GP40">
        <f t="shared" si="39"/>
        <v>0</v>
      </c>
      <c r="GR40">
        <v>0</v>
      </c>
      <c r="GS40">
        <v>3</v>
      </c>
      <c r="GT40">
        <v>0</v>
      </c>
      <c r="GU40" t="s">
        <v>3</v>
      </c>
      <c r="GV40">
        <f t="shared" si="40"/>
        <v>0</v>
      </c>
      <c r="GW40">
        <v>1</v>
      </c>
      <c r="GX40">
        <f t="shared" si="41"/>
        <v>0</v>
      </c>
      <c r="HA40">
        <v>0</v>
      </c>
      <c r="HB40">
        <v>0</v>
      </c>
      <c r="HC40">
        <f t="shared" si="42"/>
        <v>0</v>
      </c>
      <c r="HE40" t="s">
        <v>3</v>
      </c>
      <c r="HF40" t="s">
        <v>3</v>
      </c>
      <c r="HM40" t="s">
        <v>37</v>
      </c>
      <c r="HN40" t="s">
        <v>30</v>
      </c>
      <c r="HO40" t="s">
        <v>31</v>
      </c>
      <c r="HP40" t="s">
        <v>27</v>
      </c>
      <c r="HQ40" t="s">
        <v>27</v>
      </c>
      <c r="IK40">
        <v>0</v>
      </c>
    </row>
    <row r="41" spans="1:245" x14ac:dyDescent="0.2">
      <c r="A41">
        <v>18</v>
      </c>
      <c r="B41">
        <v>1</v>
      </c>
      <c r="C41">
        <v>33</v>
      </c>
      <c r="E41" t="s">
        <v>76</v>
      </c>
      <c r="F41" t="s">
        <v>39</v>
      </c>
      <c r="G41" t="s">
        <v>40</v>
      </c>
      <c r="H41" t="s">
        <v>20</v>
      </c>
      <c r="I41">
        <f>I39*J41</f>
        <v>0</v>
      </c>
      <c r="J41">
        <v>0</v>
      </c>
      <c r="K41">
        <v>0</v>
      </c>
      <c r="O41">
        <f t="shared" si="21"/>
        <v>0</v>
      </c>
      <c r="P41">
        <f t="shared" si="58"/>
        <v>0</v>
      </c>
      <c r="Q41">
        <f t="shared" si="59"/>
        <v>0</v>
      </c>
      <c r="R41">
        <f t="shared" si="60"/>
        <v>0</v>
      </c>
      <c r="S41">
        <f t="shared" si="61"/>
        <v>0</v>
      </c>
      <c r="T41">
        <f t="shared" si="22"/>
        <v>0</v>
      </c>
      <c r="U41">
        <f t="shared" si="62"/>
        <v>0</v>
      </c>
      <c r="V41">
        <f t="shared" si="63"/>
        <v>0</v>
      </c>
      <c r="W41">
        <f t="shared" si="23"/>
        <v>0</v>
      </c>
      <c r="X41">
        <f t="shared" si="24"/>
        <v>0</v>
      </c>
      <c r="Y41">
        <f t="shared" si="25"/>
        <v>0</v>
      </c>
      <c r="AA41">
        <v>312391811</v>
      </c>
      <c r="AB41">
        <f t="shared" si="26"/>
        <v>0</v>
      </c>
      <c r="AC41">
        <f t="shared" si="64"/>
        <v>0</v>
      </c>
      <c r="AD41">
        <f t="shared" si="65"/>
        <v>0</v>
      </c>
      <c r="AE41">
        <f t="shared" si="66"/>
        <v>0</v>
      </c>
      <c r="AF41">
        <f t="shared" si="67"/>
        <v>0</v>
      </c>
      <c r="AG41">
        <f t="shared" si="27"/>
        <v>0</v>
      </c>
      <c r="AH41">
        <f t="shared" si="68"/>
        <v>0</v>
      </c>
      <c r="AI41">
        <f t="shared" si="69"/>
        <v>0</v>
      </c>
      <c r="AJ41">
        <f t="shared" si="28"/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3</v>
      </c>
      <c r="BM41">
        <v>33001</v>
      </c>
      <c r="BN41">
        <v>0</v>
      </c>
      <c r="BO41" t="s">
        <v>3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103</v>
      </c>
      <c r="CA41">
        <v>60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29"/>
        <v>0</v>
      </c>
      <c r="CQ41">
        <f t="shared" si="70"/>
        <v>0</v>
      </c>
      <c r="CR41">
        <f t="shared" si="71"/>
        <v>0</v>
      </c>
      <c r="CS41">
        <f t="shared" si="72"/>
        <v>0</v>
      </c>
      <c r="CT41">
        <f t="shared" si="73"/>
        <v>0</v>
      </c>
      <c r="CU41">
        <f t="shared" si="30"/>
        <v>0</v>
      </c>
      <c r="CV41">
        <f t="shared" si="74"/>
        <v>0</v>
      </c>
      <c r="CW41">
        <f t="shared" si="75"/>
        <v>0</v>
      </c>
      <c r="CX41">
        <f t="shared" si="31"/>
        <v>0</v>
      </c>
      <c r="CY41">
        <f t="shared" si="32"/>
        <v>0</v>
      </c>
      <c r="CZ41">
        <f t="shared" si="33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20</v>
      </c>
      <c r="DW41" t="s">
        <v>20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293259405</v>
      </c>
      <c r="EF41">
        <v>2</v>
      </c>
      <c r="EG41" t="s">
        <v>26</v>
      </c>
      <c r="EH41">
        <v>27</v>
      </c>
      <c r="EI41" t="s">
        <v>27</v>
      </c>
      <c r="EJ41">
        <v>1</v>
      </c>
      <c r="EK41">
        <v>33001</v>
      </c>
      <c r="EL41" t="s">
        <v>27</v>
      </c>
      <c r="EM41" t="s">
        <v>28</v>
      </c>
      <c r="EO41" t="s">
        <v>3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f t="shared" si="34"/>
        <v>0</v>
      </c>
      <c r="FS41">
        <v>0</v>
      </c>
      <c r="FX41">
        <v>103</v>
      </c>
      <c r="FY41">
        <v>60</v>
      </c>
      <c r="GA41" t="s">
        <v>3</v>
      </c>
      <c r="GD41">
        <v>1</v>
      </c>
      <c r="GF41">
        <v>457934895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35"/>
        <v>0</v>
      </c>
      <c r="GM41">
        <f t="shared" si="36"/>
        <v>0</v>
      </c>
      <c r="GN41">
        <f t="shared" si="37"/>
        <v>0</v>
      </c>
      <c r="GO41">
        <f t="shared" si="38"/>
        <v>0</v>
      </c>
      <c r="GP41">
        <f t="shared" si="39"/>
        <v>0</v>
      </c>
      <c r="GR41">
        <v>0</v>
      </c>
      <c r="GS41">
        <v>3</v>
      </c>
      <c r="GT41">
        <v>0</v>
      </c>
      <c r="GU41" t="s">
        <v>3</v>
      </c>
      <c r="GV41">
        <f t="shared" si="40"/>
        <v>0</v>
      </c>
      <c r="GW41">
        <v>1</v>
      </c>
      <c r="GX41">
        <f t="shared" si="41"/>
        <v>0</v>
      </c>
      <c r="HA41">
        <v>0</v>
      </c>
      <c r="HB41">
        <v>0</v>
      </c>
      <c r="HC41">
        <f t="shared" si="42"/>
        <v>0</v>
      </c>
      <c r="HE41" t="s">
        <v>3</v>
      </c>
      <c r="HF41" t="s">
        <v>3</v>
      </c>
      <c r="HM41" t="s">
        <v>37</v>
      </c>
      <c r="HN41" t="s">
        <v>30</v>
      </c>
      <c r="HO41" t="s">
        <v>31</v>
      </c>
      <c r="HP41" t="s">
        <v>27</v>
      </c>
      <c r="HQ41" t="s">
        <v>27</v>
      </c>
      <c r="IK41">
        <v>0</v>
      </c>
    </row>
    <row r="42" spans="1:245" x14ac:dyDescent="0.2">
      <c r="A42">
        <v>18</v>
      </c>
      <c r="B42">
        <v>1</v>
      </c>
      <c r="C42">
        <v>34</v>
      </c>
      <c r="E42" t="s">
        <v>77</v>
      </c>
      <c r="F42" t="s">
        <v>42</v>
      </c>
      <c r="G42" t="s">
        <v>43</v>
      </c>
      <c r="H42" t="s">
        <v>44</v>
      </c>
      <c r="I42">
        <f>I39*J42</f>
        <v>0</v>
      </c>
      <c r="J42">
        <v>0</v>
      </c>
      <c r="K42">
        <v>0</v>
      </c>
      <c r="O42">
        <f t="shared" si="21"/>
        <v>0</v>
      </c>
      <c r="P42">
        <f t="shared" si="58"/>
        <v>0</v>
      </c>
      <c r="Q42">
        <f t="shared" si="59"/>
        <v>0</v>
      </c>
      <c r="R42">
        <f t="shared" si="60"/>
        <v>0</v>
      </c>
      <c r="S42">
        <f t="shared" si="61"/>
        <v>0</v>
      </c>
      <c r="T42">
        <f t="shared" si="22"/>
        <v>0</v>
      </c>
      <c r="U42">
        <f t="shared" si="62"/>
        <v>0</v>
      </c>
      <c r="V42">
        <f t="shared" si="63"/>
        <v>0</v>
      </c>
      <c r="W42">
        <f t="shared" si="23"/>
        <v>0</v>
      </c>
      <c r="X42">
        <f t="shared" si="24"/>
        <v>0</v>
      </c>
      <c r="Y42">
        <f t="shared" si="25"/>
        <v>0</v>
      </c>
      <c r="AA42">
        <v>312391811</v>
      </c>
      <c r="AB42">
        <f t="shared" si="26"/>
        <v>0</v>
      </c>
      <c r="AC42">
        <f t="shared" si="64"/>
        <v>0</v>
      </c>
      <c r="AD42">
        <f t="shared" si="65"/>
        <v>0</v>
      </c>
      <c r="AE42">
        <f t="shared" si="66"/>
        <v>0</v>
      </c>
      <c r="AF42">
        <f t="shared" si="67"/>
        <v>0</v>
      </c>
      <c r="AG42">
        <f t="shared" si="27"/>
        <v>0</v>
      </c>
      <c r="AH42">
        <f t="shared" si="68"/>
        <v>0</v>
      </c>
      <c r="AI42">
        <f t="shared" si="69"/>
        <v>0</v>
      </c>
      <c r="AJ42">
        <f t="shared" si="28"/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103</v>
      </c>
      <c r="AU42">
        <v>60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1</v>
      </c>
      <c r="BJ42" t="s">
        <v>3</v>
      </c>
      <c r="BM42">
        <v>33001</v>
      </c>
      <c r="BN42">
        <v>0</v>
      </c>
      <c r="BO42" t="s">
        <v>3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103</v>
      </c>
      <c r="CA42">
        <v>60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29"/>
        <v>0</v>
      </c>
      <c r="CQ42">
        <f t="shared" si="70"/>
        <v>0</v>
      </c>
      <c r="CR42">
        <f t="shared" si="71"/>
        <v>0</v>
      </c>
      <c r="CS42">
        <f t="shared" si="72"/>
        <v>0</v>
      </c>
      <c r="CT42">
        <f t="shared" si="73"/>
        <v>0</v>
      </c>
      <c r="CU42">
        <f t="shared" si="30"/>
        <v>0</v>
      </c>
      <c r="CV42">
        <f t="shared" si="74"/>
        <v>0</v>
      </c>
      <c r="CW42">
        <f t="shared" si="75"/>
        <v>0</v>
      </c>
      <c r="CX42">
        <f t="shared" si="31"/>
        <v>0</v>
      </c>
      <c r="CY42">
        <f t="shared" si="32"/>
        <v>0</v>
      </c>
      <c r="CZ42">
        <f t="shared" si="33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1009</v>
      </c>
      <c r="DV42" t="s">
        <v>44</v>
      </c>
      <c r="DW42" t="s">
        <v>44</v>
      </c>
      <c r="DX42">
        <v>1000</v>
      </c>
      <c r="DZ42" t="s">
        <v>3</v>
      </c>
      <c r="EA42" t="s">
        <v>3</v>
      </c>
      <c r="EB42" t="s">
        <v>3</v>
      </c>
      <c r="EC42" t="s">
        <v>3</v>
      </c>
      <c r="EE42">
        <v>293259405</v>
      </c>
      <c r="EF42">
        <v>2</v>
      </c>
      <c r="EG42" t="s">
        <v>26</v>
      </c>
      <c r="EH42">
        <v>27</v>
      </c>
      <c r="EI42" t="s">
        <v>27</v>
      </c>
      <c r="EJ42">
        <v>1</v>
      </c>
      <c r="EK42">
        <v>33001</v>
      </c>
      <c r="EL42" t="s">
        <v>27</v>
      </c>
      <c r="EM42" t="s">
        <v>28</v>
      </c>
      <c r="EO42" t="s">
        <v>3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f t="shared" si="34"/>
        <v>0</v>
      </c>
      <c r="FS42">
        <v>0</v>
      </c>
      <c r="FX42">
        <v>103</v>
      </c>
      <c r="FY42">
        <v>60</v>
      </c>
      <c r="GA42" t="s">
        <v>3</v>
      </c>
      <c r="GD42">
        <v>1</v>
      </c>
      <c r="GF42">
        <v>1602794472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35"/>
        <v>0</v>
      </c>
      <c r="GM42">
        <f t="shared" si="36"/>
        <v>0</v>
      </c>
      <c r="GN42">
        <f t="shared" si="37"/>
        <v>0</v>
      </c>
      <c r="GO42">
        <f t="shared" si="38"/>
        <v>0</v>
      </c>
      <c r="GP42">
        <f t="shared" si="39"/>
        <v>0</v>
      </c>
      <c r="GR42">
        <v>0</v>
      </c>
      <c r="GS42">
        <v>3</v>
      </c>
      <c r="GT42">
        <v>0</v>
      </c>
      <c r="GU42" t="s">
        <v>3</v>
      </c>
      <c r="GV42">
        <f t="shared" si="40"/>
        <v>0</v>
      </c>
      <c r="GW42">
        <v>1</v>
      </c>
      <c r="GX42">
        <f t="shared" si="41"/>
        <v>0</v>
      </c>
      <c r="HA42">
        <v>0</v>
      </c>
      <c r="HB42">
        <v>0</v>
      </c>
      <c r="HC42">
        <f t="shared" si="42"/>
        <v>0</v>
      </c>
      <c r="HE42" t="s">
        <v>3</v>
      </c>
      <c r="HF42" t="s">
        <v>3</v>
      </c>
      <c r="HM42" t="s">
        <v>37</v>
      </c>
      <c r="HN42" t="s">
        <v>30</v>
      </c>
      <c r="HO42" t="s">
        <v>31</v>
      </c>
      <c r="HP42" t="s">
        <v>27</v>
      </c>
      <c r="HQ42" t="s">
        <v>27</v>
      </c>
      <c r="IK42">
        <v>0</v>
      </c>
    </row>
    <row r="43" spans="1:245" x14ac:dyDescent="0.2">
      <c r="A43">
        <v>18</v>
      </c>
      <c r="B43">
        <v>1</v>
      </c>
      <c r="C43">
        <v>35</v>
      </c>
      <c r="E43" t="s">
        <v>78</v>
      </c>
      <c r="F43" t="s">
        <v>46</v>
      </c>
      <c r="G43" t="s">
        <v>47</v>
      </c>
      <c r="H43" t="s">
        <v>35</v>
      </c>
      <c r="I43">
        <f>I39*J43</f>
        <v>0</v>
      </c>
      <c r="J43">
        <v>0</v>
      </c>
      <c r="K43">
        <v>0</v>
      </c>
      <c r="O43">
        <f t="shared" si="21"/>
        <v>0</v>
      </c>
      <c r="P43">
        <f t="shared" si="58"/>
        <v>0</v>
      </c>
      <c r="Q43">
        <f t="shared" si="59"/>
        <v>0</v>
      </c>
      <c r="R43">
        <f t="shared" si="60"/>
        <v>0</v>
      </c>
      <c r="S43">
        <f t="shared" si="61"/>
        <v>0</v>
      </c>
      <c r="T43">
        <f t="shared" si="22"/>
        <v>0</v>
      </c>
      <c r="U43">
        <f t="shared" si="62"/>
        <v>0</v>
      </c>
      <c r="V43">
        <f t="shared" si="63"/>
        <v>0</v>
      </c>
      <c r="W43">
        <f t="shared" si="23"/>
        <v>0</v>
      </c>
      <c r="X43">
        <f t="shared" si="24"/>
        <v>0</v>
      </c>
      <c r="Y43">
        <f t="shared" si="25"/>
        <v>0</v>
      </c>
      <c r="AA43">
        <v>312391811</v>
      </c>
      <c r="AB43">
        <f t="shared" si="26"/>
        <v>0</v>
      </c>
      <c r="AC43">
        <f t="shared" si="64"/>
        <v>0</v>
      </c>
      <c r="AD43">
        <f t="shared" si="65"/>
        <v>0</v>
      </c>
      <c r="AE43">
        <f t="shared" si="66"/>
        <v>0</v>
      </c>
      <c r="AF43">
        <f t="shared" si="67"/>
        <v>0</v>
      </c>
      <c r="AG43">
        <f t="shared" si="27"/>
        <v>0</v>
      </c>
      <c r="AH43">
        <f t="shared" si="68"/>
        <v>0</v>
      </c>
      <c r="AI43">
        <f t="shared" si="69"/>
        <v>0</v>
      </c>
      <c r="AJ43">
        <f t="shared" si="28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3</v>
      </c>
      <c r="BM43">
        <v>33001</v>
      </c>
      <c r="BN43">
        <v>0</v>
      </c>
      <c r="BO43" t="s">
        <v>3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103</v>
      </c>
      <c r="CA43">
        <v>60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29"/>
        <v>0</v>
      </c>
      <c r="CQ43">
        <f t="shared" si="70"/>
        <v>0</v>
      </c>
      <c r="CR43">
        <f t="shared" si="71"/>
        <v>0</v>
      </c>
      <c r="CS43">
        <f t="shared" si="72"/>
        <v>0</v>
      </c>
      <c r="CT43">
        <f t="shared" si="73"/>
        <v>0</v>
      </c>
      <c r="CU43">
        <f t="shared" si="30"/>
        <v>0</v>
      </c>
      <c r="CV43">
        <f t="shared" si="74"/>
        <v>0</v>
      </c>
      <c r="CW43">
        <f t="shared" si="75"/>
        <v>0</v>
      </c>
      <c r="CX43">
        <f t="shared" si="31"/>
        <v>0</v>
      </c>
      <c r="CY43">
        <f t="shared" si="32"/>
        <v>0</v>
      </c>
      <c r="CZ43">
        <f t="shared" si="33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1009</v>
      </c>
      <c r="DV43" t="s">
        <v>35</v>
      </c>
      <c r="DW43" t="s">
        <v>35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293259405</v>
      </c>
      <c r="EF43">
        <v>2</v>
      </c>
      <c r="EG43" t="s">
        <v>26</v>
      </c>
      <c r="EH43">
        <v>27</v>
      </c>
      <c r="EI43" t="s">
        <v>27</v>
      </c>
      <c r="EJ43">
        <v>1</v>
      </c>
      <c r="EK43">
        <v>33001</v>
      </c>
      <c r="EL43" t="s">
        <v>27</v>
      </c>
      <c r="EM43" t="s">
        <v>28</v>
      </c>
      <c r="EO43" t="s">
        <v>3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f t="shared" si="34"/>
        <v>0</v>
      </c>
      <c r="FS43">
        <v>0</v>
      </c>
      <c r="FX43">
        <v>103</v>
      </c>
      <c r="FY43">
        <v>60</v>
      </c>
      <c r="GA43" t="s">
        <v>3</v>
      </c>
      <c r="GD43">
        <v>1</v>
      </c>
      <c r="GF43">
        <v>-1111733769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35"/>
        <v>0</v>
      </c>
      <c r="GM43">
        <f t="shared" si="36"/>
        <v>0</v>
      </c>
      <c r="GN43">
        <f t="shared" si="37"/>
        <v>0</v>
      </c>
      <c r="GO43">
        <f t="shared" si="38"/>
        <v>0</v>
      </c>
      <c r="GP43">
        <f t="shared" si="39"/>
        <v>0</v>
      </c>
      <c r="GR43">
        <v>0</v>
      </c>
      <c r="GS43">
        <v>3</v>
      </c>
      <c r="GT43">
        <v>0</v>
      </c>
      <c r="GU43" t="s">
        <v>3</v>
      </c>
      <c r="GV43">
        <f t="shared" si="40"/>
        <v>0</v>
      </c>
      <c r="GW43">
        <v>1</v>
      </c>
      <c r="GX43">
        <f t="shared" si="41"/>
        <v>0</v>
      </c>
      <c r="HA43">
        <v>0</v>
      </c>
      <c r="HB43">
        <v>0</v>
      </c>
      <c r="HC43">
        <f t="shared" si="42"/>
        <v>0</v>
      </c>
      <c r="HE43" t="s">
        <v>3</v>
      </c>
      <c r="HF43" t="s">
        <v>3</v>
      </c>
      <c r="HM43" t="s">
        <v>37</v>
      </c>
      <c r="HN43" t="s">
        <v>30</v>
      </c>
      <c r="HO43" t="s">
        <v>31</v>
      </c>
      <c r="HP43" t="s">
        <v>27</v>
      </c>
      <c r="HQ43" t="s">
        <v>27</v>
      </c>
      <c r="IK43">
        <v>0</v>
      </c>
    </row>
    <row r="44" spans="1:245" x14ac:dyDescent="0.2">
      <c r="A44">
        <v>18</v>
      </c>
      <c r="B44">
        <v>1</v>
      </c>
      <c r="C44">
        <v>36</v>
      </c>
      <c r="E44" t="s">
        <v>79</v>
      </c>
      <c r="F44" t="s">
        <v>49</v>
      </c>
      <c r="G44" t="s">
        <v>50</v>
      </c>
      <c r="H44" t="s">
        <v>44</v>
      </c>
      <c r="I44">
        <f>I39*J44</f>
        <v>0</v>
      </c>
      <c r="J44">
        <v>0</v>
      </c>
      <c r="K44">
        <v>0</v>
      </c>
      <c r="O44">
        <f t="shared" si="21"/>
        <v>0</v>
      </c>
      <c r="P44">
        <f t="shared" si="58"/>
        <v>0</v>
      </c>
      <c r="Q44">
        <f t="shared" si="59"/>
        <v>0</v>
      </c>
      <c r="R44">
        <f t="shared" si="60"/>
        <v>0</v>
      </c>
      <c r="S44">
        <f t="shared" si="61"/>
        <v>0</v>
      </c>
      <c r="T44">
        <f t="shared" si="22"/>
        <v>0</v>
      </c>
      <c r="U44">
        <f t="shared" si="62"/>
        <v>0</v>
      </c>
      <c r="V44">
        <f t="shared" si="63"/>
        <v>0</v>
      </c>
      <c r="W44">
        <f t="shared" si="23"/>
        <v>0</v>
      </c>
      <c r="X44">
        <f t="shared" si="24"/>
        <v>0</v>
      </c>
      <c r="Y44">
        <f t="shared" si="25"/>
        <v>0</v>
      </c>
      <c r="AA44">
        <v>312391811</v>
      </c>
      <c r="AB44">
        <f t="shared" si="26"/>
        <v>0</v>
      </c>
      <c r="AC44">
        <f t="shared" si="64"/>
        <v>0</v>
      </c>
      <c r="AD44">
        <f t="shared" si="65"/>
        <v>0</v>
      </c>
      <c r="AE44">
        <f t="shared" si="66"/>
        <v>0</v>
      </c>
      <c r="AF44">
        <f t="shared" si="67"/>
        <v>0</v>
      </c>
      <c r="AG44">
        <f t="shared" si="27"/>
        <v>0</v>
      </c>
      <c r="AH44">
        <f t="shared" si="68"/>
        <v>0</v>
      </c>
      <c r="AI44">
        <f t="shared" si="69"/>
        <v>0</v>
      </c>
      <c r="AJ44">
        <f t="shared" si="28"/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103</v>
      </c>
      <c r="AU44">
        <v>60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1</v>
      </c>
      <c r="BJ44" t="s">
        <v>3</v>
      </c>
      <c r="BM44">
        <v>33001</v>
      </c>
      <c r="BN44">
        <v>0</v>
      </c>
      <c r="BO44" t="s">
        <v>3</v>
      </c>
      <c r="BP44">
        <v>0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103</v>
      </c>
      <c r="CA44">
        <v>60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29"/>
        <v>0</v>
      </c>
      <c r="CQ44">
        <f t="shared" si="70"/>
        <v>0</v>
      </c>
      <c r="CR44">
        <f t="shared" si="71"/>
        <v>0</v>
      </c>
      <c r="CS44">
        <f t="shared" si="72"/>
        <v>0</v>
      </c>
      <c r="CT44">
        <f t="shared" si="73"/>
        <v>0</v>
      </c>
      <c r="CU44">
        <f t="shared" si="30"/>
        <v>0</v>
      </c>
      <c r="CV44">
        <f t="shared" si="74"/>
        <v>0</v>
      </c>
      <c r="CW44">
        <f t="shared" si="75"/>
        <v>0</v>
      </c>
      <c r="CX44">
        <f t="shared" si="31"/>
        <v>0</v>
      </c>
      <c r="CY44">
        <f t="shared" si="32"/>
        <v>0</v>
      </c>
      <c r="CZ44">
        <f t="shared" si="33"/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1009</v>
      </c>
      <c r="DV44" t="s">
        <v>44</v>
      </c>
      <c r="DW44" t="s">
        <v>44</v>
      </c>
      <c r="DX44">
        <v>1000</v>
      </c>
      <c r="DZ44" t="s">
        <v>3</v>
      </c>
      <c r="EA44" t="s">
        <v>3</v>
      </c>
      <c r="EB44" t="s">
        <v>3</v>
      </c>
      <c r="EC44" t="s">
        <v>3</v>
      </c>
      <c r="EE44">
        <v>293259405</v>
      </c>
      <c r="EF44">
        <v>2</v>
      </c>
      <c r="EG44" t="s">
        <v>26</v>
      </c>
      <c r="EH44">
        <v>27</v>
      </c>
      <c r="EI44" t="s">
        <v>27</v>
      </c>
      <c r="EJ44">
        <v>1</v>
      </c>
      <c r="EK44">
        <v>33001</v>
      </c>
      <c r="EL44" t="s">
        <v>27</v>
      </c>
      <c r="EM44" t="s">
        <v>28</v>
      </c>
      <c r="EO44" t="s">
        <v>3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f t="shared" si="34"/>
        <v>0</v>
      </c>
      <c r="FS44">
        <v>0</v>
      </c>
      <c r="FX44">
        <v>103</v>
      </c>
      <c r="FY44">
        <v>60</v>
      </c>
      <c r="GA44" t="s">
        <v>3</v>
      </c>
      <c r="GD44">
        <v>1</v>
      </c>
      <c r="GF44">
        <v>1613753229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35"/>
        <v>0</v>
      </c>
      <c r="GM44">
        <f t="shared" si="36"/>
        <v>0</v>
      </c>
      <c r="GN44">
        <f t="shared" si="37"/>
        <v>0</v>
      </c>
      <c r="GO44">
        <f t="shared" si="38"/>
        <v>0</v>
      </c>
      <c r="GP44">
        <f t="shared" si="39"/>
        <v>0</v>
      </c>
      <c r="GR44">
        <v>0</v>
      </c>
      <c r="GS44">
        <v>3</v>
      </c>
      <c r="GT44">
        <v>0</v>
      </c>
      <c r="GU44" t="s">
        <v>3</v>
      </c>
      <c r="GV44">
        <f t="shared" si="40"/>
        <v>0</v>
      </c>
      <c r="GW44">
        <v>1</v>
      </c>
      <c r="GX44">
        <f t="shared" si="41"/>
        <v>0</v>
      </c>
      <c r="HA44">
        <v>0</v>
      </c>
      <c r="HB44">
        <v>0</v>
      </c>
      <c r="HC44">
        <f t="shared" si="42"/>
        <v>0</v>
      </c>
      <c r="HE44" t="s">
        <v>3</v>
      </c>
      <c r="HF44" t="s">
        <v>3</v>
      </c>
      <c r="HM44" t="s">
        <v>37</v>
      </c>
      <c r="HN44" t="s">
        <v>30</v>
      </c>
      <c r="HO44" t="s">
        <v>31</v>
      </c>
      <c r="HP44" t="s">
        <v>27</v>
      </c>
      <c r="HQ44" t="s">
        <v>27</v>
      </c>
      <c r="IK44">
        <v>0</v>
      </c>
    </row>
    <row r="45" spans="1:245" x14ac:dyDescent="0.2">
      <c r="A45">
        <v>18</v>
      </c>
      <c r="B45">
        <v>1</v>
      </c>
      <c r="C45">
        <v>40</v>
      </c>
      <c r="E45" t="s">
        <v>80</v>
      </c>
      <c r="F45" t="s">
        <v>52</v>
      </c>
      <c r="G45" t="s">
        <v>53</v>
      </c>
      <c r="H45" t="s">
        <v>20</v>
      </c>
      <c r="I45">
        <f>I39*J45</f>
        <v>0</v>
      </c>
      <c r="J45">
        <v>0</v>
      </c>
      <c r="K45">
        <v>0</v>
      </c>
      <c r="O45">
        <f t="shared" si="21"/>
        <v>0</v>
      </c>
      <c r="P45">
        <f t="shared" si="58"/>
        <v>0</v>
      </c>
      <c r="Q45">
        <f t="shared" si="59"/>
        <v>0</v>
      </c>
      <c r="R45">
        <f t="shared" si="60"/>
        <v>0</v>
      </c>
      <c r="S45">
        <f t="shared" si="61"/>
        <v>0</v>
      </c>
      <c r="T45">
        <f t="shared" si="22"/>
        <v>0</v>
      </c>
      <c r="U45">
        <f t="shared" si="62"/>
        <v>0</v>
      </c>
      <c r="V45">
        <f t="shared" si="63"/>
        <v>0</v>
      </c>
      <c r="W45">
        <f t="shared" si="23"/>
        <v>0</v>
      </c>
      <c r="X45">
        <f t="shared" si="24"/>
        <v>0</v>
      </c>
      <c r="Y45">
        <f t="shared" si="25"/>
        <v>0</v>
      </c>
      <c r="AA45">
        <v>312391811</v>
      </c>
      <c r="AB45">
        <f t="shared" si="26"/>
        <v>0</v>
      </c>
      <c r="AC45">
        <f t="shared" si="64"/>
        <v>0</v>
      </c>
      <c r="AD45">
        <f t="shared" si="65"/>
        <v>0</v>
      </c>
      <c r="AE45">
        <f t="shared" si="66"/>
        <v>0</v>
      </c>
      <c r="AF45">
        <f t="shared" si="67"/>
        <v>0</v>
      </c>
      <c r="AG45">
        <f t="shared" si="27"/>
        <v>0</v>
      </c>
      <c r="AH45">
        <f t="shared" si="68"/>
        <v>0</v>
      </c>
      <c r="AI45">
        <f t="shared" si="69"/>
        <v>0</v>
      </c>
      <c r="AJ45">
        <f t="shared" si="28"/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3</v>
      </c>
      <c r="BM45">
        <v>33001</v>
      </c>
      <c r="BN45">
        <v>0</v>
      </c>
      <c r="BO45" t="s">
        <v>3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103</v>
      </c>
      <c r="CA45">
        <v>60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29"/>
        <v>0</v>
      </c>
      <c r="CQ45">
        <f t="shared" si="70"/>
        <v>0</v>
      </c>
      <c r="CR45">
        <f t="shared" si="71"/>
        <v>0</v>
      </c>
      <c r="CS45">
        <f t="shared" si="72"/>
        <v>0</v>
      </c>
      <c r="CT45">
        <f t="shared" si="73"/>
        <v>0</v>
      </c>
      <c r="CU45">
        <f t="shared" si="30"/>
        <v>0</v>
      </c>
      <c r="CV45">
        <f t="shared" si="74"/>
        <v>0</v>
      </c>
      <c r="CW45">
        <f t="shared" si="75"/>
        <v>0</v>
      </c>
      <c r="CX45">
        <f t="shared" si="31"/>
        <v>0</v>
      </c>
      <c r="CY45">
        <f t="shared" si="32"/>
        <v>0</v>
      </c>
      <c r="CZ45">
        <f t="shared" si="33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20</v>
      </c>
      <c r="DW45" t="s">
        <v>20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293259405</v>
      </c>
      <c r="EF45">
        <v>2</v>
      </c>
      <c r="EG45" t="s">
        <v>26</v>
      </c>
      <c r="EH45">
        <v>27</v>
      </c>
      <c r="EI45" t="s">
        <v>27</v>
      </c>
      <c r="EJ45">
        <v>1</v>
      </c>
      <c r="EK45">
        <v>33001</v>
      </c>
      <c r="EL45" t="s">
        <v>27</v>
      </c>
      <c r="EM45" t="s">
        <v>28</v>
      </c>
      <c r="EO45" t="s">
        <v>3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f t="shared" si="34"/>
        <v>0</v>
      </c>
      <c r="FS45">
        <v>0</v>
      </c>
      <c r="FX45">
        <v>103</v>
      </c>
      <c r="FY45">
        <v>60</v>
      </c>
      <c r="GA45" t="s">
        <v>3</v>
      </c>
      <c r="GD45">
        <v>1</v>
      </c>
      <c r="GF45">
        <v>-950997571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35"/>
        <v>0</v>
      </c>
      <c r="GM45">
        <f t="shared" si="36"/>
        <v>0</v>
      </c>
      <c r="GN45">
        <f t="shared" si="37"/>
        <v>0</v>
      </c>
      <c r="GO45">
        <f t="shared" si="38"/>
        <v>0</v>
      </c>
      <c r="GP45">
        <f t="shared" si="39"/>
        <v>0</v>
      </c>
      <c r="GR45">
        <v>0</v>
      </c>
      <c r="GS45">
        <v>3</v>
      </c>
      <c r="GT45">
        <v>0</v>
      </c>
      <c r="GU45" t="s">
        <v>3</v>
      </c>
      <c r="GV45">
        <f t="shared" si="40"/>
        <v>0</v>
      </c>
      <c r="GW45">
        <v>1</v>
      </c>
      <c r="GX45">
        <f t="shared" si="41"/>
        <v>0</v>
      </c>
      <c r="HA45">
        <v>0</v>
      </c>
      <c r="HB45">
        <v>0</v>
      </c>
      <c r="HC45">
        <f t="shared" si="42"/>
        <v>0</v>
      </c>
      <c r="HE45" t="s">
        <v>3</v>
      </c>
      <c r="HF45" t="s">
        <v>3</v>
      </c>
      <c r="HM45" t="s">
        <v>37</v>
      </c>
      <c r="HN45" t="s">
        <v>30</v>
      </c>
      <c r="HO45" t="s">
        <v>31</v>
      </c>
      <c r="HP45" t="s">
        <v>27</v>
      </c>
      <c r="HQ45" t="s">
        <v>27</v>
      </c>
      <c r="IK45">
        <v>0</v>
      </c>
    </row>
    <row r="46" spans="1:245" x14ac:dyDescent="0.2">
      <c r="A46">
        <v>18</v>
      </c>
      <c r="B46">
        <v>1</v>
      </c>
      <c r="C46">
        <v>41</v>
      </c>
      <c r="E46" t="s">
        <v>81</v>
      </c>
      <c r="F46" t="s">
        <v>82</v>
      </c>
      <c r="G46" t="s">
        <v>83</v>
      </c>
      <c r="H46" t="s">
        <v>35</v>
      </c>
      <c r="I46">
        <f>I39*J46</f>
        <v>0</v>
      </c>
      <c r="J46">
        <v>0</v>
      </c>
      <c r="K46">
        <v>0</v>
      </c>
      <c r="O46">
        <f t="shared" si="21"/>
        <v>0</v>
      </c>
      <c r="P46">
        <f t="shared" si="58"/>
        <v>0</v>
      </c>
      <c r="Q46">
        <f t="shared" si="59"/>
        <v>0</v>
      </c>
      <c r="R46">
        <f t="shared" si="60"/>
        <v>0</v>
      </c>
      <c r="S46">
        <f t="shared" si="61"/>
        <v>0</v>
      </c>
      <c r="T46">
        <f t="shared" si="22"/>
        <v>0</v>
      </c>
      <c r="U46">
        <f t="shared" si="62"/>
        <v>0</v>
      </c>
      <c r="V46">
        <f t="shared" si="63"/>
        <v>0</v>
      </c>
      <c r="W46">
        <f t="shared" si="23"/>
        <v>0</v>
      </c>
      <c r="X46">
        <f t="shared" si="24"/>
        <v>0</v>
      </c>
      <c r="Y46">
        <f t="shared" si="25"/>
        <v>0</v>
      </c>
      <c r="AA46">
        <v>312391811</v>
      </c>
      <c r="AB46">
        <f t="shared" si="26"/>
        <v>0</v>
      </c>
      <c r="AC46">
        <f t="shared" si="64"/>
        <v>0</v>
      </c>
      <c r="AD46">
        <f t="shared" si="65"/>
        <v>0</v>
      </c>
      <c r="AE46">
        <f t="shared" si="66"/>
        <v>0</v>
      </c>
      <c r="AF46">
        <f t="shared" si="67"/>
        <v>0</v>
      </c>
      <c r="AG46">
        <f t="shared" si="27"/>
        <v>0</v>
      </c>
      <c r="AH46">
        <f t="shared" si="68"/>
        <v>0</v>
      </c>
      <c r="AI46">
        <f t="shared" si="69"/>
        <v>0</v>
      </c>
      <c r="AJ46">
        <f t="shared" si="28"/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103</v>
      </c>
      <c r="AU46">
        <v>60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3</v>
      </c>
      <c r="BI46">
        <v>1</v>
      </c>
      <c r="BJ46" t="s">
        <v>3</v>
      </c>
      <c r="BM46">
        <v>33001</v>
      </c>
      <c r="BN46">
        <v>0</v>
      </c>
      <c r="BO46" t="s">
        <v>3</v>
      </c>
      <c r="BP46">
        <v>0</v>
      </c>
      <c r="BQ46">
        <v>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103</v>
      </c>
      <c r="CA46">
        <v>60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29"/>
        <v>0</v>
      </c>
      <c r="CQ46">
        <f t="shared" si="70"/>
        <v>0</v>
      </c>
      <c r="CR46">
        <f t="shared" si="71"/>
        <v>0</v>
      </c>
      <c r="CS46">
        <f t="shared" si="72"/>
        <v>0</v>
      </c>
      <c r="CT46">
        <f t="shared" si="73"/>
        <v>0</v>
      </c>
      <c r="CU46">
        <f t="shared" si="30"/>
        <v>0</v>
      </c>
      <c r="CV46">
        <f t="shared" si="74"/>
        <v>0</v>
      </c>
      <c r="CW46">
        <f t="shared" si="75"/>
        <v>0</v>
      </c>
      <c r="CX46">
        <f t="shared" si="31"/>
        <v>0</v>
      </c>
      <c r="CY46">
        <f t="shared" si="32"/>
        <v>0</v>
      </c>
      <c r="CZ46">
        <f t="shared" si="33"/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1009</v>
      </c>
      <c r="DV46" t="s">
        <v>35</v>
      </c>
      <c r="DW46" t="s">
        <v>35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293259405</v>
      </c>
      <c r="EF46">
        <v>2</v>
      </c>
      <c r="EG46" t="s">
        <v>26</v>
      </c>
      <c r="EH46">
        <v>27</v>
      </c>
      <c r="EI46" t="s">
        <v>27</v>
      </c>
      <c r="EJ46">
        <v>1</v>
      </c>
      <c r="EK46">
        <v>33001</v>
      </c>
      <c r="EL46" t="s">
        <v>27</v>
      </c>
      <c r="EM46" t="s">
        <v>28</v>
      </c>
      <c r="EO46" t="s">
        <v>3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FQ46">
        <v>0</v>
      </c>
      <c r="FR46">
        <f t="shared" si="34"/>
        <v>0</v>
      </c>
      <c r="FS46">
        <v>0</v>
      </c>
      <c r="FX46">
        <v>103</v>
      </c>
      <c r="FY46">
        <v>60</v>
      </c>
      <c r="GA46" t="s">
        <v>3</v>
      </c>
      <c r="GD46">
        <v>1</v>
      </c>
      <c r="GF46">
        <v>-1307724210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35"/>
        <v>0</v>
      </c>
      <c r="GM46">
        <f t="shared" si="36"/>
        <v>0</v>
      </c>
      <c r="GN46">
        <f t="shared" si="37"/>
        <v>0</v>
      </c>
      <c r="GO46">
        <f t="shared" si="38"/>
        <v>0</v>
      </c>
      <c r="GP46">
        <f t="shared" si="39"/>
        <v>0</v>
      </c>
      <c r="GR46">
        <v>0</v>
      </c>
      <c r="GS46">
        <v>3</v>
      </c>
      <c r="GT46">
        <v>0</v>
      </c>
      <c r="GU46" t="s">
        <v>3</v>
      </c>
      <c r="GV46">
        <f t="shared" si="40"/>
        <v>0</v>
      </c>
      <c r="GW46">
        <v>1</v>
      </c>
      <c r="GX46">
        <f t="shared" si="41"/>
        <v>0</v>
      </c>
      <c r="HA46">
        <v>0</v>
      </c>
      <c r="HB46">
        <v>0</v>
      </c>
      <c r="HC46">
        <f t="shared" si="42"/>
        <v>0</v>
      </c>
      <c r="HE46" t="s">
        <v>3</v>
      </c>
      <c r="HF46" t="s">
        <v>3</v>
      </c>
      <c r="HM46" t="s">
        <v>37</v>
      </c>
      <c r="HN46" t="s">
        <v>30</v>
      </c>
      <c r="HO46" t="s">
        <v>31</v>
      </c>
      <c r="HP46" t="s">
        <v>27</v>
      </c>
      <c r="HQ46" t="s">
        <v>27</v>
      </c>
      <c r="IK46">
        <v>0</v>
      </c>
    </row>
    <row r="47" spans="1:245" x14ac:dyDescent="0.2">
      <c r="A47">
        <v>18</v>
      </c>
      <c r="B47">
        <v>1</v>
      </c>
      <c r="C47">
        <v>42</v>
      </c>
      <c r="E47" t="s">
        <v>84</v>
      </c>
      <c r="F47" t="s">
        <v>85</v>
      </c>
      <c r="G47" t="s">
        <v>83</v>
      </c>
      <c r="H47" t="s">
        <v>35</v>
      </c>
      <c r="I47">
        <f>I39*J47</f>
        <v>0</v>
      </c>
      <c r="J47">
        <v>0</v>
      </c>
      <c r="K47">
        <v>0</v>
      </c>
      <c r="O47">
        <f t="shared" si="21"/>
        <v>0</v>
      </c>
      <c r="P47">
        <f t="shared" si="58"/>
        <v>0</v>
      </c>
      <c r="Q47">
        <f t="shared" si="59"/>
        <v>0</v>
      </c>
      <c r="R47">
        <f t="shared" si="60"/>
        <v>0</v>
      </c>
      <c r="S47">
        <f t="shared" si="61"/>
        <v>0</v>
      </c>
      <c r="T47">
        <f t="shared" si="22"/>
        <v>0</v>
      </c>
      <c r="U47">
        <f t="shared" si="62"/>
        <v>0</v>
      </c>
      <c r="V47">
        <f t="shared" si="63"/>
        <v>0</v>
      </c>
      <c r="W47">
        <f t="shared" si="23"/>
        <v>0</v>
      </c>
      <c r="X47">
        <f t="shared" si="24"/>
        <v>0</v>
      </c>
      <c r="Y47">
        <f t="shared" si="25"/>
        <v>0</v>
      </c>
      <c r="AA47">
        <v>312391811</v>
      </c>
      <c r="AB47">
        <f t="shared" si="26"/>
        <v>0</v>
      </c>
      <c r="AC47">
        <f t="shared" si="64"/>
        <v>0</v>
      </c>
      <c r="AD47">
        <f t="shared" si="65"/>
        <v>0</v>
      </c>
      <c r="AE47">
        <f t="shared" si="66"/>
        <v>0</v>
      </c>
      <c r="AF47">
        <f t="shared" si="67"/>
        <v>0</v>
      </c>
      <c r="AG47">
        <f t="shared" si="27"/>
        <v>0</v>
      </c>
      <c r="AH47">
        <f t="shared" si="68"/>
        <v>0</v>
      </c>
      <c r="AI47">
        <f t="shared" si="69"/>
        <v>0</v>
      </c>
      <c r="AJ47">
        <f t="shared" si="28"/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103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1</v>
      </c>
      <c r="BJ47" t="s">
        <v>3</v>
      </c>
      <c r="BM47">
        <v>33001</v>
      </c>
      <c r="BN47">
        <v>0</v>
      </c>
      <c r="BO47" t="s">
        <v>3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103</v>
      </c>
      <c r="CA47">
        <v>60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29"/>
        <v>0</v>
      </c>
      <c r="CQ47">
        <f t="shared" si="70"/>
        <v>0</v>
      </c>
      <c r="CR47">
        <f t="shared" si="71"/>
        <v>0</v>
      </c>
      <c r="CS47">
        <f t="shared" si="72"/>
        <v>0</v>
      </c>
      <c r="CT47">
        <f t="shared" si="73"/>
        <v>0</v>
      </c>
      <c r="CU47">
        <f t="shared" si="30"/>
        <v>0</v>
      </c>
      <c r="CV47">
        <f t="shared" si="74"/>
        <v>0</v>
      </c>
      <c r="CW47">
        <f t="shared" si="75"/>
        <v>0</v>
      </c>
      <c r="CX47">
        <f t="shared" si="31"/>
        <v>0</v>
      </c>
      <c r="CY47">
        <f t="shared" si="32"/>
        <v>0</v>
      </c>
      <c r="CZ47">
        <f t="shared" si="33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1009</v>
      </c>
      <c r="DV47" t="s">
        <v>35</v>
      </c>
      <c r="DW47" t="s">
        <v>35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293259405</v>
      </c>
      <c r="EF47">
        <v>2</v>
      </c>
      <c r="EG47" t="s">
        <v>26</v>
      </c>
      <c r="EH47">
        <v>27</v>
      </c>
      <c r="EI47" t="s">
        <v>27</v>
      </c>
      <c r="EJ47">
        <v>1</v>
      </c>
      <c r="EK47">
        <v>33001</v>
      </c>
      <c r="EL47" t="s">
        <v>27</v>
      </c>
      <c r="EM47" t="s">
        <v>28</v>
      </c>
      <c r="EO47" t="s">
        <v>3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f t="shared" si="34"/>
        <v>0</v>
      </c>
      <c r="FS47">
        <v>0</v>
      </c>
      <c r="FX47">
        <v>103</v>
      </c>
      <c r="FY47">
        <v>60</v>
      </c>
      <c r="GA47" t="s">
        <v>3</v>
      </c>
      <c r="GD47">
        <v>1</v>
      </c>
      <c r="GF47">
        <v>644915416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35"/>
        <v>0</v>
      </c>
      <c r="GM47">
        <f t="shared" si="36"/>
        <v>0</v>
      </c>
      <c r="GN47">
        <f t="shared" si="37"/>
        <v>0</v>
      </c>
      <c r="GO47">
        <f t="shared" si="38"/>
        <v>0</v>
      </c>
      <c r="GP47">
        <f t="shared" si="39"/>
        <v>0</v>
      </c>
      <c r="GR47">
        <v>0</v>
      </c>
      <c r="GS47">
        <v>3</v>
      </c>
      <c r="GT47">
        <v>0</v>
      </c>
      <c r="GU47" t="s">
        <v>3</v>
      </c>
      <c r="GV47">
        <f t="shared" si="40"/>
        <v>0</v>
      </c>
      <c r="GW47">
        <v>1</v>
      </c>
      <c r="GX47">
        <f t="shared" si="41"/>
        <v>0</v>
      </c>
      <c r="HA47">
        <v>0</v>
      </c>
      <c r="HB47">
        <v>0</v>
      </c>
      <c r="HC47">
        <f t="shared" si="42"/>
        <v>0</v>
      </c>
      <c r="HE47" t="s">
        <v>3</v>
      </c>
      <c r="HF47" t="s">
        <v>3</v>
      </c>
      <c r="HM47" t="s">
        <v>37</v>
      </c>
      <c r="HN47" t="s">
        <v>30</v>
      </c>
      <c r="HO47" t="s">
        <v>31</v>
      </c>
      <c r="HP47" t="s">
        <v>27</v>
      </c>
      <c r="HQ47" t="s">
        <v>27</v>
      </c>
      <c r="IK47">
        <v>0</v>
      </c>
    </row>
    <row r="48" spans="1:245" x14ac:dyDescent="0.2">
      <c r="A48">
        <v>18</v>
      </c>
      <c r="B48">
        <v>1</v>
      </c>
      <c r="C48">
        <v>43</v>
      </c>
      <c r="E48" t="s">
        <v>86</v>
      </c>
      <c r="F48" t="s">
        <v>55</v>
      </c>
      <c r="G48" t="s">
        <v>56</v>
      </c>
      <c r="H48" t="s">
        <v>20</v>
      </c>
      <c r="I48">
        <f>I39*J48</f>
        <v>0</v>
      </c>
      <c r="J48">
        <v>0</v>
      </c>
      <c r="K48">
        <v>0</v>
      </c>
      <c r="O48">
        <f t="shared" si="21"/>
        <v>0</v>
      </c>
      <c r="P48">
        <f t="shared" si="58"/>
        <v>0</v>
      </c>
      <c r="Q48">
        <f t="shared" si="59"/>
        <v>0</v>
      </c>
      <c r="R48">
        <f t="shared" si="60"/>
        <v>0</v>
      </c>
      <c r="S48">
        <f t="shared" si="61"/>
        <v>0</v>
      </c>
      <c r="T48">
        <f t="shared" si="22"/>
        <v>0</v>
      </c>
      <c r="U48">
        <f t="shared" si="62"/>
        <v>0</v>
      </c>
      <c r="V48">
        <f t="shared" si="63"/>
        <v>0</v>
      </c>
      <c r="W48">
        <f t="shared" si="23"/>
        <v>0</v>
      </c>
      <c r="X48">
        <f t="shared" si="24"/>
        <v>0</v>
      </c>
      <c r="Y48">
        <f t="shared" si="25"/>
        <v>0</v>
      </c>
      <c r="AA48">
        <v>312391811</v>
      </c>
      <c r="AB48">
        <f t="shared" si="26"/>
        <v>0</v>
      </c>
      <c r="AC48">
        <f t="shared" si="64"/>
        <v>0</v>
      </c>
      <c r="AD48">
        <f t="shared" si="65"/>
        <v>0</v>
      </c>
      <c r="AE48">
        <f t="shared" si="66"/>
        <v>0</v>
      </c>
      <c r="AF48">
        <f t="shared" si="67"/>
        <v>0</v>
      </c>
      <c r="AG48">
        <f t="shared" si="27"/>
        <v>0</v>
      </c>
      <c r="AH48">
        <f t="shared" si="68"/>
        <v>0</v>
      </c>
      <c r="AI48">
        <f t="shared" si="69"/>
        <v>0</v>
      </c>
      <c r="AJ48">
        <f t="shared" si="28"/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103</v>
      </c>
      <c r="AU48">
        <v>60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3</v>
      </c>
      <c r="BI48">
        <v>1</v>
      </c>
      <c r="BJ48" t="s">
        <v>3</v>
      </c>
      <c r="BM48">
        <v>33001</v>
      </c>
      <c r="BN48">
        <v>0</v>
      </c>
      <c r="BO48" t="s">
        <v>3</v>
      </c>
      <c r="BP48">
        <v>0</v>
      </c>
      <c r="BQ48">
        <v>2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103</v>
      </c>
      <c r="CA48">
        <v>60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29"/>
        <v>0</v>
      </c>
      <c r="CQ48">
        <f t="shared" si="70"/>
        <v>0</v>
      </c>
      <c r="CR48">
        <f t="shared" si="71"/>
        <v>0</v>
      </c>
      <c r="CS48">
        <f t="shared" si="72"/>
        <v>0</v>
      </c>
      <c r="CT48">
        <f t="shared" si="73"/>
        <v>0</v>
      </c>
      <c r="CU48">
        <f t="shared" si="30"/>
        <v>0</v>
      </c>
      <c r="CV48">
        <f t="shared" si="74"/>
        <v>0</v>
      </c>
      <c r="CW48">
        <f t="shared" si="75"/>
        <v>0</v>
      </c>
      <c r="CX48">
        <f t="shared" si="31"/>
        <v>0</v>
      </c>
      <c r="CY48">
        <f t="shared" si="32"/>
        <v>0</v>
      </c>
      <c r="CZ48">
        <f t="shared" si="33"/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20</v>
      </c>
      <c r="DW48" t="s">
        <v>20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293259405</v>
      </c>
      <c r="EF48">
        <v>2</v>
      </c>
      <c r="EG48" t="s">
        <v>26</v>
      </c>
      <c r="EH48">
        <v>27</v>
      </c>
      <c r="EI48" t="s">
        <v>27</v>
      </c>
      <c r="EJ48">
        <v>1</v>
      </c>
      <c r="EK48">
        <v>33001</v>
      </c>
      <c r="EL48" t="s">
        <v>27</v>
      </c>
      <c r="EM48" t="s">
        <v>28</v>
      </c>
      <c r="EO48" t="s">
        <v>3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f t="shared" si="34"/>
        <v>0</v>
      </c>
      <c r="FS48">
        <v>0</v>
      </c>
      <c r="FX48">
        <v>103</v>
      </c>
      <c r="FY48">
        <v>60</v>
      </c>
      <c r="GA48" t="s">
        <v>3</v>
      </c>
      <c r="GD48">
        <v>1</v>
      </c>
      <c r="GF48">
        <v>-320198552</v>
      </c>
      <c r="GG48">
        <v>2</v>
      </c>
      <c r="GH48">
        <v>1</v>
      </c>
      <c r="GI48">
        <v>-2</v>
      </c>
      <c r="GJ48">
        <v>0</v>
      </c>
      <c r="GK48">
        <v>0</v>
      </c>
      <c r="GL48">
        <f t="shared" si="35"/>
        <v>0</v>
      </c>
      <c r="GM48">
        <f t="shared" si="36"/>
        <v>0</v>
      </c>
      <c r="GN48">
        <f t="shared" si="37"/>
        <v>0</v>
      </c>
      <c r="GO48">
        <f t="shared" si="38"/>
        <v>0</v>
      </c>
      <c r="GP48">
        <f t="shared" si="39"/>
        <v>0</v>
      </c>
      <c r="GR48">
        <v>0</v>
      </c>
      <c r="GS48">
        <v>3</v>
      </c>
      <c r="GT48">
        <v>0</v>
      </c>
      <c r="GU48" t="s">
        <v>3</v>
      </c>
      <c r="GV48">
        <f t="shared" si="40"/>
        <v>0</v>
      </c>
      <c r="GW48">
        <v>1</v>
      </c>
      <c r="GX48">
        <f t="shared" si="41"/>
        <v>0</v>
      </c>
      <c r="HA48">
        <v>0</v>
      </c>
      <c r="HB48">
        <v>0</v>
      </c>
      <c r="HC48">
        <f t="shared" si="42"/>
        <v>0</v>
      </c>
      <c r="HE48" t="s">
        <v>3</v>
      </c>
      <c r="HF48" t="s">
        <v>3</v>
      </c>
      <c r="HM48" t="s">
        <v>37</v>
      </c>
      <c r="HN48" t="s">
        <v>30</v>
      </c>
      <c r="HO48" t="s">
        <v>31</v>
      </c>
      <c r="HP48" t="s">
        <v>27</v>
      </c>
      <c r="HQ48" t="s">
        <v>27</v>
      </c>
      <c r="IK48">
        <v>0</v>
      </c>
    </row>
    <row r="49" spans="1:245" x14ac:dyDescent="0.2">
      <c r="A49">
        <v>18</v>
      </c>
      <c r="B49">
        <v>1</v>
      </c>
      <c r="C49">
        <v>44</v>
      </c>
      <c r="E49" t="s">
        <v>87</v>
      </c>
      <c r="F49" t="s">
        <v>58</v>
      </c>
      <c r="G49" t="s">
        <v>59</v>
      </c>
      <c r="H49" t="s">
        <v>20</v>
      </c>
      <c r="I49">
        <f>I39*J49</f>
        <v>0</v>
      </c>
      <c r="J49">
        <v>0</v>
      </c>
      <c r="K49">
        <v>0.1</v>
      </c>
      <c r="O49">
        <f t="shared" si="21"/>
        <v>0</v>
      </c>
      <c r="P49">
        <f t="shared" si="58"/>
        <v>0</v>
      </c>
      <c r="Q49">
        <f t="shared" si="59"/>
        <v>0</v>
      </c>
      <c r="R49">
        <f t="shared" si="60"/>
        <v>0</v>
      </c>
      <c r="S49">
        <f t="shared" si="61"/>
        <v>0</v>
      </c>
      <c r="T49">
        <f t="shared" si="22"/>
        <v>0</v>
      </c>
      <c r="U49">
        <f t="shared" si="62"/>
        <v>0</v>
      </c>
      <c r="V49">
        <f t="shared" si="63"/>
        <v>0</v>
      </c>
      <c r="W49">
        <f t="shared" si="23"/>
        <v>0</v>
      </c>
      <c r="X49">
        <f t="shared" si="24"/>
        <v>0</v>
      </c>
      <c r="Y49">
        <f t="shared" si="25"/>
        <v>0</v>
      </c>
      <c r="AA49">
        <v>312391811</v>
      </c>
      <c r="AB49">
        <f t="shared" si="26"/>
        <v>0</v>
      </c>
      <c r="AC49">
        <f t="shared" si="64"/>
        <v>0</v>
      </c>
      <c r="AD49">
        <f t="shared" si="65"/>
        <v>0</v>
      </c>
      <c r="AE49">
        <f t="shared" si="66"/>
        <v>0</v>
      </c>
      <c r="AF49">
        <f t="shared" si="67"/>
        <v>0</v>
      </c>
      <c r="AG49">
        <f t="shared" si="27"/>
        <v>0</v>
      </c>
      <c r="AH49">
        <f t="shared" si="68"/>
        <v>0</v>
      </c>
      <c r="AI49">
        <f t="shared" si="69"/>
        <v>0</v>
      </c>
      <c r="AJ49">
        <f t="shared" si="28"/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103</v>
      </c>
      <c r="AU49">
        <v>60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3</v>
      </c>
      <c r="BM49">
        <v>33001</v>
      </c>
      <c r="BN49">
        <v>0</v>
      </c>
      <c r="BO49" t="s">
        <v>3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103</v>
      </c>
      <c r="CA49">
        <v>60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29"/>
        <v>0</v>
      </c>
      <c r="CQ49">
        <f t="shared" si="70"/>
        <v>0</v>
      </c>
      <c r="CR49">
        <f t="shared" si="71"/>
        <v>0</v>
      </c>
      <c r="CS49">
        <f t="shared" si="72"/>
        <v>0</v>
      </c>
      <c r="CT49">
        <f t="shared" si="73"/>
        <v>0</v>
      </c>
      <c r="CU49">
        <f t="shared" si="30"/>
        <v>0</v>
      </c>
      <c r="CV49">
        <f t="shared" si="74"/>
        <v>0</v>
      </c>
      <c r="CW49">
        <f t="shared" si="75"/>
        <v>0</v>
      </c>
      <c r="CX49">
        <f t="shared" si="31"/>
        <v>0</v>
      </c>
      <c r="CY49">
        <f t="shared" si="32"/>
        <v>0</v>
      </c>
      <c r="CZ49">
        <f t="shared" si="33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20</v>
      </c>
      <c r="DW49" t="s">
        <v>20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293259405</v>
      </c>
      <c r="EF49">
        <v>2</v>
      </c>
      <c r="EG49" t="s">
        <v>26</v>
      </c>
      <c r="EH49">
        <v>27</v>
      </c>
      <c r="EI49" t="s">
        <v>27</v>
      </c>
      <c r="EJ49">
        <v>1</v>
      </c>
      <c r="EK49">
        <v>33001</v>
      </c>
      <c r="EL49" t="s">
        <v>27</v>
      </c>
      <c r="EM49" t="s">
        <v>28</v>
      </c>
      <c r="EO49" t="s">
        <v>3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f t="shared" si="34"/>
        <v>0</v>
      </c>
      <c r="FS49">
        <v>0</v>
      </c>
      <c r="FX49">
        <v>103</v>
      </c>
      <c r="FY49">
        <v>60</v>
      </c>
      <c r="GA49" t="s">
        <v>3</v>
      </c>
      <c r="GD49">
        <v>1</v>
      </c>
      <c r="GF49">
        <v>326010188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35"/>
        <v>0</v>
      </c>
      <c r="GM49">
        <f t="shared" si="36"/>
        <v>0</v>
      </c>
      <c r="GN49">
        <f t="shared" si="37"/>
        <v>0</v>
      </c>
      <c r="GO49">
        <f t="shared" si="38"/>
        <v>0</v>
      </c>
      <c r="GP49">
        <f t="shared" si="39"/>
        <v>0</v>
      </c>
      <c r="GR49">
        <v>0</v>
      </c>
      <c r="GS49">
        <v>3</v>
      </c>
      <c r="GT49">
        <v>0</v>
      </c>
      <c r="GU49" t="s">
        <v>3</v>
      </c>
      <c r="GV49">
        <f t="shared" si="40"/>
        <v>0</v>
      </c>
      <c r="GW49">
        <v>1</v>
      </c>
      <c r="GX49">
        <f t="shared" si="41"/>
        <v>0</v>
      </c>
      <c r="HA49">
        <v>0</v>
      </c>
      <c r="HB49">
        <v>0</v>
      </c>
      <c r="HC49">
        <f t="shared" si="42"/>
        <v>0</v>
      </c>
      <c r="HE49" t="s">
        <v>3</v>
      </c>
      <c r="HF49" t="s">
        <v>3</v>
      </c>
      <c r="HM49" t="s">
        <v>37</v>
      </c>
      <c r="HN49" t="s">
        <v>30</v>
      </c>
      <c r="HO49" t="s">
        <v>31</v>
      </c>
      <c r="HP49" t="s">
        <v>27</v>
      </c>
      <c r="HQ49" t="s">
        <v>27</v>
      </c>
      <c r="IK49">
        <v>0</v>
      </c>
    </row>
    <row r="50" spans="1:245" x14ac:dyDescent="0.2">
      <c r="A50">
        <v>17</v>
      </c>
      <c r="B50">
        <v>1</v>
      </c>
      <c r="C50">
        <f>ROW(SmtRes!A47)</f>
        <v>47</v>
      </c>
      <c r="D50">
        <f>ROW(EtalonRes!A47)</f>
        <v>47</v>
      </c>
      <c r="E50" t="s">
        <v>88</v>
      </c>
      <c r="F50" t="s">
        <v>89</v>
      </c>
      <c r="G50" t="s">
        <v>90</v>
      </c>
      <c r="H50" t="s">
        <v>20</v>
      </c>
      <c r="I50">
        <v>-4</v>
      </c>
      <c r="J50">
        <v>0</v>
      </c>
      <c r="K50">
        <v>-4</v>
      </c>
      <c r="O50">
        <f t="shared" si="21"/>
        <v>-6368.38</v>
      </c>
      <c r="P50">
        <f>SUMIF(SmtRes!AQ45:'SmtRes'!AQ47,"=1",SmtRes!DF45:'SmtRes'!DF47)</f>
        <v>0</v>
      </c>
      <c r="Q50">
        <f>SUMIF(SmtRes!AQ45:'SmtRes'!AQ47,"=1",SmtRes!DG45:'SmtRes'!DG47)</f>
        <v>-3345.78</v>
      </c>
      <c r="R50">
        <f>SUMIF(SmtRes!AQ45:'SmtRes'!AQ47,"=1",SmtRes!DH45:'SmtRes'!DH47)</f>
        <v>-1560.07</v>
      </c>
      <c r="S50">
        <f>SUMIF(SmtRes!AQ45:'SmtRes'!AQ47,"=1",SmtRes!DI45:'SmtRes'!DI47)</f>
        <v>-1462.53</v>
      </c>
      <c r="T50">
        <f t="shared" si="22"/>
        <v>0</v>
      </c>
      <c r="U50">
        <f>SUMIF(SmtRes!AQ45:'SmtRes'!AQ47,"=1",SmtRes!CV45:'SmtRes'!CV47)</f>
        <v>-3.32</v>
      </c>
      <c r="V50">
        <f>SUMIF(SmtRes!AQ45:'SmtRes'!AQ47,"=1",SmtRes!CW45:'SmtRes'!CW47)</f>
        <v>-2.84</v>
      </c>
      <c r="W50">
        <f t="shared" si="23"/>
        <v>0</v>
      </c>
      <c r="X50">
        <f t="shared" si="24"/>
        <v>-3113.28</v>
      </c>
      <c r="Y50">
        <f t="shared" si="25"/>
        <v>-1813.56</v>
      </c>
      <c r="AA50">
        <v>312391811</v>
      </c>
      <c r="AB50">
        <f t="shared" si="26"/>
        <v>1074.4813999999999</v>
      </c>
      <c r="AC50">
        <f>ROUND((0),6)</f>
        <v>0</v>
      </c>
      <c r="AD50">
        <f>ROUND((((SUM(SmtRes!BR45:'SmtRes'!BR47))-(SUM(SmtRes!BS45:'SmtRes'!BS47)))+AE50),6)</f>
        <v>708.84979999999996</v>
      </c>
      <c r="AE50">
        <f>ROUND((SUM(SmtRes!BS45:'SmtRes'!BS47)),6)</f>
        <v>390.0172</v>
      </c>
      <c r="AF50">
        <f>ROUND((SUM(SmtRes!BT45:'SmtRes'!BT47)),6)</f>
        <v>365.63159999999999</v>
      </c>
      <c r="AG50">
        <f t="shared" si="27"/>
        <v>0</v>
      </c>
      <c r="AH50">
        <f>(SUM(SmtRes!BU45:'SmtRes'!BU47))</f>
        <v>0.83</v>
      </c>
      <c r="AI50">
        <f>(SUM(SmtRes!BV45:'SmtRes'!BV47))</f>
        <v>0.71</v>
      </c>
      <c r="AJ50">
        <f t="shared" si="28"/>
        <v>0</v>
      </c>
      <c r="AK50">
        <v>1464.4985999999999</v>
      </c>
      <c r="AL50">
        <v>0</v>
      </c>
      <c r="AM50">
        <v>708.84979999999996</v>
      </c>
      <c r="AN50">
        <v>390.0172</v>
      </c>
      <c r="AO50">
        <v>365.63159999999999</v>
      </c>
      <c r="AP50">
        <v>0</v>
      </c>
      <c r="AQ50">
        <v>0.83</v>
      </c>
      <c r="AR50">
        <v>0.71</v>
      </c>
      <c r="AS50">
        <v>0</v>
      </c>
      <c r="AT50">
        <v>103</v>
      </c>
      <c r="AU50">
        <v>60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1</v>
      </c>
      <c r="BJ50" t="s">
        <v>91</v>
      </c>
      <c r="BM50">
        <v>33001</v>
      </c>
      <c r="BN50">
        <v>0</v>
      </c>
      <c r="BO50" t="s">
        <v>3</v>
      </c>
      <c r="BP50">
        <v>0</v>
      </c>
      <c r="BQ50">
        <v>2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103</v>
      </c>
      <c r="CA50">
        <v>60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29"/>
        <v>-6368.38</v>
      </c>
      <c r="CQ50">
        <f>SUMIF(SmtRes!AQ45:'SmtRes'!AQ47,"=1",SmtRes!AA45:'SmtRes'!AA47)</f>
        <v>0</v>
      </c>
      <c r="CR50">
        <f>SUMIF(SmtRes!AQ45:'SmtRes'!AQ47,"=1",SmtRes!AB45:'SmtRes'!AB47)</f>
        <v>1178.0899999999999</v>
      </c>
      <c r="CS50">
        <f>SUMIF(SmtRes!AQ45:'SmtRes'!AQ47,"=1",SmtRes!AC45:'SmtRes'!AC47)</f>
        <v>549.32000000000005</v>
      </c>
      <c r="CT50">
        <f>SUMIF(SmtRes!AQ45:'SmtRes'!AQ47,"=1",SmtRes!AD45:'SmtRes'!AD47)</f>
        <v>440.52</v>
      </c>
      <c r="CU50">
        <f t="shared" si="30"/>
        <v>0</v>
      </c>
      <c r="CV50">
        <f>SUMIF(SmtRes!AQ45:'SmtRes'!AQ47,"=1",SmtRes!BU45:'SmtRes'!BU47)</f>
        <v>0.83</v>
      </c>
      <c r="CW50">
        <f>SUMIF(SmtRes!AQ45:'SmtRes'!AQ47,"=1",SmtRes!BV45:'SmtRes'!BV47)</f>
        <v>0.71</v>
      </c>
      <c r="CX50">
        <f t="shared" si="31"/>
        <v>0</v>
      </c>
      <c r="CY50">
        <f t="shared" si="32"/>
        <v>-3113.2779999999998</v>
      </c>
      <c r="CZ50">
        <f t="shared" si="33"/>
        <v>-1813.56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20</v>
      </c>
      <c r="DW50" t="s">
        <v>20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293259405</v>
      </c>
      <c r="EF50">
        <v>2</v>
      </c>
      <c r="EG50" t="s">
        <v>26</v>
      </c>
      <c r="EH50">
        <v>27</v>
      </c>
      <c r="EI50" t="s">
        <v>27</v>
      </c>
      <c r="EJ50">
        <v>1</v>
      </c>
      <c r="EK50">
        <v>33001</v>
      </c>
      <c r="EL50" t="s">
        <v>27</v>
      </c>
      <c r="EM50" t="s">
        <v>28</v>
      </c>
      <c r="EO50" t="s">
        <v>3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0.83</v>
      </c>
      <c r="EX50">
        <v>0.71</v>
      </c>
      <c r="EY50">
        <v>0</v>
      </c>
      <c r="FQ50">
        <v>0</v>
      </c>
      <c r="FR50">
        <f t="shared" si="34"/>
        <v>0</v>
      </c>
      <c r="FS50">
        <v>0</v>
      </c>
      <c r="FX50">
        <v>103</v>
      </c>
      <c r="FY50">
        <v>60</v>
      </c>
      <c r="GA50" t="s">
        <v>3</v>
      </c>
      <c r="GD50">
        <v>1</v>
      </c>
      <c r="GF50">
        <v>959715873</v>
      </c>
      <c r="GG50">
        <v>2</v>
      </c>
      <c r="GH50">
        <v>1</v>
      </c>
      <c r="GI50">
        <v>-2</v>
      </c>
      <c r="GJ50">
        <v>0</v>
      </c>
      <c r="GK50">
        <v>0</v>
      </c>
      <c r="GL50">
        <f t="shared" si="35"/>
        <v>0</v>
      </c>
      <c r="GM50">
        <f t="shared" si="36"/>
        <v>-11295.22</v>
      </c>
      <c r="GN50">
        <f t="shared" si="37"/>
        <v>-11295.22</v>
      </c>
      <c r="GO50">
        <f t="shared" si="38"/>
        <v>0</v>
      </c>
      <c r="GP50">
        <f t="shared" si="39"/>
        <v>0</v>
      </c>
      <c r="GR50">
        <v>0</v>
      </c>
      <c r="GS50">
        <v>3</v>
      </c>
      <c r="GT50">
        <v>0</v>
      </c>
      <c r="GU50" t="s">
        <v>3</v>
      </c>
      <c r="GV50">
        <f t="shared" si="40"/>
        <v>0</v>
      </c>
      <c r="GW50">
        <v>1</v>
      </c>
      <c r="GX50">
        <f t="shared" si="41"/>
        <v>0</v>
      </c>
      <c r="HA50">
        <v>0</v>
      </c>
      <c r="HB50">
        <v>0</v>
      </c>
      <c r="HC50">
        <f t="shared" si="42"/>
        <v>0</v>
      </c>
      <c r="HE50" t="s">
        <v>3</v>
      </c>
      <c r="HF50" t="s">
        <v>3</v>
      </c>
      <c r="HM50" t="s">
        <v>3</v>
      </c>
      <c r="HN50" t="s">
        <v>30</v>
      </c>
      <c r="HO50" t="s">
        <v>31</v>
      </c>
      <c r="HP50" t="s">
        <v>27</v>
      </c>
      <c r="HQ50" t="s">
        <v>27</v>
      </c>
      <c r="IK50">
        <v>0</v>
      </c>
    </row>
    <row r="51" spans="1:245" x14ac:dyDescent="0.2">
      <c r="A51">
        <v>17</v>
      </c>
      <c r="B51">
        <v>1</v>
      </c>
      <c r="C51">
        <f>ROW(SmtRes!A50)</f>
        <v>50</v>
      </c>
      <c r="D51">
        <f>ROW(EtalonRes!A50)</f>
        <v>50</v>
      </c>
      <c r="E51" t="s">
        <v>92</v>
      </c>
      <c r="F51" t="s">
        <v>89</v>
      </c>
      <c r="G51" t="s">
        <v>90</v>
      </c>
      <c r="H51" t="s">
        <v>20</v>
      </c>
      <c r="I51">
        <v>4</v>
      </c>
      <c r="J51">
        <v>0</v>
      </c>
      <c r="K51">
        <v>4</v>
      </c>
      <c r="O51">
        <f t="shared" si="21"/>
        <v>7960.47</v>
      </c>
      <c r="P51">
        <f>SUMIF(SmtRes!AQ48:'SmtRes'!AQ50,"=1",SmtRes!DF48:'SmtRes'!DF50)</f>
        <v>0</v>
      </c>
      <c r="Q51">
        <f>SUMIF(SmtRes!AQ48:'SmtRes'!AQ50,"=1",SmtRes!DG48:'SmtRes'!DG50)</f>
        <v>4182.22</v>
      </c>
      <c r="R51">
        <f>SUMIF(SmtRes!AQ48:'SmtRes'!AQ50,"=1",SmtRes!DH48:'SmtRes'!DH50)</f>
        <v>1950.09</v>
      </c>
      <c r="S51">
        <f>SUMIF(SmtRes!AQ48:'SmtRes'!AQ50,"=1",SmtRes!DI48:'SmtRes'!DI50)</f>
        <v>1828.16</v>
      </c>
      <c r="T51">
        <f t="shared" si="22"/>
        <v>0</v>
      </c>
      <c r="U51">
        <f>SUMIF(SmtRes!AQ48:'SmtRes'!AQ50,"=1",SmtRes!CV48:'SmtRes'!CV50)</f>
        <v>4.1500000000000004</v>
      </c>
      <c r="V51">
        <f>SUMIF(SmtRes!AQ48:'SmtRes'!AQ50,"=1",SmtRes!CW48:'SmtRes'!CW50)</f>
        <v>3.55</v>
      </c>
      <c r="W51">
        <f t="shared" si="23"/>
        <v>0</v>
      </c>
      <c r="X51">
        <f t="shared" si="24"/>
        <v>3891.6</v>
      </c>
      <c r="Y51">
        <f t="shared" si="25"/>
        <v>2266.9499999999998</v>
      </c>
      <c r="AA51">
        <v>312391811</v>
      </c>
      <c r="AB51">
        <f t="shared" si="26"/>
        <v>1343.10175</v>
      </c>
      <c r="AC51">
        <f>ROUND((0),6)</f>
        <v>0</v>
      </c>
      <c r="AD51">
        <f>ROUND((((SUM(SmtRes!BR48:'SmtRes'!BR50))-(SUM(SmtRes!BS48:'SmtRes'!BS50)))+AE51),6)</f>
        <v>886.06224999999995</v>
      </c>
      <c r="AE51">
        <f>ROUND((SUM(SmtRes!BS48:'SmtRes'!BS50)),6)</f>
        <v>487.5215</v>
      </c>
      <c r="AF51">
        <f>ROUND((SUM(SmtRes!BT48:'SmtRes'!BT50)),6)</f>
        <v>457.03949999999998</v>
      </c>
      <c r="AG51">
        <f t="shared" si="27"/>
        <v>0</v>
      </c>
      <c r="AH51">
        <f>(SUM(SmtRes!BU48:'SmtRes'!BU50))</f>
        <v>1.0374999999999999</v>
      </c>
      <c r="AI51">
        <f>(SUM(SmtRes!BV48:'SmtRes'!BV50))</f>
        <v>0.88749999999999996</v>
      </c>
      <c r="AJ51">
        <f t="shared" si="28"/>
        <v>0</v>
      </c>
      <c r="AK51">
        <v>1464.4985999999999</v>
      </c>
      <c r="AL51">
        <v>0</v>
      </c>
      <c r="AM51">
        <v>708.84979999999996</v>
      </c>
      <c r="AN51">
        <v>390.0172</v>
      </c>
      <c r="AO51">
        <v>365.63159999999999</v>
      </c>
      <c r="AP51">
        <v>0</v>
      </c>
      <c r="AQ51">
        <v>0.83</v>
      </c>
      <c r="AR51">
        <v>0.71</v>
      </c>
      <c r="AS51">
        <v>0</v>
      </c>
      <c r="AT51">
        <v>103</v>
      </c>
      <c r="AU51">
        <v>60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91</v>
      </c>
      <c r="BM51">
        <v>33001</v>
      </c>
      <c r="BN51">
        <v>0</v>
      </c>
      <c r="BO51" t="s">
        <v>3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103</v>
      </c>
      <c r="CA51">
        <v>60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65</v>
      </c>
      <c r="CO51">
        <v>0</v>
      </c>
      <c r="CP51">
        <f t="shared" si="29"/>
        <v>7960.47</v>
      </c>
      <c r="CQ51">
        <f>SUMIF(SmtRes!AQ48:'SmtRes'!AQ50,"=1",SmtRes!AA48:'SmtRes'!AA50)</f>
        <v>0</v>
      </c>
      <c r="CR51">
        <f>SUMIF(SmtRes!AQ48:'SmtRes'!AQ50,"=1",SmtRes!AB48:'SmtRes'!AB50)</f>
        <v>1178.0899999999999</v>
      </c>
      <c r="CS51">
        <f>SUMIF(SmtRes!AQ48:'SmtRes'!AQ50,"=1",SmtRes!AC48:'SmtRes'!AC50)</f>
        <v>549.32000000000005</v>
      </c>
      <c r="CT51">
        <f>SUMIF(SmtRes!AQ48:'SmtRes'!AQ50,"=1",SmtRes!AD48:'SmtRes'!AD50)</f>
        <v>440.52</v>
      </c>
      <c r="CU51">
        <f t="shared" si="30"/>
        <v>0</v>
      </c>
      <c r="CV51">
        <f>SUMIF(SmtRes!AQ48:'SmtRes'!AQ50,"=1",SmtRes!BU48:'SmtRes'!BU50)</f>
        <v>1.0374999999999999</v>
      </c>
      <c r="CW51">
        <f>SUMIF(SmtRes!AQ48:'SmtRes'!AQ50,"=1",SmtRes!BV48:'SmtRes'!BV50)</f>
        <v>0.88749999999999996</v>
      </c>
      <c r="CX51">
        <f t="shared" si="31"/>
        <v>0</v>
      </c>
      <c r="CY51">
        <f t="shared" si="32"/>
        <v>3891.5974999999999</v>
      </c>
      <c r="CZ51">
        <f t="shared" si="33"/>
        <v>2266.9499999999998</v>
      </c>
      <c r="DC51" t="s">
        <v>3</v>
      </c>
      <c r="DD51" t="s">
        <v>3</v>
      </c>
      <c r="DE51" t="s">
        <v>66</v>
      </c>
      <c r="DF51" t="s">
        <v>66</v>
      </c>
      <c r="DG51" t="s">
        <v>66</v>
      </c>
      <c r="DH51" t="s">
        <v>3</v>
      </c>
      <c r="DI51" t="s">
        <v>66</v>
      </c>
      <c r="DJ51" t="s">
        <v>66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20</v>
      </c>
      <c r="DW51" t="s">
        <v>20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293259405</v>
      </c>
      <c r="EF51">
        <v>2</v>
      </c>
      <c r="EG51" t="s">
        <v>26</v>
      </c>
      <c r="EH51">
        <v>27</v>
      </c>
      <c r="EI51" t="s">
        <v>27</v>
      </c>
      <c r="EJ51">
        <v>1</v>
      </c>
      <c r="EK51">
        <v>33001</v>
      </c>
      <c r="EL51" t="s">
        <v>27</v>
      </c>
      <c r="EM51" t="s">
        <v>28</v>
      </c>
      <c r="EO51" t="s">
        <v>67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0.83</v>
      </c>
      <c r="EX51">
        <v>0.71</v>
      </c>
      <c r="EY51">
        <v>0</v>
      </c>
      <c r="FQ51">
        <v>0</v>
      </c>
      <c r="FR51">
        <f t="shared" si="34"/>
        <v>0</v>
      </c>
      <c r="FS51">
        <v>0</v>
      </c>
      <c r="FX51">
        <v>103</v>
      </c>
      <c r="FY51">
        <v>60</v>
      </c>
      <c r="GA51" t="s">
        <v>3</v>
      </c>
      <c r="GD51">
        <v>1</v>
      </c>
      <c r="GF51">
        <v>959715873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t="shared" si="35"/>
        <v>0</v>
      </c>
      <c r="GM51">
        <f t="shared" si="36"/>
        <v>14119.02</v>
      </c>
      <c r="GN51">
        <f t="shared" si="37"/>
        <v>14119.02</v>
      </c>
      <c r="GO51">
        <f t="shared" si="38"/>
        <v>0</v>
      </c>
      <c r="GP51">
        <f t="shared" si="39"/>
        <v>0</v>
      </c>
      <c r="GR51">
        <v>0</v>
      </c>
      <c r="GS51">
        <v>3</v>
      </c>
      <c r="GT51">
        <v>0</v>
      </c>
      <c r="GU51" t="s">
        <v>3</v>
      </c>
      <c r="GV51">
        <f t="shared" si="40"/>
        <v>0</v>
      </c>
      <c r="GW51">
        <v>1</v>
      </c>
      <c r="GX51">
        <f t="shared" si="41"/>
        <v>0</v>
      </c>
      <c r="HA51">
        <v>0</v>
      </c>
      <c r="HB51">
        <v>0</v>
      </c>
      <c r="HC51">
        <f t="shared" si="42"/>
        <v>0</v>
      </c>
      <c r="HE51" t="s">
        <v>3</v>
      </c>
      <c r="HF51" t="s">
        <v>3</v>
      </c>
      <c r="HM51" t="s">
        <v>3</v>
      </c>
      <c r="HN51" t="s">
        <v>30</v>
      </c>
      <c r="HO51" t="s">
        <v>31</v>
      </c>
      <c r="HP51" t="s">
        <v>27</v>
      </c>
      <c r="HQ51" t="s">
        <v>27</v>
      </c>
      <c r="IK51">
        <v>0</v>
      </c>
    </row>
    <row r="52" spans="1:245" x14ac:dyDescent="0.2">
      <c r="A52">
        <v>17</v>
      </c>
      <c r="B52">
        <v>1</v>
      </c>
      <c r="C52">
        <f>ROW(SmtRes!A70)</f>
        <v>70</v>
      </c>
      <c r="D52">
        <f>ROW(EtalonRes!A70)</f>
        <v>70</v>
      </c>
      <c r="E52" t="s">
        <v>93</v>
      </c>
      <c r="F52" t="s">
        <v>69</v>
      </c>
      <c r="G52" t="s">
        <v>70</v>
      </c>
      <c r="H52" t="s">
        <v>20</v>
      </c>
      <c r="I52">
        <v>1</v>
      </c>
      <c r="J52">
        <v>0</v>
      </c>
      <c r="K52">
        <v>1</v>
      </c>
      <c r="O52">
        <f t="shared" si="21"/>
        <v>6821.2</v>
      </c>
      <c r="P52">
        <f>SUMIF(SmtRes!AQ51:'SmtRes'!AQ70,"=1",SmtRes!DF51:'SmtRes'!DF70)</f>
        <v>0</v>
      </c>
      <c r="Q52">
        <f>SUMIF(SmtRes!AQ51:'SmtRes'!AQ70,"=1",SmtRes!DG51:'SmtRes'!DG70)</f>
        <v>3116.79</v>
      </c>
      <c r="R52">
        <f>SUMIF(SmtRes!AQ51:'SmtRes'!AQ70,"=1",SmtRes!DH51:'SmtRes'!DH70)</f>
        <v>1070.0999999999999</v>
      </c>
      <c r="S52">
        <f>SUMIF(SmtRes!AQ51:'SmtRes'!AQ70,"=1",SmtRes!DI51:'SmtRes'!DI70)</f>
        <v>2634.31</v>
      </c>
      <c r="T52">
        <f t="shared" si="22"/>
        <v>0</v>
      </c>
      <c r="U52">
        <f>SUMIF(SmtRes!AQ51:'SmtRes'!AQ70,"=1",SmtRes!CV51:'SmtRes'!CV70)</f>
        <v>5.98</v>
      </c>
      <c r="V52">
        <f>SUMIF(SmtRes!AQ51:'SmtRes'!AQ70,"=1",SmtRes!CW51:'SmtRes'!CW70)</f>
        <v>2</v>
      </c>
      <c r="W52">
        <f t="shared" si="23"/>
        <v>0</v>
      </c>
      <c r="X52">
        <f t="shared" si="24"/>
        <v>3815.54</v>
      </c>
      <c r="Y52">
        <f t="shared" si="25"/>
        <v>2222.65</v>
      </c>
      <c r="AA52">
        <v>312391811</v>
      </c>
      <c r="AB52">
        <f t="shared" si="26"/>
        <v>5751.1016</v>
      </c>
      <c r="AC52">
        <f>ROUND((0),6)</f>
        <v>0</v>
      </c>
      <c r="AD52">
        <f>ROUND((((SUM(SmtRes!BR51:'SmtRes'!BR70))-(SUM(SmtRes!BS51:'SmtRes'!BS70)))+AE52),6)</f>
        <v>3116.7919999999999</v>
      </c>
      <c r="AE52">
        <f>ROUND((SUM(SmtRes!BS51:'SmtRes'!BS70)),6)</f>
        <v>1070.104</v>
      </c>
      <c r="AF52">
        <f>ROUND((SUM(SmtRes!BT51:'SmtRes'!BT70)),6)</f>
        <v>2634.3096</v>
      </c>
      <c r="AG52">
        <f t="shared" si="27"/>
        <v>0</v>
      </c>
      <c r="AH52">
        <f>(SUM(SmtRes!BU51:'SmtRes'!BU70))</f>
        <v>5.98</v>
      </c>
      <c r="AI52">
        <f>(SUM(SmtRes!BV51:'SmtRes'!BV70))</f>
        <v>2</v>
      </c>
      <c r="AJ52">
        <f t="shared" si="28"/>
        <v>0</v>
      </c>
      <c r="AK52">
        <v>6942.969454000001</v>
      </c>
      <c r="AL52">
        <v>121.76385400000001</v>
      </c>
      <c r="AM52">
        <v>3116.7920000000004</v>
      </c>
      <c r="AN52">
        <v>1070.1040000000003</v>
      </c>
      <c r="AO52">
        <v>2634.3096</v>
      </c>
      <c r="AP52">
        <v>0</v>
      </c>
      <c r="AQ52">
        <v>5.98</v>
      </c>
      <c r="AR52">
        <v>2</v>
      </c>
      <c r="AS52">
        <v>0</v>
      </c>
      <c r="AT52">
        <v>103</v>
      </c>
      <c r="AU52">
        <v>60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3</v>
      </c>
      <c r="BE52" t="s">
        <v>3</v>
      </c>
      <c r="BF52" t="s">
        <v>3</v>
      </c>
      <c r="BG52" t="s">
        <v>3</v>
      </c>
      <c r="BH52">
        <v>0</v>
      </c>
      <c r="BI52">
        <v>1</v>
      </c>
      <c r="BJ52" t="s">
        <v>71</v>
      </c>
      <c r="BM52">
        <v>33001</v>
      </c>
      <c r="BN52">
        <v>0</v>
      </c>
      <c r="BO52" t="s">
        <v>3</v>
      </c>
      <c r="BP52">
        <v>0</v>
      </c>
      <c r="BQ52">
        <v>2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103</v>
      </c>
      <c r="CA52">
        <v>60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 t="shared" si="29"/>
        <v>6821.2000000000007</v>
      </c>
      <c r="CQ52">
        <f>SUMIF(SmtRes!AQ51:'SmtRes'!AQ70,"=1",SmtRes!AA51:'SmtRes'!AA70)</f>
        <v>163324.25999999998</v>
      </c>
      <c r="CR52">
        <f>SUMIF(SmtRes!AQ51:'SmtRes'!AQ70,"=1",SmtRes!AB51:'SmtRes'!AB70)</f>
        <v>2356.52</v>
      </c>
      <c r="CS52">
        <f>SUMIF(SmtRes!AQ51:'SmtRes'!AQ70,"=1",SmtRes!AC51:'SmtRes'!AC70)</f>
        <v>1027.3000000000002</v>
      </c>
      <c r="CT52">
        <f>SUMIF(SmtRes!AQ51:'SmtRes'!AQ70,"=1",SmtRes!AD51:'SmtRes'!AD70)</f>
        <v>440.52</v>
      </c>
      <c r="CU52">
        <f t="shared" si="30"/>
        <v>0</v>
      </c>
      <c r="CV52">
        <f>SUMIF(SmtRes!AQ51:'SmtRes'!AQ70,"=1",SmtRes!BU51:'SmtRes'!BU70)</f>
        <v>5.98</v>
      </c>
      <c r="CW52">
        <f>SUMIF(SmtRes!AQ51:'SmtRes'!AQ70,"=1",SmtRes!BV51:'SmtRes'!BV70)</f>
        <v>2</v>
      </c>
      <c r="CX52">
        <f t="shared" si="31"/>
        <v>0</v>
      </c>
      <c r="CY52">
        <f t="shared" si="32"/>
        <v>3815.5422999999996</v>
      </c>
      <c r="CZ52">
        <f t="shared" si="33"/>
        <v>2222.6459999999997</v>
      </c>
      <c r="DC52" t="s">
        <v>3</v>
      </c>
      <c r="DD52" t="s">
        <v>37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20</v>
      </c>
      <c r="DW52" t="s">
        <v>20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293259405</v>
      </c>
      <c r="EF52">
        <v>2</v>
      </c>
      <c r="EG52" t="s">
        <v>26</v>
      </c>
      <c r="EH52">
        <v>27</v>
      </c>
      <c r="EI52" t="s">
        <v>27</v>
      </c>
      <c r="EJ52">
        <v>1</v>
      </c>
      <c r="EK52">
        <v>33001</v>
      </c>
      <c r="EL52" t="s">
        <v>27</v>
      </c>
      <c r="EM52" t="s">
        <v>28</v>
      </c>
      <c r="EO52" t="s">
        <v>3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5.98</v>
      </c>
      <c r="EX52">
        <v>2</v>
      </c>
      <c r="EY52">
        <v>0</v>
      </c>
      <c r="FQ52">
        <v>0</v>
      </c>
      <c r="FR52">
        <f t="shared" si="34"/>
        <v>0</v>
      </c>
      <c r="FS52">
        <v>0</v>
      </c>
      <c r="FX52">
        <v>103</v>
      </c>
      <c r="FY52">
        <v>60</v>
      </c>
      <c r="GA52" t="s">
        <v>3</v>
      </c>
      <c r="GD52">
        <v>1</v>
      </c>
      <c r="GF52">
        <v>1552335412</v>
      </c>
      <c r="GG52">
        <v>2</v>
      </c>
      <c r="GH52">
        <v>1</v>
      </c>
      <c r="GI52">
        <v>-2</v>
      </c>
      <c r="GJ52">
        <v>0</v>
      </c>
      <c r="GK52">
        <v>0</v>
      </c>
      <c r="GL52">
        <f t="shared" si="35"/>
        <v>0</v>
      </c>
      <c r="GM52">
        <f t="shared" si="36"/>
        <v>12859.39</v>
      </c>
      <c r="GN52">
        <f t="shared" si="37"/>
        <v>12859.39</v>
      </c>
      <c r="GO52">
        <f t="shared" si="38"/>
        <v>0</v>
      </c>
      <c r="GP52">
        <f t="shared" si="39"/>
        <v>0</v>
      </c>
      <c r="GR52">
        <v>0</v>
      </c>
      <c r="GS52">
        <v>3</v>
      </c>
      <c r="GT52">
        <v>0</v>
      </c>
      <c r="GU52" t="s">
        <v>3</v>
      </c>
      <c r="GV52">
        <f t="shared" si="40"/>
        <v>0</v>
      </c>
      <c r="GW52">
        <v>1</v>
      </c>
      <c r="GX52">
        <f t="shared" si="41"/>
        <v>0</v>
      </c>
      <c r="HA52">
        <v>0</v>
      </c>
      <c r="HB52">
        <v>0</v>
      </c>
      <c r="HC52">
        <f t="shared" si="42"/>
        <v>0</v>
      </c>
      <c r="HE52" t="s">
        <v>3</v>
      </c>
      <c r="HF52" t="s">
        <v>3</v>
      </c>
      <c r="HM52" t="s">
        <v>3</v>
      </c>
      <c r="HN52" t="s">
        <v>30</v>
      </c>
      <c r="HO52" t="s">
        <v>31</v>
      </c>
      <c r="HP52" t="s">
        <v>27</v>
      </c>
      <c r="HQ52" t="s">
        <v>27</v>
      </c>
      <c r="IK52">
        <v>0</v>
      </c>
    </row>
    <row r="53" spans="1:245" x14ac:dyDescent="0.2">
      <c r="A53">
        <v>18</v>
      </c>
      <c r="B53">
        <v>1</v>
      </c>
      <c r="C53">
        <v>57</v>
      </c>
      <c r="E53" t="s">
        <v>94</v>
      </c>
      <c r="F53" t="s">
        <v>33</v>
      </c>
      <c r="G53" t="s">
        <v>34</v>
      </c>
      <c r="H53" t="s">
        <v>35</v>
      </c>
      <c r="I53">
        <f>I52*J53</f>
        <v>0</v>
      </c>
      <c r="J53">
        <v>0</v>
      </c>
      <c r="K53">
        <v>0</v>
      </c>
      <c r="O53">
        <f t="shared" si="21"/>
        <v>0</v>
      </c>
      <c r="P53">
        <f t="shared" ref="P53:P62" si="76">ROUND(CQ53*I53,2)</f>
        <v>0</v>
      </c>
      <c r="Q53">
        <f t="shared" ref="Q53:Q62" si="77">ROUND(CR53*I53,2)</f>
        <v>0</v>
      </c>
      <c r="R53">
        <f t="shared" ref="R53:R62" si="78">ROUND(CS53*I53,2)</f>
        <v>0</v>
      </c>
      <c r="S53">
        <f t="shared" ref="S53:S62" si="79">ROUND(CT53*I53,2)</f>
        <v>0</v>
      </c>
      <c r="T53">
        <f t="shared" si="22"/>
        <v>0</v>
      </c>
      <c r="U53">
        <f t="shared" ref="U53:U62" si="80">ROUND(CV53*I53,7)</f>
        <v>0</v>
      </c>
      <c r="V53">
        <f t="shared" ref="V53:V62" si="81">ROUND(CW53*I53,7)</f>
        <v>0</v>
      </c>
      <c r="W53">
        <f t="shared" si="23"/>
        <v>0</v>
      </c>
      <c r="X53">
        <f t="shared" si="24"/>
        <v>0</v>
      </c>
      <c r="Y53">
        <f t="shared" si="25"/>
        <v>0</v>
      </c>
      <c r="AA53">
        <v>312391811</v>
      </c>
      <c r="AB53">
        <f t="shared" si="26"/>
        <v>174.93</v>
      </c>
      <c r="AC53">
        <f t="shared" ref="AC53:AC62" si="82">ROUND((ES53),6)</f>
        <v>174.93</v>
      </c>
      <c r="AD53">
        <f t="shared" ref="AD53:AD62" si="83">ROUND((((ET53)-(EU53))+AE53),6)</f>
        <v>0</v>
      </c>
      <c r="AE53">
        <f t="shared" ref="AE53:AE62" si="84">ROUND((EU53),6)</f>
        <v>0</v>
      </c>
      <c r="AF53">
        <f t="shared" ref="AF53:AF62" si="85">ROUND((EV53),6)</f>
        <v>0</v>
      </c>
      <c r="AG53">
        <f t="shared" si="27"/>
        <v>0</v>
      </c>
      <c r="AH53">
        <f t="shared" ref="AH53:AH62" si="86">(EW53)</f>
        <v>0</v>
      </c>
      <c r="AI53">
        <f t="shared" ref="AI53:AI62" si="87">(EX53)</f>
        <v>0</v>
      </c>
      <c r="AJ53">
        <f t="shared" si="28"/>
        <v>0</v>
      </c>
      <c r="AK53">
        <v>174.93</v>
      </c>
      <c r="AL53">
        <v>174.93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103</v>
      </c>
      <c r="AU53">
        <v>60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1.1200000000000001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1</v>
      </c>
      <c r="BJ53" t="s">
        <v>36</v>
      </c>
      <c r="BM53">
        <v>33001</v>
      </c>
      <c r="BN53">
        <v>0</v>
      </c>
      <c r="BO53" t="s">
        <v>33</v>
      </c>
      <c r="BP53">
        <v>1</v>
      </c>
      <c r="BQ53">
        <v>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103</v>
      </c>
      <c r="CA53">
        <v>60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29"/>
        <v>0</v>
      </c>
      <c r="CQ53">
        <f t="shared" ref="CQ53:CQ62" si="88">ROUND(AL53*BC53,2)</f>
        <v>195.92</v>
      </c>
      <c r="CR53">
        <f t="shared" ref="CR53:CR62" si="89">ROUND(AM53*BB53,2)</f>
        <v>0</v>
      </c>
      <c r="CS53">
        <f t="shared" ref="CS53:CS62" si="90">ROUND(AN53*BS53,2)</f>
        <v>0</v>
      </c>
      <c r="CT53">
        <f t="shared" ref="CT53:CT62" si="91">ROUND(AO53*BA53,2)</f>
        <v>0</v>
      </c>
      <c r="CU53">
        <f t="shared" si="30"/>
        <v>0</v>
      </c>
      <c r="CV53">
        <f t="shared" ref="CV53:CV62" si="92">AH53</f>
        <v>0</v>
      </c>
      <c r="CW53">
        <f t="shared" ref="CW53:CW62" si="93">AI53</f>
        <v>0</v>
      </c>
      <c r="CX53">
        <f t="shared" si="31"/>
        <v>0</v>
      </c>
      <c r="CY53">
        <f t="shared" si="32"/>
        <v>0</v>
      </c>
      <c r="CZ53">
        <f t="shared" si="33"/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1009</v>
      </c>
      <c r="DV53" t="s">
        <v>35</v>
      </c>
      <c r="DW53" t="s">
        <v>35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293259405</v>
      </c>
      <c r="EF53">
        <v>2</v>
      </c>
      <c r="EG53" t="s">
        <v>26</v>
      </c>
      <c r="EH53">
        <v>27</v>
      </c>
      <c r="EI53" t="s">
        <v>27</v>
      </c>
      <c r="EJ53">
        <v>1</v>
      </c>
      <c r="EK53">
        <v>33001</v>
      </c>
      <c r="EL53" t="s">
        <v>27</v>
      </c>
      <c r="EM53" t="s">
        <v>28</v>
      </c>
      <c r="EO53" t="s">
        <v>3</v>
      </c>
      <c r="EQ53">
        <v>0</v>
      </c>
      <c r="ER53">
        <v>174.93</v>
      </c>
      <c r="ES53">
        <v>174.93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f t="shared" si="34"/>
        <v>0</v>
      </c>
      <c r="FS53">
        <v>0</v>
      </c>
      <c r="FX53">
        <v>103</v>
      </c>
      <c r="FY53">
        <v>60</v>
      </c>
      <c r="GA53" t="s">
        <v>3</v>
      </c>
      <c r="GD53">
        <v>1</v>
      </c>
      <c r="GF53">
        <v>391631581</v>
      </c>
      <c r="GG53">
        <v>2</v>
      </c>
      <c r="GH53">
        <v>1</v>
      </c>
      <c r="GI53">
        <v>2</v>
      </c>
      <c r="GJ53">
        <v>0</v>
      </c>
      <c r="GK53">
        <v>0</v>
      </c>
      <c r="GL53">
        <f t="shared" si="35"/>
        <v>0</v>
      </c>
      <c r="GM53">
        <f t="shared" si="36"/>
        <v>0</v>
      </c>
      <c r="GN53">
        <f t="shared" si="37"/>
        <v>0</v>
      </c>
      <c r="GO53">
        <f t="shared" si="38"/>
        <v>0</v>
      </c>
      <c r="GP53">
        <f t="shared" si="39"/>
        <v>0</v>
      </c>
      <c r="GR53">
        <v>0</v>
      </c>
      <c r="GS53">
        <v>3</v>
      </c>
      <c r="GT53">
        <v>0</v>
      </c>
      <c r="GU53" t="s">
        <v>3</v>
      </c>
      <c r="GV53">
        <f t="shared" si="40"/>
        <v>0</v>
      </c>
      <c r="GW53">
        <v>1</v>
      </c>
      <c r="GX53">
        <f t="shared" si="41"/>
        <v>0</v>
      </c>
      <c r="HA53">
        <v>0</v>
      </c>
      <c r="HB53">
        <v>0</v>
      </c>
      <c r="HC53">
        <f t="shared" si="42"/>
        <v>0</v>
      </c>
      <c r="HE53" t="s">
        <v>3</v>
      </c>
      <c r="HF53" t="s">
        <v>3</v>
      </c>
      <c r="HM53" t="s">
        <v>37</v>
      </c>
      <c r="HN53" t="s">
        <v>30</v>
      </c>
      <c r="HO53" t="s">
        <v>31</v>
      </c>
      <c r="HP53" t="s">
        <v>27</v>
      </c>
      <c r="HQ53" t="s">
        <v>27</v>
      </c>
      <c r="IK53">
        <v>0</v>
      </c>
    </row>
    <row r="54" spans="1:245" x14ac:dyDescent="0.2">
      <c r="A54">
        <v>18</v>
      </c>
      <c r="B54">
        <v>1</v>
      </c>
      <c r="C54">
        <v>59</v>
      </c>
      <c r="E54" t="s">
        <v>95</v>
      </c>
      <c r="F54" t="s">
        <v>39</v>
      </c>
      <c r="G54" t="s">
        <v>40</v>
      </c>
      <c r="H54" t="s">
        <v>20</v>
      </c>
      <c r="I54">
        <f>I52*J54</f>
        <v>0</v>
      </c>
      <c r="J54">
        <v>0</v>
      </c>
      <c r="K54">
        <v>0</v>
      </c>
      <c r="O54">
        <f t="shared" si="21"/>
        <v>0</v>
      </c>
      <c r="P54">
        <f t="shared" si="76"/>
        <v>0</v>
      </c>
      <c r="Q54">
        <f t="shared" si="77"/>
        <v>0</v>
      </c>
      <c r="R54">
        <f t="shared" si="78"/>
        <v>0</v>
      </c>
      <c r="S54">
        <f t="shared" si="79"/>
        <v>0</v>
      </c>
      <c r="T54">
        <f t="shared" si="22"/>
        <v>0</v>
      </c>
      <c r="U54">
        <f t="shared" si="80"/>
        <v>0</v>
      </c>
      <c r="V54">
        <f t="shared" si="81"/>
        <v>0</v>
      </c>
      <c r="W54">
        <f t="shared" si="23"/>
        <v>0</v>
      </c>
      <c r="X54">
        <f t="shared" si="24"/>
        <v>0</v>
      </c>
      <c r="Y54">
        <f t="shared" si="25"/>
        <v>0</v>
      </c>
      <c r="AA54">
        <v>312391811</v>
      </c>
      <c r="AB54">
        <f t="shared" si="26"/>
        <v>0</v>
      </c>
      <c r="AC54">
        <f t="shared" si="82"/>
        <v>0</v>
      </c>
      <c r="AD54">
        <f t="shared" si="83"/>
        <v>0</v>
      </c>
      <c r="AE54">
        <f t="shared" si="84"/>
        <v>0</v>
      </c>
      <c r="AF54">
        <f t="shared" si="85"/>
        <v>0</v>
      </c>
      <c r="AG54">
        <f t="shared" si="27"/>
        <v>0</v>
      </c>
      <c r="AH54">
        <f t="shared" si="86"/>
        <v>0</v>
      </c>
      <c r="AI54">
        <f t="shared" si="87"/>
        <v>0</v>
      </c>
      <c r="AJ54">
        <f t="shared" si="28"/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103</v>
      </c>
      <c r="AU54">
        <v>60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</v>
      </c>
      <c r="BD54" t="s">
        <v>3</v>
      </c>
      <c r="BE54" t="s">
        <v>3</v>
      </c>
      <c r="BF54" t="s">
        <v>3</v>
      </c>
      <c r="BG54" t="s">
        <v>3</v>
      </c>
      <c r="BH54">
        <v>3</v>
      </c>
      <c r="BI54">
        <v>1</v>
      </c>
      <c r="BJ54" t="s">
        <v>3</v>
      </c>
      <c r="BM54">
        <v>33001</v>
      </c>
      <c r="BN54">
        <v>0</v>
      </c>
      <c r="BO54" t="s">
        <v>3</v>
      </c>
      <c r="BP54">
        <v>0</v>
      </c>
      <c r="BQ54">
        <v>2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103</v>
      </c>
      <c r="CA54">
        <v>60</v>
      </c>
      <c r="CB54" t="s">
        <v>3</v>
      </c>
      <c r="CE54">
        <v>0</v>
      </c>
      <c r="CF54">
        <v>0</v>
      </c>
      <c r="CG54">
        <v>0</v>
      </c>
      <c r="CM54">
        <v>0</v>
      </c>
      <c r="CN54" t="s">
        <v>3</v>
      </c>
      <c r="CO54">
        <v>0</v>
      </c>
      <c r="CP54">
        <f t="shared" si="29"/>
        <v>0</v>
      </c>
      <c r="CQ54">
        <f t="shared" si="88"/>
        <v>0</v>
      </c>
      <c r="CR54">
        <f t="shared" si="89"/>
        <v>0</v>
      </c>
      <c r="CS54">
        <f t="shared" si="90"/>
        <v>0</v>
      </c>
      <c r="CT54">
        <f t="shared" si="91"/>
        <v>0</v>
      </c>
      <c r="CU54">
        <f t="shared" si="30"/>
        <v>0</v>
      </c>
      <c r="CV54">
        <f t="shared" si="92"/>
        <v>0</v>
      </c>
      <c r="CW54">
        <f t="shared" si="93"/>
        <v>0</v>
      </c>
      <c r="CX54">
        <f t="shared" si="31"/>
        <v>0</v>
      </c>
      <c r="CY54">
        <f t="shared" si="32"/>
        <v>0</v>
      </c>
      <c r="CZ54">
        <f t="shared" si="33"/>
        <v>0</v>
      </c>
      <c r="DC54" t="s">
        <v>3</v>
      </c>
      <c r="DD54" t="s">
        <v>3</v>
      </c>
      <c r="DE54" t="s">
        <v>3</v>
      </c>
      <c r="DF54" t="s">
        <v>3</v>
      </c>
      <c r="DG54" t="s">
        <v>3</v>
      </c>
      <c r="DH54" t="s">
        <v>3</v>
      </c>
      <c r="DI54" t="s">
        <v>3</v>
      </c>
      <c r="DJ54" t="s">
        <v>3</v>
      </c>
      <c r="DK54" t="s">
        <v>3</v>
      </c>
      <c r="DL54" t="s">
        <v>3</v>
      </c>
      <c r="DM54" t="s">
        <v>3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20</v>
      </c>
      <c r="DW54" t="s">
        <v>20</v>
      </c>
      <c r="DX54">
        <v>1</v>
      </c>
      <c r="DZ54" t="s">
        <v>3</v>
      </c>
      <c r="EA54" t="s">
        <v>3</v>
      </c>
      <c r="EB54" t="s">
        <v>3</v>
      </c>
      <c r="EC54" t="s">
        <v>3</v>
      </c>
      <c r="EE54">
        <v>293259405</v>
      </c>
      <c r="EF54">
        <v>2</v>
      </c>
      <c r="EG54" t="s">
        <v>26</v>
      </c>
      <c r="EH54">
        <v>27</v>
      </c>
      <c r="EI54" t="s">
        <v>27</v>
      </c>
      <c r="EJ54">
        <v>1</v>
      </c>
      <c r="EK54">
        <v>33001</v>
      </c>
      <c r="EL54" t="s">
        <v>27</v>
      </c>
      <c r="EM54" t="s">
        <v>28</v>
      </c>
      <c r="EO54" t="s">
        <v>3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FQ54">
        <v>0</v>
      </c>
      <c r="FR54">
        <f t="shared" si="34"/>
        <v>0</v>
      </c>
      <c r="FS54">
        <v>0</v>
      </c>
      <c r="FX54">
        <v>103</v>
      </c>
      <c r="FY54">
        <v>60</v>
      </c>
      <c r="GA54" t="s">
        <v>3</v>
      </c>
      <c r="GD54">
        <v>1</v>
      </c>
      <c r="GF54">
        <v>457934895</v>
      </c>
      <c r="GG54">
        <v>2</v>
      </c>
      <c r="GH54">
        <v>1</v>
      </c>
      <c r="GI54">
        <v>-2</v>
      </c>
      <c r="GJ54">
        <v>0</v>
      </c>
      <c r="GK54">
        <v>0</v>
      </c>
      <c r="GL54">
        <f t="shared" si="35"/>
        <v>0</v>
      </c>
      <c r="GM54">
        <f t="shared" si="36"/>
        <v>0</v>
      </c>
      <c r="GN54">
        <f t="shared" si="37"/>
        <v>0</v>
      </c>
      <c r="GO54">
        <f t="shared" si="38"/>
        <v>0</v>
      </c>
      <c r="GP54">
        <f t="shared" si="39"/>
        <v>0</v>
      </c>
      <c r="GR54">
        <v>0</v>
      </c>
      <c r="GS54">
        <v>3</v>
      </c>
      <c r="GT54">
        <v>0</v>
      </c>
      <c r="GU54" t="s">
        <v>3</v>
      </c>
      <c r="GV54">
        <f t="shared" si="40"/>
        <v>0</v>
      </c>
      <c r="GW54">
        <v>1</v>
      </c>
      <c r="GX54">
        <f t="shared" si="41"/>
        <v>0</v>
      </c>
      <c r="HA54">
        <v>0</v>
      </c>
      <c r="HB54">
        <v>0</v>
      </c>
      <c r="HC54">
        <f t="shared" si="42"/>
        <v>0</v>
      </c>
      <c r="HE54" t="s">
        <v>3</v>
      </c>
      <c r="HF54" t="s">
        <v>3</v>
      </c>
      <c r="HM54" t="s">
        <v>37</v>
      </c>
      <c r="HN54" t="s">
        <v>30</v>
      </c>
      <c r="HO54" t="s">
        <v>31</v>
      </c>
      <c r="HP54" t="s">
        <v>27</v>
      </c>
      <c r="HQ54" t="s">
        <v>27</v>
      </c>
      <c r="IK54">
        <v>0</v>
      </c>
    </row>
    <row r="55" spans="1:245" x14ac:dyDescent="0.2">
      <c r="A55">
        <v>18</v>
      </c>
      <c r="B55">
        <v>1</v>
      </c>
      <c r="C55">
        <v>60</v>
      </c>
      <c r="E55" t="s">
        <v>96</v>
      </c>
      <c r="F55" t="s">
        <v>42</v>
      </c>
      <c r="G55" t="s">
        <v>43</v>
      </c>
      <c r="H55" t="s">
        <v>44</v>
      </c>
      <c r="I55">
        <f>I52*J55</f>
        <v>0</v>
      </c>
      <c r="J55">
        <v>0</v>
      </c>
      <c r="K55">
        <v>0</v>
      </c>
      <c r="O55">
        <f t="shared" si="21"/>
        <v>0</v>
      </c>
      <c r="P55">
        <f t="shared" si="76"/>
        <v>0</v>
      </c>
      <c r="Q55">
        <f t="shared" si="77"/>
        <v>0</v>
      </c>
      <c r="R55">
        <f t="shared" si="78"/>
        <v>0</v>
      </c>
      <c r="S55">
        <f t="shared" si="79"/>
        <v>0</v>
      </c>
      <c r="T55">
        <f t="shared" si="22"/>
        <v>0</v>
      </c>
      <c r="U55">
        <f t="shared" si="80"/>
        <v>0</v>
      </c>
      <c r="V55">
        <f t="shared" si="81"/>
        <v>0</v>
      </c>
      <c r="W55">
        <f t="shared" si="23"/>
        <v>0</v>
      </c>
      <c r="X55">
        <f t="shared" si="24"/>
        <v>0</v>
      </c>
      <c r="Y55">
        <f t="shared" si="25"/>
        <v>0</v>
      </c>
      <c r="AA55">
        <v>312391811</v>
      </c>
      <c r="AB55">
        <f t="shared" si="26"/>
        <v>0</v>
      </c>
      <c r="AC55">
        <f t="shared" si="82"/>
        <v>0</v>
      </c>
      <c r="AD55">
        <f t="shared" si="83"/>
        <v>0</v>
      </c>
      <c r="AE55">
        <f t="shared" si="84"/>
        <v>0</v>
      </c>
      <c r="AF55">
        <f t="shared" si="85"/>
        <v>0</v>
      </c>
      <c r="AG55">
        <f t="shared" si="27"/>
        <v>0</v>
      </c>
      <c r="AH55">
        <f t="shared" si="86"/>
        <v>0</v>
      </c>
      <c r="AI55">
        <f t="shared" si="87"/>
        <v>0</v>
      </c>
      <c r="AJ55">
        <f t="shared" si="28"/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103</v>
      </c>
      <c r="AU55">
        <v>60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3</v>
      </c>
      <c r="BI55">
        <v>1</v>
      </c>
      <c r="BJ55" t="s">
        <v>3</v>
      </c>
      <c r="BM55">
        <v>33001</v>
      </c>
      <c r="BN55">
        <v>0</v>
      </c>
      <c r="BO55" t="s">
        <v>3</v>
      </c>
      <c r="BP55">
        <v>0</v>
      </c>
      <c r="BQ55">
        <v>2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103</v>
      </c>
      <c r="CA55">
        <v>60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29"/>
        <v>0</v>
      </c>
      <c r="CQ55">
        <f t="shared" si="88"/>
        <v>0</v>
      </c>
      <c r="CR55">
        <f t="shared" si="89"/>
        <v>0</v>
      </c>
      <c r="CS55">
        <f t="shared" si="90"/>
        <v>0</v>
      </c>
      <c r="CT55">
        <f t="shared" si="91"/>
        <v>0</v>
      </c>
      <c r="CU55">
        <f t="shared" si="30"/>
        <v>0</v>
      </c>
      <c r="CV55">
        <f t="shared" si="92"/>
        <v>0</v>
      </c>
      <c r="CW55">
        <f t="shared" si="93"/>
        <v>0</v>
      </c>
      <c r="CX55">
        <f t="shared" si="31"/>
        <v>0</v>
      </c>
      <c r="CY55">
        <f t="shared" si="32"/>
        <v>0</v>
      </c>
      <c r="CZ55">
        <f t="shared" si="33"/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1009</v>
      </c>
      <c r="DV55" t="s">
        <v>44</v>
      </c>
      <c r="DW55" t="s">
        <v>44</v>
      </c>
      <c r="DX55">
        <v>1000</v>
      </c>
      <c r="DZ55" t="s">
        <v>3</v>
      </c>
      <c r="EA55" t="s">
        <v>3</v>
      </c>
      <c r="EB55" t="s">
        <v>3</v>
      </c>
      <c r="EC55" t="s">
        <v>3</v>
      </c>
      <c r="EE55">
        <v>293259405</v>
      </c>
      <c r="EF55">
        <v>2</v>
      </c>
      <c r="EG55" t="s">
        <v>26</v>
      </c>
      <c r="EH55">
        <v>27</v>
      </c>
      <c r="EI55" t="s">
        <v>27</v>
      </c>
      <c r="EJ55">
        <v>1</v>
      </c>
      <c r="EK55">
        <v>33001</v>
      </c>
      <c r="EL55" t="s">
        <v>27</v>
      </c>
      <c r="EM55" t="s">
        <v>28</v>
      </c>
      <c r="EO55" t="s">
        <v>3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FQ55">
        <v>0</v>
      </c>
      <c r="FR55">
        <f t="shared" si="34"/>
        <v>0</v>
      </c>
      <c r="FS55">
        <v>0</v>
      </c>
      <c r="FX55">
        <v>103</v>
      </c>
      <c r="FY55">
        <v>60</v>
      </c>
      <c r="GA55" t="s">
        <v>3</v>
      </c>
      <c r="GD55">
        <v>1</v>
      </c>
      <c r="GF55">
        <v>1602794472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t="shared" si="35"/>
        <v>0</v>
      </c>
      <c r="GM55">
        <f t="shared" si="36"/>
        <v>0</v>
      </c>
      <c r="GN55">
        <f t="shared" si="37"/>
        <v>0</v>
      </c>
      <c r="GO55">
        <f t="shared" si="38"/>
        <v>0</v>
      </c>
      <c r="GP55">
        <f t="shared" si="39"/>
        <v>0</v>
      </c>
      <c r="GR55">
        <v>0</v>
      </c>
      <c r="GS55">
        <v>3</v>
      </c>
      <c r="GT55">
        <v>0</v>
      </c>
      <c r="GU55" t="s">
        <v>3</v>
      </c>
      <c r="GV55">
        <f t="shared" si="40"/>
        <v>0</v>
      </c>
      <c r="GW55">
        <v>1</v>
      </c>
      <c r="GX55">
        <f t="shared" si="41"/>
        <v>0</v>
      </c>
      <c r="HA55">
        <v>0</v>
      </c>
      <c r="HB55">
        <v>0</v>
      </c>
      <c r="HC55">
        <f t="shared" si="42"/>
        <v>0</v>
      </c>
      <c r="HE55" t="s">
        <v>3</v>
      </c>
      <c r="HF55" t="s">
        <v>3</v>
      </c>
      <c r="HM55" t="s">
        <v>37</v>
      </c>
      <c r="HN55" t="s">
        <v>30</v>
      </c>
      <c r="HO55" t="s">
        <v>31</v>
      </c>
      <c r="HP55" t="s">
        <v>27</v>
      </c>
      <c r="HQ55" t="s">
        <v>27</v>
      </c>
      <c r="IK55">
        <v>0</v>
      </c>
    </row>
    <row r="56" spans="1:245" x14ac:dyDescent="0.2">
      <c r="A56">
        <v>18</v>
      </c>
      <c r="B56">
        <v>1</v>
      </c>
      <c r="C56">
        <v>61</v>
      </c>
      <c r="E56" t="s">
        <v>97</v>
      </c>
      <c r="F56" t="s">
        <v>46</v>
      </c>
      <c r="G56" t="s">
        <v>47</v>
      </c>
      <c r="H56" t="s">
        <v>35</v>
      </c>
      <c r="I56">
        <f>I52*J56</f>
        <v>0</v>
      </c>
      <c r="J56">
        <v>0</v>
      </c>
      <c r="K56">
        <v>0</v>
      </c>
      <c r="O56">
        <f t="shared" si="21"/>
        <v>0</v>
      </c>
      <c r="P56">
        <f t="shared" si="76"/>
        <v>0</v>
      </c>
      <c r="Q56">
        <f t="shared" si="77"/>
        <v>0</v>
      </c>
      <c r="R56">
        <f t="shared" si="78"/>
        <v>0</v>
      </c>
      <c r="S56">
        <f t="shared" si="79"/>
        <v>0</v>
      </c>
      <c r="T56">
        <f t="shared" si="22"/>
        <v>0</v>
      </c>
      <c r="U56">
        <f t="shared" si="80"/>
        <v>0</v>
      </c>
      <c r="V56">
        <f t="shared" si="81"/>
        <v>0</v>
      </c>
      <c r="W56">
        <f t="shared" si="23"/>
        <v>0</v>
      </c>
      <c r="X56">
        <f t="shared" si="24"/>
        <v>0</v>
      </c>
      <c r="Y56">
        <f t="shared" si="25"/>
        <v>0</v>
      </c>
      <c r="AA56">
        <v>312391811</v>
      </c>
      <c r="AB56">
        <f t="shared" si="26"/>
        <v>0</v>
      </c>
      <c r="AC56">
        <f t="shared" si="82"/>
        <v>0</v>
      </c>
      <c r="AD56">
        <f t="shared" si="83"/>
        <v>0</v>
      </c>
      <c r="AE56">
        <f t="shared" si="84"/>
        <v>0</v>
      </c>
      <c r="AF56">
        <f t="shared" si="85"/>
        <v>0</v>
      </c>
      <c r="AG56">
        <f t="shared" si="27"/>
        <v>0</v>
      </c>
      <c r="AH56">
        <f t="shared" si="86"/>
        <v>0</v>
      </c>
      <c r="AI56">
        <f t="shared" si="87"/>
        <v>0</v>
      </c>
      <c r="AJ56">
        <f t="shared" si="28"/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103</v>
      </c>
      <c r="AU56">
        <v>60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1</v>
      </c>
      <c r="BD56" t="s">
        <v>3</v>
      </c>
      <c r="BE56" t="s">
        <v>3</v>
      </c>
      <c r="BF56" t="s">
        <v>3</v>
      </c>
      <c r="BG56" t="s">
        <v>3</v>
      </c>
      <c r="BH56">
        <v>3</v>
      </c>
      <c r="BI56">
        <v>1</v>
      </c>
      <c r="BJ56" t="s">
        <v>3</v>
      </c>
      <c r="BM56">
        <v>33001</v>
      </c>
      <c r="BN56">
        <v>0</v>
      </c>
      <c r="BO56" t="s">
        <v>3</v>
      </c>
      <c r="BP56">
        <v>0</v>
      </c>
      <c r="BQ56">
        <v>2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103</v>
      </c>
      <c r="CA56">
        <v>60</v>
      </c>
      <c r="CB56" t="s">
        <v>3</v>
      </c>
      <c r="CE56">
        <v>0</v>
      </c>
      <c r="CF56">
        <v>0</v>
      </c>
      <c r="CG56">
        <v>0</v>
      </c>
      <c r="CM56">
        <v>0</v>
      </c>
      <c r="CN56" t="s">
        <v>3</v>
      </c>
      <c r="CO56">
        <v>0</v>
      </c>
      <c r="CP56">
        <f t="shared" si="29"/>
        <v>0</v>
      </c>
      <c r="CQ56">
        <f t="shared" si="88"/>
        <v>0</v>
      </c>
      <c r="CR56">
        <f t="shared" si="89"/>
        <v>0</v>
      </c>
      <c r="CS56">
        <f t="shared" si="90"/>
        <v>0</v>
      </c>
      <c r="CT56">
        <f t="shared" si="91"/>
        <v>0</v>
      </c>
      <c r="CU56">
        <f t="shared" si="30"/>
        <v>0</v>
      </c>
      <c r="CV56">
        <f t="shared" si="92"/>
        <v>0</v>
      </c>
      <c r="CW56">
        <f t="shared" si="93"/>
        <v>0</v>
      </c>
      <c r="CX56">
        <f t="shared" si="31"/>
        <v>0</v>
      </c>
      <c r="CY56">
        <f t="shared" si="32"/>
        <v>0</v>
      </c>
      <c r="CZ56">
        <f t="shared" si="33"/>
        <v>0</v>
      </c>
      <c r="DC56" t="s">
        <v>3</v>
      </c>
      <c r="DD56" t="s">
        <v>3</v>
      </c>
      <c r="DE56" t="s">
        <v>3</v>
      </c>
      <c r="DF56" t="s">
        <v>3</v>
      </c>
      <c r="DG56" t="s">
        <v>3</v>
      </c>
      <c r="DH56" t="s">
        <v>3</v>
      </c>
      <c r="DI56" t="s">
        <v>3</v>
      </c>
      <c r="DJ56" t="s">
        <v>3</v>
      </c>
      <c r="DK56" t="s">
        <v>3</v>
      </c>
      <c r="DL56" t="s">
        <v>3</v>
      </c>
      <c r="DM56" t="s">
        <v>3</v>
      </c>
      <c r="DN56">
        <v>0</v>
      </c>
      <c r="DO56">
        <v>0</v>
      </c>
      <c r="DP56">
        <v>1</v>
      </c>
      <c r="DQ56">
        <v>1</v>
      </c>
      <c r="DU56">
        <v>1009</v>
      </c>
      <c r="DV56" t="s">
        <v>35</v>
      </c>
      <c r="DW56" t="s">
        <v>35</v>
      </c>
      <c r="DX56">
        <v>1</v>
      </c>
      <c r="DZ56" t="s">
        <v>3</v>
      </c>
      <c r="EA56" t="s">
        <v>3</v>
      </c>
      <c r="EB56" t="s">
        <v>3</v>
      </c>
      <c r="EC56" t="s">
        <v>3</v>
      </c>
      <c r="EE56">
        <v>293259405</v>
      </c>
      <c r="EF56">
        <v>2</v>
      </c>
      <c r="EG56" t="s">
        <v>26</v>
      </c>
      <c r="EH56">
        <v>27</v>
      </c>
      <c r="EI56" t="s">
        <v>27</v>
      </c>
      <c r="EJ56">
        <v>1</v>
      </c>
      <c r="EK56">
        <v>33001</v>
      </c>
      <c r="EL56" t="s">
        <v>27</v>
      </c>
      <c r="EM56" t="s">
        <v>28</v>
      </c>
      <c r="EO56" t="s">
        <v>3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FQ56">
        <v>0</v>
      </c>
      <c r="FR56">
        <f t="shared" si="34"/>
        <v>0</v>
      </c>
      <c r="FS56">
        <v>0</v>
      </c>
      <c r="FX56">
        <v>103</v>
      </c>
      <c r="FY56">
        <v>60</v>
      </c>
      <c r="GA56" t="s">
        <v>3</v>
      </c>
      <c r="GD56">
        <v>1</v>
      </c>
      <c r="GF56">
        <v>-1111733769</v>
      </c>
      <c r="GG56">
        <v>2</v>
      </c>
      <c r="GH56">
        <v>1</v>
      </c>
      <c r="GI56">
        <v>-2</v>
      </c>
      <c r="GJ56">
        <v>0</v>
      </c>
      <c r="GK56">
        <v>0</v>
      </c>
      <c r="GL56">
        <f t="shared" si="35"/>
        <v>0</v>
      </c>
      <c r="GM56">
        <f t="shared" si="36"/>
        <v>0</v>
      </c>
      <c r="GN56">
        <f t="shared" si="37"/>
        <v>0</v>
      </c>
      <c r="GO56">
        <f t="shared" si="38"/>
        <v>0</v>
      </c>
      <c r="GP56">
        <f t="shared" si="39"/>
        <v>0</v>
      </c>
      <c r="GR56">
        <v>0</v>
      </c>
      <c r="GS56">
        <v>3</v>
      </c>
      <c r="GT56">
        <v>0</v>
      </c>
      <c r="GU56" t="s">
        <v>3</v>
      </c>
      <c r="GV56">
        <f t="shared" si="40"/>
        <v>0</v>
      </c>
      <c r="GW56">
        <v>1</v>
      </c>
      <c r="GX56">
        <f t="shared" si="41"/>
        <v>0</v>
      </c>
      <c r="HA56">
        <v>0</v>
      </c>
      <c r="HB56">
        <v>0</v>
      </c>
      <c r="HC56">
        <f t="shared" si="42"/>
        <v>0</v>
      </c>
      <c r="HE56" t="s">
        <v>3</v>
      </c>
      <c r="HF56" t="s">
        <v>3</v>
      </c>
      <c r="HM56" t="s">
        <v>37</v>
      </c>
      <c r="HN56" t="s">
        <v>30</v>
      </c>
      <c r="HO56" t="s">
        <v>31</v>
      </c>
      <c r="HP56" t="s">
        <v>27</v>
      </c>
      <c r="HQ56" t="s">
        <v>27</v>
      </c>
      <c r="IK56">
        <v>0</v>
      </c>
    </row>
    <row r="57" spans="1:245" x14ac:dyDescent="0.2">
      <c r="A57">
        <v>18</v>
      </c>
      <c r="B57">
        <v>1</v>
      </c>
      <c r="C57">
        <v>62</v>
      </c>
      <c r="E57" t="s">
        <v>98</v>
      </c>
      <c r="F57" t="s">
        <v>49</v>
      </c>
      <c r="G57" t="s">
        <v>50</v>
      </c>
      <c r="H57" t="s">
        <v>44</v>
      </c>
      <c r="I57">
        <f>I52*J57</f>
        <v>0</v>
      </c>
      <c r="J57">
        <v>0</v>
      </c>
      <c r="K57">
        <v>0</v>
      </c>
      <c r="O57">
        <f t="shared" si="21"/>
        <v>0</v>
      </c>
      <c r="P57">
        <f t="shared" si="76"/>
        <v>0</v>
      </c>
      <c r="Q57">
        <f t="shared" si="77"/>
        <v>0</v>
      </c>
      <c r="R57">
        <f t="shared" si="78"/>
        <v>0</v>
      </c>
      <c r="S57">
        <f t="shared" si="79"/>
        <v>0</v>
      </c>
      <c r="T57">
        <f t="shared" si="22"/>
        <v>0</v>
      </c>
      <c r="U57">
        <f t="shared" si="80"/>
        <v>0</v>
      </c>
      <c r="V57">
        <f t="shared" si="81"/>
        <v>0</v>
      </c>
      <c r="W57">
        <f t="shared" si="23"/>
        <v>0</v>
      </c>
      <c r="X57">
        <f t="shared" si="24"/>
        <v>0</v>
      </c>
      <c r="Y57">
        <f t="shared" si="25"/>
        <v>0</v>
      </c>
      <c r="AA57">
        <v>312391811</v>
      </c>
      <c r="AB57">
        <f t="shared" si="26"/>
        <v>0</v>
      </c>
      <c r="AC57">
        <f t="shared" si="82"/>
        <v>0</v>
      </c>
      <c r="AD57">
        <f t="shared" si="83"/>
        <v>0</v>
      </c>
      <c r="AE57">
        <f t="shared" si="84"/>
        <v>0</v>
      </c>
      <c r="AF57">
        <f t="shared" si="85"/>
        <v>0</v>
      </c>
      <c r="AG57">
        <f t="shared" si="27"/>
        <v>0</v>
      </c>
      <c r="AH57">
        <f t="shared" si="86"/>
        <v>0</v>
      </c>
      <c r="AI57">
        <f t="shared" si="87"/>
        <v>0</v>
      </c>
      <c r="AJ57">
        <f t="shared" si="28"/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103</v>
      </c>
      <c r="AU57">
        <v>60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3</v>
      </c>
      <c r="BE57" t="s">
        <v>3</v>
      </c>
      <c r="BF57" t="s">
        <v>3</v>
      </c>
      <c r="BG57" t="s">
        <v>3</v>
      </c>
      <c r="BH57">
        <v>3</v>
      </c>
      <c r="BI57">
        <v>1</v>
      </c>
      <c r="BJ57" t="s">
        <v>3</v>
      </c>
      <c r="BM57">
        <v>33001</v>
      </c>
      <c r="BN57">
        <v>0</v>
      </c>
      <c r="BO57" t="s">
        <v>3</v>
      </c>
      <c r="BP57">
        <v>0</v>
      </c>
      <c r="BQ57">
        <v>2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103</v>
      </c>
      <c r="CA57">
        <v>60</v>
      </c>
      <c r="CB57" t="s">
        <v>3</v>
      </c>
      <c r="CE57">
        <v>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29"/>
        <v>0</v>
      </c>
      <c r="CQ57">
        <f t="shared" si="88"/>
        <v>0</v>
      </c>
      <c r="CR57">
        <f t="shared" si="89"/>
        <v>0</v>
      </c>
      <c r="CS57">
        <f t="shared" si="90"/>
        <v>0</v>
      </c>
      <c r="CT57">
        <f t="shared" si="91"/>
        <v>0</v>
      </c>
      <c r="CU57">
        <f t="shared" si="30"/>
        <v>0</v>
      </c>
      <c r="CV57">
        <f t="shared" si="92"/>
        <v>0</v>
      </c>
      <c r="CW57">
        <f t="shared" si="93"/>
        <v>0</v>
      </c>
      <c r="CX57">
        <f t="shared" si="31"/>
        <v>0</v>
      </c>
      <c r="CY57">
        <f t="shared" si="32"/>
        <v>0</v>
      </c>
      <c r="CZ57">
        <f t="shared" si="33"/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1009</v>
      </c>
      <c r="DV57" t="s">
        <v>44</v>
      </c>
      <c r="DW57" t="s">
        <v>44</v>
      </c>
      <c r="DX57">
        <v>1000</v>
      </c>
      <c r="DZ57" t="s">
        <v>3</v>
      </c>
      <c r="EA57" t="s">
        <v>3</v>
      </c>
      <c r="EB57" t="s">
        <v>3</v>
      </c>
      <c r="EC57" t="s">
        <v>3</v>
      </c>
      <c r="EE57">
        <v>293259405</v>
      </c>
      <c r="EF57">
        <v>2</v>
      </c>
      <c r="EG57" t="s">
        <v>26</v>
      </c>
      <c r="EH57">
        <v>27</v>
      </c>
      <c r="EI57" t="s">
        <v>27</v>
      </c>
      <c r="EJ57">
        <v>1</v>
      </c>
      <c r="EK57">
        <v>33001</v>
      </c>
      <c r="EL57" t="s">
        <v>27</v>
      </c>
      <c r="EM57" t="s">
        <v>28</v>
      </c>
      <c r="EO57" t="s">
        <v>3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f t="shared" si="34"/>
        <v>0</v>
      </c>
      <c r="FS57">
        <v>0</v>
      </c>
      <c r="FX57">
        <v>103</v>
      </c>
      <c r="FY57">
        <v>60</v>
      </c>
      <c r="GA57" t="s">
        <v>3</v>
      </c>
      <c r="GD57">
        <v>1</v>
      </c>
      <c r="GF57">
        <v>1613753229</v>
      </c>
      <c r="GG57">
        <v>2</v>
      </c>
      <c r="GH57">
        <v>1</v>
      </c>
      <c r="GI57">
        <v>-2</v>
      </c>
      <c r="GJ57">
        <v>0</v>
      </c>
      <c r="GK57">
        <v>0</v>
      </c>
      <c r="GL57">
        <f t="shared" si="35"/>
        <v>0</v>
      </c>
      <c r="GM57">
        <f t="shared" si="36"/>
        <v>0</v>
      </c>
      <c r="GN57">
        <f t="shared" si="37"/>
        <v>0</v>
      </c>
      <c r="GO57">
        <f t="shared" si="38"/>
        <v>0</v>
      </c>
      <c r="GP57">
        <f t="shared" si="39"/>
        <v>0</v>
      </c>
      <c r="GR57">
        <v>0</v>
      </c>
      <c r="GS57">
        <v>3</v>
      </c>
      <c r="GT57">
        <v>0</v>
      </c>
      <c r="GU57" t="s">
        <v>3</v>
      </c>
      <c r="GV57">
        <f t="shared" si="40"/>
        <v>0</v>
      </c>
      <c r="GW57">
        <v>1</v>
      </c>
      <c r="GX57">
        <f t="shared" si="41"/>
        <v>0</v>
      </c>
      <c r="HA57">
        <v>0</v>
      </c>
      <c r="HB57">
        <v>0</v>
      </c>
      <c r="HC57">
        <f t="shared" si="42"/>
        <v>0</v>
      </c>
      <c r="HE57" t="s">
        <v>3</v>
      </c>
      <c r="HF57" t="s">
        <v>3</v>
      </c>
      <c r="HM57" t="s">
        <v>37</v>
      </c>
      <c r="HN57" t="s">
        <v>30</v>
      </c>
      <c r="HO57" t="s">
        <v>31</v>
      </c>
      <c r="HP57" t="s">
        <v>27</v>
      </c>
      <c r="HQ57" t="s">
        <v>27</v>
      </c>
      <c r="IK57">
        <v>0</v>
      </c>
    </row>
    <row r="58" spans="1:245" x14ac:dyDescent="0.2">
      <c r="A58">
        <v>18</v>
      </c>
      <c r="B58">
        <v>1</v>
      </c>
      <c r="C58">
        <v>66</v>
      </c>
      <c r="E58" t="s">
        <v>99</v>
      </c>
      <c r="F58" t="s">
        <v>52</v>
      </c>
      <c r="G58" t="s">
        <v>53</v>
      </c>
      <c r="H58" t="s">
        <v>20</v>
      </c>
      <c r="I58">
        <f>I52*J58</f>
        <v>0</v>
      </c>
      <c r="J58">
        <v>0</v>
      </c>
      <c r="K58">
        <v>0</v>
      </c>
      <c r="O58">
        <f t="shared" si="21"/>
        <v>0</v>
      </c>
      <c r="P58">
        <f t="shared" si="76"/>
        <v>0</v>
      </c>
      <c r="Q58">
        <f t="shared" si="77"/>
        <v>0</v>
      </c>
      <c r="R58">
        <f t="shared" si="78"/>
        <v>0</v>
      </c>
      <c r="S58">
        <f t="shared" si="79"/>
        <v>0</v>
      </c>
      <c r="T58">
        <f t="shared" si="22"/>
        <v>0</v>
      </c>
      <c r="U58">
        <f t="shared" si="80"/>
        <v>0</v>
      </c>
      <c r="V58">
        <f t="shared" si="81"/>
        <v>0</v>
      </c>
      <c r="W58">
        <f t="shared" si="23"/>
        <v>0</v>
      </c>
      <c r="X58">
        <f t="shared" si="24"/>
        <v>0</v>
      </c>
      <c r="Y58">
        <f t="shared" si="25"/>
        <v>0</v>
      </c>
      <c r="AA58">
        <v>312391811</v>
      </c>
      <c r="AB58">
        <f t="shared" si="26"/>
        <v>0</v>
      </c>
      <c r="AC58">
        <f t="shared" si="82"/>
        <v>0</v>
      </c>
      <c r="AD58">
        <f t="shared" si="83"/>
        <v>0</v>
      </c>
      <c r="AE58">
        <f t="shared" si="84"/>
        <v>0</v>
      </c>
      <c r="AF58">
        <f t="shared" si="85"/>
        <v>0</v>
      </c>
      <c r="AG58">
        <f t="shared" si="27"/>
        <v>0</v>
      </c>
      <c r="AH58">
        <f t="shared" si="86"/>
        <v>0</v>
      </c>
      <c r="AI58">
        <f t="shared" si="87"/>
        <v>0</v>
      </c>
      <c r="AJ58">
        <f t="shared" si="28"/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103</v>
      </c>
      <c r="AU58">
        <v>60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1</v>
      </c>
      <c r="BD58" t="s">
        <v>3</v>
      </c>
      <c r="BE58" t="s">
        <v>3</v>
      </c>
      <c r="BF58" t="s">
        <v>3</v>
      </c>
      <c r="BG58" t="s">
        <v>3</v>
      </c>
      <c r="BH58">
        <v>3</v>
      </c>
      <c r="BI58">
        <v>1</v>
      </c>
      <c r="BJ58" t="s">
        <v>3</v>
      </c>
      <c r="BM58">
        <v>33001</v>
      </c>
      <c r="BN58">
        <v>0</v>
      </c>
      <c r="BO58" t="s">
        <v>3</v>
      </c>
      <c r="BP58">
        <v>0</v>
      </c>
      <c r="BQ58">
        <v>2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3</v>
      </c>
      <c r="BZ58">
        <v>103</v>
      </c>
      <c r="CA58">
        <v>60</v>
      </c>
      <c r="CB58" t="s">
        <v>3</v>
      </c>
      <c r="CE58">
        <v>0</v>
      </c>
      <c r="CF58">
        <v>0</v>
      </c>
      <c r="CG58">
        <v>0</v>
      </c>
      <c r="CM58">
        <v>0</v>
      </c>
      <c r="CN58" t="s">
        <v>3</v>
      </c>
      <c r="CO58">
        <v>0</v>
      </c>
      <c r="CP58">
        <f t="shared" si="29"/>
        <v>0</v>
      </c>
      <c r="CQ58">
        <f t="shared" si="88"/>
        <v>0</v>
      </c>
      <c r="CR58">
        <f t="shared" si="89"/>
        <v>0</v>
      </c>
      <c r="CS58">
        <f t="shared" si="90"/>
        <v>0</v>
      </c>
      <c r="CT58">
        <f t="shared" si="91"/>
        <v>0</v>
      </c>
      <c r="CU58">
        <f t="shared" si="30"/>
        <v>0</v>
      </c>
      <c r="CV58">
        <f t="shared" si="92"/>
        <v>0</v>
      </c>
      <c r="CW58">
        <f t="shared" si="93"/>
        <v>0</v>
      </c>
      <c r="CX58">
        <f t="shared" si="31"/>
        <v>0</v>
      </c>
      <c r="CY58">
        <f t="shared" si="32"/>
        <v>0</v>
      </c>
      <c r="CZ58">
        <f t="shared" si="33"/>
        <v>0</v>
      </c>
      <c r="DC58" t="s">
        <v>3</v>
      </c>
      <c r="DD58" t="s">
        <v>3</v>
      </c>
      <c r="DE58" t="s">
        <v>3</v>
      </c>
      <c r="DF58" t="s">
        <v>3</v>
      </c>
      <c r="DG58" t="s">
        <v>3</v>
      </c>
      <c r="DH58" t="s">
        <v>3</v>
      </c>
      <c r="DI58" t="s">
        <v>3</v>
      </c>
      <c r="DJ58" t="s">
        <v>3</v>
      </c>
      <c r="DK58" t="s">
        <v>3</v>
      </c>
      <c r="DL58" t="s">
        <v>3</v>
      </c>
      <c r="DM58" t="s">
        <v>3</v>
      </c>
      <c r="DN58">
        <v>0</v>
      </c>
      <c r="DO58">
        <v>0</v>
      </c>
      <c r="DP58">
        <v>1</v>
      </c>
      <c r="DQ58">
        <v>1</v>
      </c>
      <c r="DU58">
        <v>1013</v>
      </c>
      <c r="DV58" t="s">
        <v>20</v>
      </c>
      <c r="DW58" t="s">
        <v>20</v>
      </c>
      <c r="DX58">
        <v>1</v>
      </c>
      <c r="DZ58" t="s">
        <v>3</v>
      </c>
      <c r="EA58" t="s">
        <v>3</v>
      </c>
      <c r="EB58" t="s">
        <v>3</v>
      </c>
      <c r="EC58" t="s">
        <v>3</v>
      </c>
      <c r="EE58">
        <v>293259405</v>
      </c>
      <c r="EF58">
        <v>2</v>
      </c>
      <c r="EG58" t="s">
        <v>26</v>
      </c>
      <c r="EH58">
        <v>27</v>
      </c>
      <c r="EI58" t="s">
        <v>27</v>
      </c>
      <c r="EJ58">
        <v>1</v>
      </c>
      <c r="EK58">
        <v>33001</v>
      </c>
      <c r="EL58" t="s">
        <v>27</v>
      </c>
      <c r="EM58" t="s">
        <v>28</v>
      </c>
      <c r="EO58" t="s">
        <v>3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FQ58">
        <v>0</v>
      </c>
      <c r="FR58">
        <f t="shared" si="34"/>
        <v>0</v>
      </c>
      <c r="FS58">
        <v>0</v>
      </c>
      <c r="FX58">
        <v>103</v>
      </c>
      <c r="FY58">
        <v>60</v>
      </c>
      <c r="GA58" t="s">
        <v>3</v>
      </c>
      <c r="GD58">
        <v>1</v>
      </c>
      <c r="GF58">
        <v>-950997571</v>
      </c>
      <c r="GG58">
        <v>2</v>
      </c>
      <c r="GH58">
        <v>1</v>
      </c>
      <c r="GI58">
        <v>-2</v>
      </c>
      <c r="GJ58">
        <v>0</v>
      </c>
      <c r="GK58">
        <v>0</v>
      </c>
      <c r="GL58">
        <f t="shared" si="35"/>
        <v>0</v>
      </c>
      <c r="GM58">
        <f t="shared" si="36"/>
        <v>0</v>
      </c>
      <c r="GN58">
        <f t="shared" si="37"/>
        <v>0</v>
      </c>
      <c r="GO58">
        <f t="shared" si="38"/>
        <v>0</v>
      </c>
      <c r="GP58">
        <f t="shared" si="39"/>
        <v>0</v>
      </c>
      <c r="GR58">
        <v>0</v>
      </c>
      <c r="GS58">
        <v>3</v>
      </c>
      <c r="GT58">
        <v>0</v>
      </c>
      <c r="GU58" t="s">
        <v>3</v>
      </c>
      <c r="GV58">
        <f t="shared" si="40"/>
        <v>0</v>
      </c>
      <c r="GW58">
        <v>1</v>
      </c>
      <c r="GX58">
        <f t="shared" si="41"/>
        <v>0</v>
      </c>
      <c r="HA58">
        <v>0</v>
      </c>
      <c r="HB58">
        <v>0</v>
      </c>
      <c r="HC58">
        <f t="shared" si="42"/>
        <v>0</v>
      </c>
      <c r="HE58" t="s">
        <v>3</v>
      </c>
      <c r="HF58" t="s">
        <v>3</v>
      </c>
      <c r="HM58" t="s">
        <v>37</v>
      </c>
      <c r="HN58" t="s">
        <v>30</v>
      </c>
      <c r="HO58" t="s">
        <v>31</v>
      </c>
      <c r="HP58" t="s">
        <v>27</v>
      </c>
      <c r="HQ58" t="s">
        <v>27</v>
      </c>
      <c r="IK58">
        <v>0</v>
      </c>
    </row>
    <row r="59" spans="1:245" x14ac:dyDescent="0.2">
      <c r="A59">
        <v>18</v>
      </c>
      <c r="B59">
        <v>1</v>
      </c>
      <c r="C59">
        <v>67</v>
      </c>
      <c r="E59" t="s">
        <v>100</v>
      </c>
      <c r="F59" t="s">
        <v>82</v>
      </c>
      <c r="G59" t="s">
        <v>83</v>
      </c>
      <c r="H59" t="s">
        <v>35</v>
      </c>
      <c r="I59">
        <f>I52*J59</f>
        <v>0</v>
      </c>
      <c r="J59">
        <v>0</v>
      </c>
      <c r="K59">
        <v>0</v>
      </c>
      <c r="O59">
        <f t="shared" si="21"/>
        <v>0</v>
      </c>
      <c r="P59">
        <f t="shared" si="76"/>
        <v>0</v>
      </c>
      <c r="Q59">
        <f t="shared" si="77"/>
        <v>0</v>
      </c>
      <c r="R59">
        <f t="shared" si="78"/>
        <v>0</v>
      </c>
      <c r="S59">
        <f t="shared" si="79"/>
        <v>0</v>
      </c>
      <c r="T59">
        <f t="shared" si="22"/>
        <v>0</v>
      </c>
      <c r="U59">
        <f t="shared" si="80"/>
        <v>0</v>
      </c>
      <c r="V59">
        <f t="shared" si="81"/>
        <v>0</v>
      </c>
      <c r="W59">
        <f t="shared" si="23"/>
        <v>0</v>
      </c>
      <c r="X59">
        <f t="shared" si="24"/>
        <v>0</v>
      </c>
      <c r="Y59">
        <f t="shared" si="25"/>
        <v>0</v>
      </c>
      <c r="AA59">
        <v>312391811</v>
      </c>
      <c r="AB59">
        <f t="shared" si="26"/>
        <v>0</v>
      </c>
      <c r="AC59">
        <f t="shared" si="82"/>
        <v>0</v>
      </c>
      <c r="AD59">
        <f t="shared" si="83"/>
        <v>0</v>
      </c>
      <c r="AE59">
        <f t="shared" si="84"/>
        <v>0</v>
      </c>
      <c r="AF59">
        <f t="shared" si="85"/>
        <v>0</v>
      </c>
      <c r="AG59">
        <f t="shared" si="27"/>
        <v>0</v>
      </c>
      <c r="AH59">
        <f t="shared" si="86"/>
        <v>0</v>
      </c>
      <c r="AI59">
        <f t="shared" si="87"/>
        <v>0</v>
      </c>
      <c r="AJ59">
        <f t="shared" si="28"/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103</v>
      </c>
      <c r="AU59">
        <v>60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3</v>
      </c>
      <c r="BE59" t="s">
        <v>3</v>
      </c>
      <c r="BF59" t="s">
        <v>3</v>
      </c>
      <c r="BG59" t="s">
        <v>3</v>
      </c>
      <c r="BH59">
        <v>3</v>
      </c>
      <c r="BI59">
        <v>1</v>
      </c>
      <c r="BJ59" t="s">
        <v>3</v>
      </c>
      <c r="BM59">
        <v>33001</v>
      </c>
      <c r="BN59">
        <v>0</v>
      </c>
      <c r="BO59" t="s">
        <v>3</v>
      </c>
      <c r="BP59">
        <v>0</v>
      </c>
      <c r="BQ59">
        <v>2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103</v>
      </c>
      <c r="CA59">
        <v>60</v>
      </c>
      <c r="CB59" t="s">
        <v>3</v>
      </c>
      <c r="CE59">
        <v>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29"/>
        <v>0</v>
      </c>
      <c r="CQ59">
        <f t="shared" si="88"/>
        <v>0</v>
      </c>
      <c r="CR59">
        <f t="shared" si="89"/>
        <v>0</v>
      </c>
      <c r="CS59">
        <f t="shared" si="90"/>
        <v>0</v>
      </c>
      <c r="CT59">
        <f t="shared" si="91"/>
        <v>0</v>
      </c>
      <c r="CU59">
        <f t="shared" si="30"/>
        <v>0</v>
      </c>
      <c r="CV59">
        <f t="shared" si="92"/>
        <v>0</v>
      </c>
      <c r="CW59">
        <f t="shared" si="93"/>
        <v>0</v>
      </c>
      <c r="CX59">
        <f t="shared" si="31"/>
        <v>0</v>
      </c>
      <c r="CY59">
        <f t="shared" si="32"/>
        <v>0</v>
      </c>
      <c r="CZ59">
        <f t="shared" si="33"/>
        <v>0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1009</v>
      </c>
      <c r="DV59" t="s">
        <v>35</v>
      </c>
      <c r="DW59" t="s">
        <v>35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293259405</v>
      </c>
      <c r="EF59">
        <v>2</v>
      </c>
      <c r="EG59" t="s">
        <v>26</v>
      </c>
      <c r="EH59">
        <v>27</v>
      </c>
      <c r="EI59" t="s">
        <v>27</v>
      </c>
      <c r="EJ59">
        <v>1</v>
      </c>
      <c r="EK59">
        <v>33001</v>
      </c>
      <c r="EL59" t="s">
        <v>27</v>
      </c>
      <c r="EM59" t="s">
        <v>28</v>
      </c>
      <c r="EO59" t="s">
        <v>3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FQ59">
        <v>0</v>
      </c>
      <c r="FR59">
        <f t="shared" si="34"/>
        <v>0</v>
      </c>
      <c r="FS59">
        <v>0</v>
      </c>
      <c r="FX59">
        <v>103</v>
      </c>
      <c r="FY59">
        <v>60</v>
      </c>
      <c r="GA59" t="s">
        <v>3</v>
      </c>
      <c r="GD59">
        <v>1</v>
      </c>
      <c r="GF59">
        <v>-1307724210</v>
      </c>
      <c r="GG59">
        <v>2</v>
      </c>
      <c r="GH59">
        <v>1</v>
      </c>
      <c r="GI59">
        <v>-2</v>
      </c>
      <c r="GJ59">
        <v>0</v>
      </c>
      <c r="GK59">
        <v>0</v>
      </c>
      <c r="GL59">
        <f t="shared" si="35"/>
        <v>0</v>
      </c>
      <c r="GM59">
        <f t="shared" si="36"/>
        <v>0</v>
      </c>
      <c r="GN59">
        <f t="shared" si="37"/>
        <v>0</v>
      </c>
      <c r="GO59">
        <f t="shared" si="38"/>
        <v>0</v>
      </c>
      <c r="GP59">
        <f t="shared" si="39"/>
        <v>0</v>
      </c>
      <c r="GR59">
        <v>0</v>
      </c>
      <c r="GS59">
        <v>3</v>
      </c>
      <c r="GT59">
        <v>0</v>
      </c>
      <c r="GU59" t="s">
        <v>3</v>
      </c>
      <c r="GV59">
        <f t="shared" si="40"/>
        <v>0</v>
      </c>
      <c r="GW59">
        <v>1</v>
      </c>
      <c r="GX59">
        <f t="shared" si="41"/>
        <v>0</v>
      </c>
      <c r="HA59">
        <v>0</v>
      </c>
      <c r="HB59">
        <v>0</v>
      </c>
      <c r="HC59">
        <f t="shared" si="42"/>
        <v>0</v>
      </c>
      <c r="HE59" t="s">
        <v>3</v>
      </c>
      <c r="HF59" t="s">
        <v>3</v>
      </c>
      <c r="HM59" t="s">
        <v>37</v>
      </c>
      <c r="HN59" t="s">
        <v>30</v>
      </c>
      <c r="HO59" t="s">
        <v>31</v>
      </c>
      <c r="HP59" t="s">
        <v>27</v>
      </c>
      <c r="HQ59" t="s">
        <v>27</v>
      </c>
      <c r="IK59">
        <v>0</v>
      </c>
    </row>
    <row r="60" spans="1:245" x14ac:dyDescent="0.2">
      <c r="A60">
        <v>18</v>
      </c>
      <c r="B60">
        <v>1</v>
      </c>
      <c r="C60">
        <v>68</v>
      </c>
      <c r="E60" t="s">
        <v>101</v>
      </c>
      <c r="F60" t="s">
        <v>85</v>
      </c>
      <c r="G60" t="s">
        <v>83</v>
      </c>
      <c r="H60" t="s">
        <v>35</v>
      </c>
      <c r="I60">
        <f>I52*J60</f>
        <v>0</v>
      </c>
      <c r="J60">
        <v>0</v>
      </c>
      <c r="K60">
        <v>0</v>
      </c>
      <c r="O60">
        <f t="shared" ref="O60:O94" si="94">ROUND(CP60,2)</f>
        <v>0</v>
      </c>
      <c r="P60">
        <f t="shared" si="76"/>
        <v>0</v>
      </c>
      <c r="Q60">
        <f t="shared" si="77"/>
        <v>0</v>
      </c>
      <c r="R60">
        <f t="shared" si="78"/>
        <v>0</v>
      </c>
      <c r="S60">
        <f t="shared" si="79"/>
        <v>0</v>
      </c>
      <c r="T60">
        <f t="shared" ref="T60:T94" si="95">ROUND(CU60*I60,2)</f>
        <v>0</v>
      </c>
      <c r="U60">
        <f t="shared" si="80"/>
        <v>0</v>
      </c>
      <c r="V60">
        <f t="shared" si="81"/>
        <v>0</v>
      </c>
      <c r="W60">
        <f t="shared" ref="W60:W94" si="96">ROUND(CX60*I60,2)</f>
        <v>0</v>
      </c>
      <c r="X60">
        <f t="shared" ref="X60:X94" si="97">ROUND(CY60,2)</f>
        <v>0</v>
      </c>
      <c r="Y60">
        <f t="shared" ref="Y60:Y94" si="98">ROUND(CZ60,2)</f>
        <v>0</v>
      </c>
      <c r="AA60">
        <v>312391811</v>
      </c>
      <c r="AB60">
        <f t="shared" ref="AB60:AB91" si="99">ROUND((AC60+AD60+AF60),6)</f>
        <v>0</v>
      </c>
      <c r="AC60">
        <f t="shared" si="82"/>
        <v>0</v>
      </c>
      <c r="AD60">
        <f t="shared" si="83"/>
        <v>0</v>
      </c>
      <c r="AE60">
        <f t="shared" si="84"/>
        <v>0</v>
      </c>
      <c r="AF60">
        <f t="shared" si="85"/>
        <v>0</v>
      </c>
      <c r="AG60">
        <f t="shared" ref="AG60:AG94" si="100">ROUND((AP60),6)</f>
        <v>0</v>
      </c>
      <c r="AH60">
        <f t="shared" si="86"/>
        <v>0</v>
      </c>
      <c r="AI60">
        <f t="shared" si="87"/>
        <v>0</v>
      </c>
      <c r="AJ60">
        <f t="shared" ref="AJ60:AJ94" si="101">(AS60)</f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103</v>
      </c>
      <c r="AU60">
        <v>60</v>
      </c>
      <c r="AV60">
        <v>1</v>
      </c>
      <c r="AW60">
        <v>1</v>
      </c>
      <c r="AZ60">
        <v>1</v>
      </c>
      <c r="BA60">
        <v>1</v>
      </c>
      <c r="BB60">
        <v>1</v>
      </c>
      <c r="BC60">
        <v>1</v>
      </c>
      <c r="BD60" t="s">
        <v>3</v>
      </c>
      <c r="BE60" t="s">
        <v>3</v>
      </c>
      <c r="BF60" t="s">
        <v>3</v>
      </c>
      <c r="BG60" t="s">
        <v>3</v>
      </c>
      <c r="BH60">
        <v>3</v>
      </c>
      <c r="BI60">
        <v>1</v>
      </c>
      <c r="BJ60" t="s">
        <v>3</v>
      </c>
      <c r="BM60">
        <v>33001</v>
      </c>
      <c r="BN60">
        <v>0</v>
      </c>
      <c r="BO60" t="s">
        <v>3</v>
      </c>
      <c r="BP60">
        <v>0</v>
      </c>
      <c r="BQ60">
        <v>2</v>
      </c>
      <c r="BR60">
        <v>0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3</v>
      </c>
      <c r="BZ60">
        <v>103</v>
      </c>
      <c r="CA60">
        <v>60</v>
      </c>
      <c r="CB60" t="s">
        <v>3</v>
      </c>
      <c r="CE60">
        <v>0</v>
      </c>
      <c r="CF60">
        <v>0</v>
      </c>
      <c r="CG60">
        <v>0</v>
      </c>
      <c r="CM60">
        <v>0</v>
      </c>
      <c r="CN60" t="s">
        <v>3</v>
      </c>
      <c r="CO60">
        <v>0</v>
      </c>
      <c r="CP60">
        <f t="shared" ref="CP60:CP94" si="102">(P60+Q60+S60+R60)</f>
        <v>0</v>
      </c>
      <c r="CQ60">
        <f t="shared" si="88"/>
        <v>0</v>
      </c>
      <c r="CR60">
        <f t="shared" si="89"/>
        <v>0</v>
      </c>
      <c r="CS60">
        <f t="shared" si="90"/>
        <v>0</v>
      </c>
      <c r="CT60">
        <f t="shared" si="91"/>
        <v>0</v>
      </c>
      <c r="CU60">
        <f t="shared" ref="CU60:CU94" si="103">AG60</f>
        <v>0</v>
      </c>
      <c r="CV60">
        <f t="shared" si="92"/>
        <v>0</v>
      </c>
      <c r="CW60">
        <f t="shared" si="93"/>
        <v>0</v>
      </c>
      <c r="CX60">
        <f t="shared" ref="CX60:CX94" si="104">AJ60</f>
        <v>0</v>
      </c>
      <c r="CY60">
        <f t="shared" ref="CY60:CY94" si="105">(((S60+R60)*AT60)/100)</f>
        <v>0</v>
      </c>
      <c r="CZ60">
        <f t="shared" ref="CZ60:CZ94" si="106">(((S60+R60)*AU60)/100)</f>
        <v>0</v>
      </c>
      <c r="DC60" t="s">
        <v>3</v>
      </c>
      <c r="DD60" t="s">
        <v>3</v>
      </c>
      <c r="DE60" t="s">
        <v>3</v>
      </c>
      <c r="DF60" t="s">
        <v>3</v>
      </c>
      <c r="DG60" t="s">
        <v>3</v>
      </c>
      <c r="DH60" t="s">
        <v>3</v>
      </c>
      <c r="DI60" t="s">
        <v>3</v>
      </c>
      <c r="DJ60" t="s">
        <v>3</v>
      </c>
      <c r="DK60" t="s">
        <v>3</v>
      </c>
      <c r="DL60" t="s">
        <v>3</v>
      </c>
      <c r="DM60" t="s">
        <v>3</v>
      </c>
      <c r="DN60">
        <v>0</v>
      </c>
      <c r="DO60">
        <v>0</v>
      </c>
      <c r="DP60">
        <v>1</v>
      </c>
      <c r="DQ60">
        <v>1</v>
      </c>
      <c r="DU60">
        <v>1009</v>
      </c>
      <c r="DV60" t="s">
        <v>35</v>
      </c>
      <c r="DW60" t="s">
        <v>35</v>
      </c>
      <c r="DX60">
        <v>1</v>
      </c>
      <c r="DZ60" t="s">
        <v>3</v>
      </c>
      <c r="EA60" t="s">
        <v>3</v>
      </c>
      <c r="EB60" t="s">
        <v>3</v>
      </c>
      <c r="EC60" t="s">
        <v>3</v>
      </c>
      <c r="EE60">
        <v>293259405</v>
      </c>
      <c r="EF60">
        <v>2</v>
      </c>
      <c r="EG60" t="s">
        <v>26</v>
      </c>
      <c r="EH60">
        <v>27</v>
      </c>
      <c r="EI60" t="s">
        <v>27</v>
      </c>
      <c r="EJ60">
        <v>1</v>
      </c>
      <c r="EK60">
        <v>33001</v>
      </c>
      <c r="EL60" t="s">
        <v>27</v>
      </c>
      <c r="EM60" t="s">
        <v>28</v>
      </c>
      <c r="EO60" t="s">
        <v>3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FQ60">
        <v>0</v>
      </c>
      <c r="FR60">
        <f t="shared" ref="FR60:FR94" si="107">ROUND(IF(BI60=3,GM60,0),2)</f>
        <v>0</v>
      </c>
      <c r="FS60">
        <v>0</v>
      </c>
      <c r="FX60">
        <v>103</v>
      </c>
      <c r="FY60">
        <v>60</v>
      </c>
      <c r="GA60" t="s">
        <v>3</v>
      </c>
      <c r="GD60">
        <v>1</v>
      </c>
      <c r="GF60">
        <v>644915416</v>
      </c>
      <c r="GG60">
        <v>2</v>
      </c>
      <c r="GH60">
        <v>1</v>
      </c>
      <c r="GI60">
        <v>-2</v>
      </c>
      <c r="GJ60">
        <v>0</v>
      </c>
      <c r="GK60">
        <v>0</v>
      </c>
      <c r="GL60">
        <f t="shared" ref="GL60:GL94" si="108">ROUND(IF(AND(BH60=3,BI60=3,FS60&lt;&gt;0),P60,0),2)</f>
        <v>0</v>
      </c>
      <c r="GM60">
        <f t="shared" ref="GM60:GM94" si="109">ROUND(O60+X60+Y60,2)+GX60</f>
        <v>0</v>
      </c>
      <c r="GN60">
        <f t="shared" ref="GN60:GN91" si="110">IF(OR(BI60=0,BI60=1),GM60-GX60,0)</f>
        <v>0</v>
      </c>
      <c r="GO60">
        <f t="shared" ref="GO60:GO94" si="111">IF(BI60=2,GM60-GX60,0)</f>
        <v>0</v>
      </c>
      <c r="GP60">
        <f t="shared" ref="GP60:GP94" si="112">IF(BI60=4,GM60-GX60,0)</f>
        <v>0</v>
      </c>
      <c r="GR60">
        <v>0</v>
      </c>
      <c r="GS60">
        <v>3</v>
      </c>
      <c r="GT60">
        <v>0</v>
      </c>
      <c r="GU60" t="s">
        <v>3</v>
      </c>
      <c r="GV60">
        <f t="shared" ref="GV60:GV94" si="113">ROUND((GT60),6)</f>
        <v>0</v>
      </c>
      <c r="GW60">
        <v>1</v>
      </c>
      <c r="GX60">
        <f t="shared" ref="GX60:GX94" si="114">ROUND(HC60*I60,2)</f>
        <v>0</v>
      </c>
      <c r="HA60">
        <v>0</v>
      </c>
      <c r="HB60">
        <v>0</v>
      </c>
      <c r="HC60">
        <f t="shared" ref="HC60:HC94" si="115">GV60*GW60</f>
        <v>0</v>
      </c>
      <c r="HE60" t="s">
        <v>3</v>
      </c>
      <c r="HF60" t="s">
        <v>3</v>
      </c>
      <c r="HM60" t="s">
        <v>37</v>
      </c>
      <c r="HN60" t="s">
        <v>30</v>
      </c>
      <c r="HO60" t="s">
        <v>31</v>
      </c>
      <c r="HP60" t="s">
        <v>27</v>
      </c>
      <c r="HQ60" t="s">
        <v>27</v>
      </c>
      <c r="IK60">
        <v>0</v>
      </c>
    </row>
    <row r="61" spans="1:245" x14ac:dyDescent="0.2">
      <c r="A61">
        <v>18</v>
      </c>
      <c r="B61">
        <v>1</v>
      </c>
      <c r="C61">
        <v>69</v>
      </c>
      <c r="E61" t="s">
        <v>102</v>
      </c>
      <c r="F61" t="s">
        <v>55</v>
      </c>
      <c r="G61" t="s">
        <v>56</v>
      </c>
      <c r="H61" t="s">
        <v>20</v>
      </c>
      <c r="I61">
        <f>I52*J61</f>
        <v>0</v>
      </c>
      <c r="J61">
        <v>0</v>
      </c>
      <c r="K61">
        <v>0</v>
      </c>
      <c r="O61">
        <f t="shared" si="94"/>
        <v>0</v>
      </c>
      <c r="P61">
        <f t="shared" si="76"/>
        <v>0</v>
      </c>
      <c r="Q61">
        <f t="shared" si="77"/>
        <v>0</v>
      </c>
      <c r="R61">
        <f t="shared" si="78"/>
        <v>0</v>
      </c>
      <c r="S61">
        <f t="shared" si="79"/>
        <v>0</v>
      </c>
      <c r="T61">
        <f t="shared" si="95"/>
        <v>0</v>
      </c>
      <c r="U61">
        <f t="shared" si="80"/>
        <v>0</v>
      </c>
      <c r="V61">
        <f t="shared" si="81"/>
        <v>0</v>
      </c>
      <c r="W61">
        <f t="shared" si="96"/>
        <v>0</v>
      </c>
      <c r="X61">
        <f t="shared" si="97"/>
        <v>0</v>
      </c>
      <c r="Y61">
        <f t="shared" si="98"/>
        <v>0</v>
      </c>
      <c r="AA61">
        <v>312391811</v>
      </c>
      <c r="AB61">
        <f t="shared" si="99"/>
        <v>0</v>
      </c>
      <c r="AC61">
        <f t="shared" si="82"/>
        <v>0</v>
      </c>
      <c r="AD61">
        <f t="shared" si="83"/>
        <v>0</v>
      </c>
      <c r="AE61">
        <f t="shared" si="84"/>
        <v>0</v>
      </c>
      <c r="AF61">
        <f t="shared" si="85"/>
        <v>0</v>
      </c>
      <c r="AG61">
        <f t="shared" si="100"/>
        <v>0</v>
      </c>
      <c r="AH61">
        <f t="shared" si="86"/>
        <v>0</v>
      </c>
      <c r="AI61">
        <f t="shared" si="87"/>
        <v>0</v>
      </c>
      <c r="AJ61">
        <f t="shared" si="101"/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103</v>
      </c>
      <c r="AU61">
        <v>60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1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1</v>
      </c>
      <c r="BJ61" t="s">
        <v>3</v>
      </c>
      <c r="BM61">
        <v>33001</v>
      </c>
      <c r="BN61">
        <v>0</v>
      </c>
      <c r="BO61" t="s">
        <v>3</v>
      </c>
      <c r="BP61">
        <v>0</v>
      </c>
      <c r="BQ61">
        <v>2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103</v>
      </c>
      <c r="CA61">
        <v>60</v>
      </c>
      <c r="CB61" t="s">
        <v>3</v>
      </c>
      <c r="CE61">
        <v>0</v>
      </c>
      <c r="CF61">
        <v>0</v>
      </c>
      <c r="CG61">
        <v>0</v>
      </c>
      <c r="CM61">
        <v>0</v>
      </c>
      <c r="CN61" t="s">
        <v>3</v>
      </c>
      <c r="CO61">
        <v>0</v>
      </c>
      <c r="CP61">
        <f t="shared" si="102"/>
        <v>0</v>
      </c>
      <c r="CQ61">
        <f t="shared" si="88"/>
        <v>0</v>
      </c>
      <c r="CR61">
        <f t="shared" si="89"/>
        <v>0</v>
      </c>
      <c r="CS61">
        <f t="shared" si="90"/>
        <v>0</v>
      </c>
      <c r="CT61">
        <f t="shared" si="91"/>
        <v>0</v>
      </c>
      <c r="CU61">
        <f t="shared" si="103"/>
        <v>0</v>
      </c>
      <c r="CV61">
        <f t="shared" si="92"/>
        <v>0</v>
      </c>
      <c r="CW61">
        <f t="shared" si="93"/>
        <v>0</v>
      </c>
      <c r="CX61">
        <f t="shared" si="104"/>
        <v>0</v>
      </c>
      <c r="CY61">
        <f t="shared" si="105"/>
        <v>0</v>
      </c>
      <c r="CZ61">
        <f t="shared" si="106"/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1013</v>
      </c>
      <c r="DV61" t="s">
        <v>20</v>
      </c>
      <c r="DW61" t="s">
        <v>20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293259405</v>
      </c>
      <c r="EF61">
        <v>2</v>
      </c>
      <c r="EG61" t="s">
        <v>26</v>
      </c>
      <c r="EH61">
        <v>27</v>
      </c>
      <c r="EI61" t="s">
        <v>27</v>
      </c>
      <c r="EJ61">
        <v>1</v>
      </c>
      <c r="EK61">
        <v>33001</v>
      </c>
      <c r="EL61" t="s">
        <v>27</v>
      </c>
      <c r="EM61" t="s">
        <v>28</v>
      </c>
      <c r="EO61" t="s">
        <v>3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f t="shared" si="107"/>
        <v>0</v>
      </c>
      <c r="FS61">
        <v>0</v>
      </c>
      <c r="FX61">
        <v>103</v>
      </c>
      <c r="FY61">
        <v>60</v>
      </c>
      <c r="GA61" t="s">
        <v>3</v>
      </c>
      <c r="GD61">
        <v>1</v>
      </c>
      <c r="GF61">
        <v>-320198552</v>
      </c>
      <c r="GG61">
        <v>2</v>
      </c>
      <c r="GH61">
        <v>1</v>
      </c>
      <c r="GI61">
        <v>-2</v>
      </c>
      <c r="GJ61">
        <v>0</v>
      </c>
      <c r="GK61">
        <v>0</v>
      </c>
      <c r="GL61">
        <f t="shared" si="108"/>
        <v>0</v>
      </c>
      <c r="GM61">
        <f t="shared" si="109"/>
        <v>0</v>
      </c>
      <c r="GN61">
        <f t="shared" si="110"/>
        <v>0</v>
      </c>
      <c r="GO61">
        <f t="shared" si="111"/>
        <v>0</v>
      </c>
      <c r="GP61">
        <f t="shared" si="112"/>
        <v>0</v>
      </c>
      <c r="GR61">
        <v>0</v>
      </c>
      <c r="GS61">
        <v>3</v>
      </c>
      <c r="GT61">
        <v>0</v>
      </c>
      <c r="GU61" t="s">
        <v>3</v>
      </c>
      <c r="GV61">
        <f t="shared" si="113"/>
        <v>0</v>
      </c>
      <c r="GW61">
        <v>1</v>
      </c>
      <c r="GX61">
        <f t="shared" si="114"/>
        <v>0</v>
      </c>
      <c r="HA61">
        <v>0</v>
      </c>
      <c r="HB61">
        <v>0</v>
      </c>
      <c r="HC61">
        <f t="shared" si="115"/>
        <v>0</v>
      </c>
      <c r="HE61" t="s">
        <v>3</v>
      </c>
      <c r="HF61" t="s">
        <v>3</v>
      </c>
      <c r="HM61" t="s">
        <v>37</v>
      </c>
      <c r="HN61" t="s">
        <v>30</v>
      </c>
      <c r="HO61" t="s">
        <v>31</v>
      </c>
      <c r="HP61" t="s">
        <v>27</v>
      </c>
      <c r="HQ61" t="s">
        <v>27</v>
      </c>
      <c r="IK61">
        <v>0</v>
      </c>
    </row>
    <row r="62" spans="1:245" x14ac:dyDescent="0.2">
      <c r="A62">
        <v>18</v>
      </c>
      <c r="B62">
        <v>1</v>
      </c>
      <c r="C62">
        <v>70</v>
      </c>
      <c r="E62" t="s">
        <v>103</v>
      </c>
      <c r="F62" t="s">
        <v>58</v>
      </c>
      <c r="G62" t="s">
        <v>59</v>
      </c>
      <c r="H62" t="s">
        <v>20</v>
      </c>
      <c r="I62">
        <f>I52*J62</f>
        <v>0</v>
      </c>
      <c r="J62">
        <v>0</v>
      </c>
      <c r="K62">
        <v>0.1</v>
      </c>
      <c r="O62">
        <f t="shared" si="94"/>
        <v>0</v>
      </c>
      <c r="P62">
        <f t="shared" si="76"/>
        <v>0</v>
      </c>
      <c r="Q62">
        <f t="shared" si="77"/>
        <v>0</v>
      </c>
      <c r="R62">
        <f t="shared" si="78"/>
        <v>0</v>
      </c>
      <c r="S62">
        <f t="shared" si="79"/>
        <v>0</v>
      </c>
      <c r="T62">
        <f t="shared" si="95"/>
        <v>0</v>
      </c>
      <c r="U62">
        <f t="shared" si="80"/>
        <v>0</v>
      </c>
      <c r="V62">
        <f t="shared" si="81"/>
        <v>0</v>
      </c>
      <c r="W62">
        <f t="shared" si="96"/>
        <v>0</v>
      </c>
      <c r="X62">
        <f t="shared" si="97"/>
        <v>0</v>
      </c>
      <c r="Y62">
        <f t="shared" si="98"/>
        <v>0</v>
      </c>
      <c r="AA62">
        <v>312391811</v>
      </c>
      <c r="AB62">
        <f t="shared" si="99"/>
        <v>0</v>
      </c>
      <c r="AC62">
        <f t="shared" si="82"/>
        <v>0</v>
      </c>
      <c r="AD62">
        <f t="shared" si="83"/>
        <v>0</v>
      </c>
      <c r="AE62">
        <f t="shared" si="84"/>
        <v>0</v>
      </c>
      <c r="AF62">
        <f t="shared" si="85"/>
        <v>0</v>
      </c>
      <c r="AG62">
        <f t="shared" si="100"/>
        <v>0</v>
      </c>
      <c r="AH62">
        <f t="shared" si="86"/>
        <v>0</v>
      </c>
      <c r="AI62">
        <f t="shared" si="87"/>
        <v>0</v>
      </c>
      <c r="AJ62">
        <f t="shared" si="101"/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103</v>
      </c>
      <c r="AU62">
        <v>60</v>
      </c>
      <c r="AV62">
        <v>1</v>
      </c>
      <c r="AW62">
        <v>1</v>
      </c>
      <c r="AZ62">
        <v>1</v>
      </c>
      <c r="BA62">
        <v>1</v>
      </c>
      <c r="BB62">
        <v>1</v>
      </c>
      <c r="BC62">
        <v>1</v>
      </c>
      <c r="BD62" t="s">
        <v>3</v>
      </c>
      <c r="BE62" t="s">
        <v>3</v>
      </c>
      <c r="BF62" t="s">
        <v>3</v>
      </c>
      <c r="BG62" t="s">
        <v>3</v>
      </c>
      <c r="BH62">
        <v>3</v>
      </c>
      <c r="BI62">
        <v>1</v>
      </c>
      <c r="BJ62" t="s">
        <v>3</v>
      </c>
      <c r="BM62">
        <v>33001</v>
      </c>
      <c r="BN62">
        <v>0</v>
      </c>
      <c r="BO62" t="s">
        <v>3</v>
      </c>
      <c r="BP62">
        <v>0</v>
      </c>
      <c r="BQ62">
        <v>2</v>
      </c>
      <c r="BR62">
        <v>0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3</v>
      </c>
      <c r="BZ62">
        <v>103</v>
      </c>
      <c r="CA62">
        <v>60</v>
      </c>
      <c r="CB62" t="s">
        <v>3</v>
      </c>
      <c r="CE62">
        <v>0</v>
      </c>
      <c r="CF62">
        <v>0</v>
      </c>
      <c r="CG62">
        <v>0</v>
      </c>
      <c r="CM62">
        <v>0</v>
      </c>
      <c r="CN62" t="s">
        <v>3</v>
      </c>
      <c r="CO62">
        <v>0</v>
      </c>
      <c r="CP62">
        <f t="shared" si="102"/>
        <v>0</v>
      </c>
      <c r="CQ62">
        <f t="shared" si="88"/>
        <v>0</v>
      </c>
      <c r="CR62">
        <f t="shared" si="89"/>
        <v>0</v>
      </c>
      <c r="CS62">
        <f t="shared" si="90"/>
        <v>0</v>
      </c>
      <c r="CT62">
        <f t="shared" si="91"/>
        <v>0</v>
      </c>
      <c r="CU62">
        <f t="shared" si="103"/>
        <v>0</v>
      </c>
      <c r="CV62">
        <f t="shared" si="92"/>
        <v>0</v>
      </c>
      <c r="CW62">
        <f t="shared" si="93"/>
        <v>0</v>
      </c>
      <c r="CX62">
        <f t="shared" si="104"/>
        <v>0</v>
      </c>
      <c r="CY62">
        <f t="shared" si="105"/>
        <v>0</v>
      </c>
      <c r="CZ62">
        <f t="shared" si="106"/>
        <v>0</v>
      </c>
      <c r="DC62" t="s">
        <v>3</v>
      </c>
      <c r="DD62" t="s">
        <v>3</v>
      </c>
      <c r="DE62" t="s">
        <v>3</v>
      </c>
      <c r="DF62" t="s">
        <v>3</v>
      </c>
      <c r="DG62" t="s">
        <v>3</v>
      </c>
      <c r="DH62" t="s">
        <v>3</v>
      </c>
      <c r="DI62" t="s">
        <v>3</v>
      </c>
      <c r="DJ62" t="s">
        <v>3</v>
      </c>
      <c r="DK62" t="s">
        <v>3</v>
      </c>
      <c r="DL62" t="s">
        <v>3</v>
      </c>
      <c r="DM62" t="s">
        <v>3</v>
      </c>
      <c r="DN62">
        <v>0</v>
      </c>
      <c r="DO62">
        <v>0</v>
      </c>
      <c r="DP62">
        <v>1</v>
      </c>
      <c r="DQ62">
        <v>1</v>
      </c>
      <c r="DU62">
        <v>1013</v>
      </c>
      <c r="DV62" t="s">
        <v>20</v>
      </c>
      <c r="DW62" t="s">
        <v>20</v>
      </c>
      <c r="DX62">
        <v>1</v>
      </c>
      <c r="DZ62" t="s">
        <v>3</v>
      </c>
      <c r="EA62" t="s">
        <v>3</v>
      </c>
      <c r="EB62" t="s">
        <v>3</v>
      </c>
      <c r="EC62" t="s">
        <v>3</v>
      </c>
      <c r="EE62">
        <v>293259405</v>
      </c>
      <c r="EF62">
        <v>2</v>
      </c>
      <c r="EG62" t="s">
        <v>26</v>
      </c>
      <c r="EH62">
        <v>27</v>
      </c>
      <c r="EI62" t="s">
        <v>27</v>
      </c>
      <c r="EJ62">
        <v>1</v>
      </c>
      <c r="EK62">
        <v>33001</v>
      </c>
      <c r="EL62" t="s">
        <v>27</v>
      </c>
      <c r="EM62" t="s">
        <v>28</v>
      </c>
      <c r="EO62" t="s">
        <v>3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FQ62">
        <v>0</v>
      </c>
      <c r="FR62">
        <f t="shared" si="107"/>
        <v>0</v>
      </c>
      <c r="FS62">
        <v>0</v>
      </c>
      <c r="FX62">
        <v>103</v>
      </c>
      <c r="FY62">
        <v>60</v>
      </c>
      <c r="GA62" t="s">
        <v>3</v>
      </c>
      <c r="GD62">
        <v>1</v>
      </c>
      <c r="GF62">
        <v>326010188</v>
      </c>
      <c r="GG62">
        <v>2</v>
      </c>
      <c r="GH62">
        <v>1</v>
      </c>
      <c r="GI62">
        <v>-2</v>
      </c>
      <c r="GJ62">
        <v>0</v>
      </c>
      <c r="GK62">
        <v>0</v>
      </c>
      <c r="GL62">
        <f t="shared" si="108"/>
        <v>0</v>
      </c>
      <c r="GM62">
        <f t="shared" si="109"/>
        <v>0</v>
      </c>
      <c r="GN62">
        <f t="shared" si="110"/>
        <v>0</v>
      </c>
      <c r="GO62">
        <f t="shared" si="111"/>
        <v>0</v>
      </c>
      <c r="GP62">
        <f t="shared" si="112"/>
        <v>0</v>
      </c>
      <c r="GR62">
        <v>0</v>
      </c>
      <c r="GS62">
        <v>3</v>
      </c>
      <c r="GT62">
        <v>0</v>
      </c>
      <c r="GU62" t="s">
        <v>3</v>
      </c>
      <c r="GV62">
        <f t="shared" si="113"/>
        <v>0</v>
      </c>
      <c r="GW62">
        <v>1</v>
      </c>
      <c r="GX62">
        <f t="shared" si="114"/>
        <v>0</v>
      </c>
      <c r="HA62">
        <v>0</v>
      </c>
      <c r="HB62">
        <v>0</v>
      </c>
      <c r="HC62">
        <f t="shared" si="115"/>
        <v>0</v>
      </c>
      <c r="HE62" t="s">
        <v>3</v>
      </c>
      <c r="HF62" t="s">
        <v>3</v>
      </c>
      <c r="HM62" t="s">
        <v>37</v>
      </c>
      <c r="HN62" t="s">
        <v>30</v>
      </c>
      <c r="HO62" t="s">
        <v>31</v>
      </c>
      <c r="HP62" t="s">
        <v>27</v>
      </c>
      <c r="HQ62" t="s">
        <v>27</v>
      </c>
      <c r="IK62">
        <v>0</v>
      </c>
    </row>
    <row r="63" spans="1:245" x14ac:dyDescent="0.2">
      <c r="A63">
        <v>17</v>
      </c>
      <c r="B63">
        <v>1</v>
      </c>
      <c r="C63">
        <f>ROW(SmtRes!A73)</f>
        <v>73</v>
      </c>
      <c r="D63">
        <f>ROW(EtalonRes!A73)</f>
        <v>73</v>
      </c>
      <c r="E63" t="s">
        <v>104</v>
      </c>
      <c r="F63" t="s">
        <v>89</v>
      </c>
      <c r="G63" t="s">
        <v>90</v>
      </c>
      <c r="H63" t="s">
        <v>20</v>
      </c>
      <c r="I63">
        <v>-1</v>
      </c>
      <c r="J63">
        <v>0</v>
      </c>
      <c r="K63">
        <v>-1</v>
      </c>
      <c r="O63">
        <f t="shared" si="94"/>
        <v>-1592.09</v>
      </c>
      <c r="P63">
        <f>SUMIF(SmtRes!AQ71:'SmtRes'!AQ73,"=1",SmtRes!DF71:'SmtRes'!DF73)</f>
        <v>0</v>
      </c>
      <c r="Q63">
        <f>SUMIF(SmtRes!AQ71:'SmtRes'!AQ73,"=1",SmtRes!DG71:'SmtRes'!DG73)</f>
        <v>-836.44</v>
      </c>
      <c r="R63">
        <f>SUMIF(SmtRes!AQ71:'SmtRes'!AQ73,"=1",SmtRes!DH71:'SmtRes'!DH73)</f>
        <v>-390.02</v>
      </c>
      <c r="S63">
        <f>SUMIF(SmtRes!AQ71:'SmtRes'!AQ73,"=1",SmtRes!DI71:'SmtRes'!DI73)</f>
        <v>-365.63</v>
      </c>
      <c r="T63">
        <f t="shared" si="95"/>
        <v>0</v>
      </c>
      <c r="U63">
        <f>SUMIF(SmtRes!AQ71:'SmtRes'!AQ73,"=1",SmtRes!CV71:'SmtRes'!CV73)</f>
        <v>-0.83</v>
      </c>
      <c r="V63">
        <f>SUMIF(SmtRes!AQ71:'SmtRes'!AQ73,"=1",SmtRes!CW71:'SmtRes'!CW73)</f>
        <v>-0.71</v>
      </c>
      <c r="W63">
        <f t="shared" si="96"/>
        <v>0</v>
      </c>
      <c r="X63">
        <f t="shared" si="97"/>
        <v>-778.32</v>
      </c>
      <c r="Y63">
        <f t="shared" si="98"/>
        <v>-453.39</v>
      </c>
      <c r="AA63">
        <v>312391811</v>
      </c>
      <c r="AB63">
        <f t="shared" si="99"/>
        <v>1074.4813999999999</v>
      </c>
      <c r="AC63">
        <f>ROUND((0),6)</f>
        <v>0</v>
      </c>
      <c r="AD63">
        <f>ROUND((((SUM(SmtRes!BR71:'SmtRes'!BR73))-(SUM(SmtRes!BS71:'SmtRes'!BS73)))+AE63),6)</f>
        <v>708.84979999999996</v>
      </c>
      <c r="AE63">
        <f>ROUND((SUM(SmtRes!BS71:'SmtRes'!BS73)),6)</f>
        <v>390.0172</v>
      </c>
      <c r="AF63">
        <f>ROUND((SUM(SmtRes!BT71:'SmtRes'!BT73)),6)</f>
        <v>365.63159999999999</v>
      </c>
      <c r="AG63">
        <f t="shared" si="100"/>
        <v>0</v>
      </c>
      <c r="AH63">
        <f>(SUM(SmtRes!BU71:'SmtRes'!BU73))</f>
        <v>0.83</v>
      </c>
      <c r="AI63">
        <f>(SUM(SmtRes!BV71:'SmtRes'!BV73))</f>
        <v>0.71</v>
      </c>
      <c r="AJ63">
        <f t="shared" si="101"/>
        <v>0</v>
      </c>
      <c r="AK63">
        <v>1464.4985999999999</v>
      </c>
      <c r="AL63">
        <v>0</v>
      </c>
      <c r="AM63">
        <v>708.84979999999996</v>
      </c>
      <c r="AN63">
        <v>390.0172</v>
      </c>
      <c r="AO63">
        <v>365.63159999999999</v>
      </c>
      <c r="AP63">
        <v>0</v>
      </c>
      <c r="AQ63">
        <v>0.83</v>
      </c>
      <c r="AR63">
        <v>0.71</v>
      </c>
      <c r="AS63">
        <v>0</v>
      </c>
      <c r="AT63">
        <v>103</v>
      </c>
      <c r="AU63">
        <v>60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1</v>
      </c>
      <c r="BD63" t="s">
        <v>3</v>
      </c>
      <c r="BE63" t="s">
        <v>3</v>
      </c>
      <c r="BF63" t="s">
        <v>3</v>
      </c>
      <c r="BG63" t="s">
        <v>3</v>
      </c>
      <c r="BH63">
        <v>0</v>
      </c>
      <c r="BI63">
        <v>1</v>
      </c>
      <c r="BJ63" t="s">
        <v>91</v>
      </c>
      <c r="BM63">
        <v>33001</v>
      </c>
      <c r="BN63">
        <v>0</v>
      </c>
      <c r="BO63" t="s">
        <v>3</v>
      </c>
      <c r="BP63">
        <v>0</v>
      </c>
      <c r="BQ63">
        <v>2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103</v>
      </c>
      <c r="CA63">
        <v>60</v>
      </c>
      <c r="CB63" t="s">
        <v>3</v>
      </c>
      <c r="CE63">
        <v>0</v>
      </c>
      <c r="CF63">
        <v>0</v>
      </c>
      <c r="CG63">
        <v>0</v>
      </c>
      <c r="CM63">
        <v>0</v>
      </c>
      <c r="CN63" t="s">
        <v>3</v>
      </c>
      <c r="CO63">
        <v>0</v>
      </c>
      <c r="CP63">
        <f t="shared" si="102"/>
        <v>-1592.0900000000001</v>
      </c>
      <c r="CQ63">
        <f>SUMIF(SmtRes!AQ71:'SmtRes'!AQ73,"=1",SmtRes!AA71:'SmtRes'!AA73)</f>
        <v>0</v>
      </c>
      <c r="CR63">
        <f>SUMIF(SmtRes!AQ71:'SmtRes'!AQ73,"=1",SmtRes!AB71:'SmtRes'!AB73)</f>
        <v>1178.0899999999999</v>
      </c>
      <c r="CS63">
        <f>SUMIF(SmtRes!AQ71:'SmtRes'!AQ73,"=1",SmtRes!AC71:'SmtRes'!AC73)</f>
        <v>549.32000000000005</v>
      </c>
      <c r="CT63">
        <f>SUMIF(SmtRes!AQ71:'SmtRes'!AQ73,"=1",SmtRes!AD71:'SmtRes'!AD73)</f>
        <v>440.52</v>
      </c>
      <c r="CU63">
        <f t="shared" si="103"/>
        <v>0</v>
      </c>
      <c r="CV63">
        <f>SUMIF(SmtRes!AQ71:'SmtRes'!AQ73,"=1",SmtRes!BU71:'SmtRes'!BU73)</f>
        <v>0.83</v>
      </c>
      <c r="CW63">
        <f>SUMIF(SmtRes!AQ71:'SmtRes'!AQ73,"=1",SmtRes!BV71:'SmtRes'!BV73)</f>
        <v>0.71</v>
      </c>
      <c r="CX63">
        <f t="shared" si="104"/>
        <v>0</v>
      </c>
      <c r="CY63">
        <f t="shared" si="105"/>
        <v>-778.31949999999995</v>
      </c>
      <c r="CZ63">
        <f t="shared" si="106"/>
        <v>-453.39</v>
      </c>
      <c r="DC63" t="s">
        <v>3</v>
      </c>
      <c r="DD63" t="s">
        <v>3</v>
      </c>
      <c r="DE63" t="s">
        <v>3</v>
      </c>
      <c r="DF63" t="s">
        <v>3</v>
      </c>
      <c r="DG63" t="s">
        <v>3</v>
      </c>
      <c r="DH63" t="s">
        <v>3</v>
      </c>
      <c r="DI63" t="s">
        <v>3</v>
      </c>
      <c r="DJ63" t="s">
        <v>3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20</v>
      </c>
      <c r="DW63" t="s">
        <v>20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293259405</v>
      </c>
      <c r="EF63">
        <v>2</v>
      </c>
      <c r="EG63" t="s">
        <v>26</v>
      </c>
      <c r="EH63">
        <v>27</v>
      </c>
      <c r="EI63" t="s">
        <v>27</v>
      </c>
      <c r="EJ63">
        <v>1</v>
      </c>
      <c r="EK63">
        <v>33001</v>
      </c>
      <c r="EL63" t="s">
        <v>27</v>
      </c>
      <c r="EM63" t="s">
        <v>28</v>
      </c>
      <c r="EO63" t="s">
        <v>3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0.83</v>
      </c>
      <c r="EX63">
        <v>0.71</v>
      </c>
      <c r="EY63">
        <v>0</v>
      </c>
      <c r="FQ63">
        <v>0</v>
      </c>
      <c r="FR63">
        <f t="shared" si="107"/>
        <v>0</v>
      </c>
      <c r="FS63">
        <v>0</v>
      </c>
      <c r="FX63">
        <v>103</v>
      </c>
      <c r="FY63">
        <v>60</v>
      </c>
      <c r="GA63" t="s">
        <v>3</v>
      </c>
      <c r="GD63">
        <v>1</v>
      </c>
      <c r="GF63">
        <v>959715873</v>
      </c>
      <c r="GG63">
        <v>2</v>
      </c>
      <c r="GH63">
        <v>1</v>
      </c>
      <c r="GI63">
        <v>-2</v>
      </c>
      <c r="GJ63">
        <v>0</v>
      </c>
      <c r="GK63">
        <v>0</v>
      </c>
      <c r="GL63">
        <f t="shared" si="108"/>
        <v>0</v>
      </c>
      <c r="GM63">
        <f t="shared" si="109"/>
        <v>-2823.8</v>
      </c>
      <c r="GN63">
        <f t="shared" si="110"/>
        <v>-2823.8</v>
      </c>
      <c r="GO63">
        <f t="shared" si="111"/>
        <v>0</v>
      </c>
      <c r="GP63">
        <f t="shared" si="112"/>
        <v>0</v>
      </c>
      <c r="GR63">
        <v>0</v>
      </c>
      <c r="GS63">
        <v>3</v>
      </c>
      <c r="GT63">
        <v>0</v>
      </c>
      <c r="GU63" t="s">
        <v>3</v>
      </c>
      <c r="GV63">
        <f t="shared" si="113"/>
        <v>0</v>
      </c>
      <c r="GW63">
        <v>1</v>
      </c>
      <c r="GX63">
        <f t="shared" si="114"/>
        <v>0</v>
      </c>
      <c r="HA63">
        <v>0</v>
      </c>
      <c r="HB63">
        <v>0</v>
      </c>
      <c r="HC63">
        <f t="shared" si="115"/>
        <v>0</v>
      </c>
      <c r="HE63" t="s">
        <v>3</v>
      </c>
      <c r="HF63" t="s">
        <v>3</v>
      </c>
      <c r="HM63" t="s">
        <v>3</v>
      </c>
      <c r="HN63" t="s">
        <v>30</v>
      </c>
      <c r="HO63" t="s">
        <v>31</v>
      </c>
      <c r="HP63" t="s">
        <v>27</v>
      </c>
      <c r="HQ63" t="s">
        <v>27</v>
      </c>
      <c r="IK63">
        <v>0</v>
      </c>
    </row>
    <row r="64" spans="1:245" x14ac:dyDescent="0.2">
      <c r="A64">
        <v>17</v>
      </c>
      <c r="B64">
        <v>1</v>
      </c>
      <c r="C64">
        <f>ROW(SmtRes!A76)</f>
        <v>76</v>
      </c>
      <c r="D64">
        <f>ROW(EtalonRes!A76)</f>
        <v>76</v>
      </c>
      <c r="E64" t="s">
        <v>105</v>
      </c>
      <c r="F64" t="s">
        <v>89</v>
      </c>
      <c r="G64" t="s">
        <v>90</v>
      </c>
      <c r="H64" t="s">
        <v>20</v>
      </c>
      <c r="I64">
        <v>1</v>
      </c>
      <c r="J64">
        <v>0</v>
      </c>
      <c r="K64">
        <v>1</v>
      </c>
      <c r="O64">
        <f t="shared" si="94"/>
        <v>1990.11</v>
      </c>
      <c r="P64">
        <f>SUMIF(SmtRes!AQ74:'SmtRes'!AQ76,"=1",SmtRes!DF74:'SmtRes'!DF76)</f>
        <v>0</v>
      </c>
      <c r="Q64">
        <f>SUMIF(SmtRes!AQ74:'SmtRes'!AQ76,"=1",SmtRes!DG74:'SmtRes'!DG76)</f>
        <v>1045.55</v>
      </c>
      <c r="R64">
        <f>SUMIF(SmtRes!AQ74:'SmtRes'!AQ76,"=1",SmtRes!DH74:'SmtRes'!DH76)</f>
        <v>487.52</v>
      </c>
      <c r="S64">
        <f>SUMIF(SmtRes!AQ74:'SmtRes'!AQ76,"=1",SmtRes!DI74:'SmtRes'!DI76)</f>
        <v>457.04</v>
      </c>
      <c r="T64">
        <f t="shared" si="95"/>
        <v>0</v>
      </c>
      <c r="U64">
        <f>SUMIF(SmtRes!AQ74:'SmtRes'!AQ76,"=1",SmtRes!CV74:'SmtRes'!CV76)</f>
        <v>1.0375000000000001</v>
      </c>
      <c r="V64">
        <f>SUMIF(SmtRes!AQ74:'SmtRes'!AQ76,"=1",SmtRes!CW74:'SmtRes'!CW76)</f>
        <v>0.88749999999999996</v>
      </c>
      <c r="W64">
        <f t="shared" si="96"/>
        <v>0</v>
      </c>
      <c r="X64">
        <f t="shared" si="97"/>
        <v>972.9</v>
      </c>
      <c r="Y64">
        <f t="shared" si="98"/>
        <v>566.74</v>
      </c>
      <c r="AA64">
        <v>312391811</v>
      </c>
      <c r="AB64">
        <f t="shared" si="99"/>
        <v>1343.10175</v>
      </c>
      <c r="AC64">
        <f>ROUND((0),6)</f>
        <v>0</v>
      </c>
      <c r="AD64">
        <f>ROUND((((SUM(SmtRes!BR74:'SmtRes'!BR76))-(SUM(SmtRes!BS74:'SmtRes'!BS76)))+AE64),6)</f>
        <v>886.06224999999995</v>
      </c>
      <c r="AE64">
        <f>ROUND((SUM(SmtRes!BS74:'SmtRes'!BS76)),6)</f>
        <v>487.5215</v>
      </c>
      <c r="AF64">
        <f>ROUND((SUM(SmtRes!BT74:'SmtRes'!BT76)),6)</f>
        <v>457.03949999999998</v>
      </c>
      <c r="AG64">
        <f t="shared" si="100"/>
        <v>0</v>
      </c>
      <c r="AH64">
        <f>(SUM(SmtRes!BU74:'SmtRes'!BU76))</f>
        <v>1.0374999999999999</v>
      </c>
      <c r="AI64">
        <f>(SUM(SmtRes!BV74:'SmtRes'!BV76))</f>
        <v>0.88749999999999996</v>
      </c>
      <c r="AJ64">
        <f t="shared" si="101"/>
        <v>0</v>
      </c>
      <c r="AK64">
        <v>1464.4985999999999</v>
      </c>
      <c r="AL64">
        <v>0</v>
      </c>
      <c r="AM64">
        <v>708.84979999999996</v>
      </c>
      <c r="AN64">
        <v>390.0172</v>
      </c>
      <c r="AO64">
        <v>365.63159999999999</v>
      </c>
      <c r="AP64">
        <v>0</v>
      </c>
      <c r="AQ64">
        <v>0.83</v>
      </c>
      <c r="AR64">
        <v>0.71</v>
      </c>
      <c r="AS64">
        <v>0</v>
      </c>
      <c r="AT64">
        <v>103</v>
      </c>
      <c r="AU64">
        <v>60</v>
      </c>
      <c r="AV64">
        <v>1</v>
      </c>
      <c r="AW64">
        <v>1</v>
      </c>
      <c r="AZ64">
        <v>1</v>
      </c>
      <c r="BA64">
        <v>1</v>
      </c>
      <c r="BB64">
        <v>1</v>
      </c>
      <c r="BC64">
        <v>1</v>
      </c>
      <c r="BD64" t="s">
        <v>3</v>
      </c>
      <c r="BE64" t="s">
        <v>3</v>
      </c>
      <c r="BF64" t="s">
        <v>3</v>
      </c>
      <c r="BG64" t="s">
        <v>3</v>
      </c>
      <c r="BH64">
        <v>0</v>
      </c>
      <c r="BI64">
        <v>1</v>
      </c>
      <c r="BJ64" t="s">
        <v>91</v>
      </c>
      <c r="BM64">
        <v>33001</v>
      </c>
      <c r="BN64">
        <v>0</v>
      </c>
      <c r="BO64" t="s">
        <v>3</v>
      </c>
      <c r="BP64">
        <v>0</v>
      </c>
      <c r="BQ64">
        <v>2</v>
      </c>
      <c r="BR64">
        <v>0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3</v>
      </c>
      <c r="BZ64">
        <v>103</v>
      </c>
      <c r="CA64">
        <v>60</v>
      </c>
      <c r="CB64" t="s">
        <v>3</v>
      </c>
      <c r="CE64">
        <v>0</v>
      </c>
      <c r="CF64">
        <v>0</v>
      </c>
      <c r="CG64">
        <v>0</v>
      </c>
      <c r="CM64">
        <v>0</v>
      </c>
      <c r="CN64" t="s">
        <v>65</v>
      </c>
      <c r="CO64">
        <v>0</v>
      </c>
      <c r="CP64">
        <f t="shared" si="102"/>
        <v>1990.11</v>
      </c>
      <c r="CQ64">
        <f>SUMIF(SmtRes!AQ74:'SmtRes'!AQ76,"=1",SmtRes!AA74:'SmtRes'!AA76)</f>
        <v>0</v>
      </c>
      <c r="CR64">
        <f>SUMIF(SmtRes!AQ74:'SmtRes'!AQ76,"=1",SmtRes!AB74:'SmtRes'!AB76)</f>
        <v>1178.0899999999999</v>
      </c>
      <c r="CS64">
        <f>SUMIF(SmtRes!AQ74:'SmtRes'!AQ76,"=1",SmtRes!AC74:'SmtRes'!AC76)</f>
        <v>549.32000000000005</v>
      </c>
      <c r="CT64">
        <f>SUMIF(SmtRes!AQ74:'SmtRes'!AQ76,"=1",SmtRes!AD74:'SmtRes'!AD76)</f>
        <v>440.52</v>
      </c>
      <c r="CU64">
        <f t="shared" si="103"/>
        <v>0</v>
      </c>
      <c r="CV64">
        <f>SUMIF(SmtRes!AQ74:'SmtRes'!AQ76,"=1",SmtRes!BU74:'SmtRes'!BU76)</f>
        <v>1.0374999999999999</v>
      </c>
      <c r="CW64">
        <f>SUMIF(SmtRes!AQ74:'SmtRes'!AQ76,"=1",SmtRes!BV74:'SmtRes'!BV76)</f>
        <v>0.88749999999999996</v>
      </c>
      <c r="CX64">
        <f t="shared" si="104"/>
        <v>0</v>
      </c>
      <c r="CY64">
        <f t="shared" si="105"/>
        <v>972.89679999999998</v>
      </c>
      <c r="CZ64">
        <f t="shared" si="106"/>
        <v>566.73599999999999</v>
      </c>
      <c r="DC64" t="s">
        <v>3</v>
      </c>
      <c r="DD64" t="s">
        <v>3</v>
      </c>
      <c r="DE64" t="s">
        <v>66</v>
      </c>
      <c r="DF64" t="s">
        <v>66</v>
      </c>
      <c r="DG64" t="s">
        <v>66</v>
      </c>
      <c r="DH64" t="s">
        <v>3</v>
      </c>
      <c r="DI64" t="s">
        <v>66</v>
      </c>
      <c r="DJ64" t="s">
        <v>66</v>
      </c>
      <c r="DK64" t="s">
        <v>3</v>
      </c>
      <c r="DL64" t="s">
        <v>3</v>
      </c>
      <c r="DM64" t="s">
        <v>3</v>
      </c>
      <c r="DN64">
        <v>0</v>
      </c>
      <c r="DO64">
        <v>0</v>
      </c>
      <c r="DP64">
        <v>1</v>
      </c>
      <c r="DQ64">
        <v>1</v>
      </c>
      <c r="DU64">
        <v>1013</v>
      </c>
      <c r="DV64" t="s">
        <v>20</v>
      </c>
      <c r="DW64" t="s">
        <v>20</v>
      </c>
      <c r="DX64">
        <v>1</v>
      </c>
      <c r="DZ64" t="s">
        <v>3</v>
      </c>
      <c r="EA64" t="s">
        <v>3</v>
      </c>
      <c r="EB64" t="s">
        <v>3</v>
      </c>
      <c r="EC64" t="s">
        <v>3</v>
      </c>
      <c r="EE64">
        <v>293259405</v>
      </c>
      <c r="EF64">
        <v>2</v>
      </c>
      <c r="EG64" t="s">
        <v>26</v>
      </c>
      <c r="EH64">
        <v>27</v>
      </c>
      <c r="EI64" t="s">
        <v>27</v>
      </c>
      <c r="EJ64">
        <v>1</v>
      </c>
      <c r="EK64">
        <v>33001</v>
      </c>
      <c r="EL64" t="s">
        <v>27</v>
      </c>
      <c r="EM64" t="s">
        <v>28</v>
      </c>
      <c r="EO64" t="s">
        <v>67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0.83</v>
      </c>
      <c r="EX64">
        <v>0.71</v>
      </c>
      <c r="EY64">
        <v>0</v>
      </c>
      <c r="FQ64">
        <v>0</v>
      </c>
      <c r="FR64">
        <f t="shared" si="107"/>
        <v>0</v>
      </c>
      <c r="FS64">
        <v>0</v>
      </c>
      <c r="FX64">
        <v>103</v>
      </c>
      <c r="FY64">
        <v>60</v>
      </c>
      <c r="GA64" t="s">
        <v>3</v>
      </c>
      <c r="GD64">
        <v>1</v>
      </c>
      <c r="GF64">
        <v>959715873</v>
      </c>
      <c r="GG64">
        <v>2</v>
      </c>
      <c r="GH64">
        <v>1</v>
      </c>
      <c r="GI64">
        <v>-2</v>
      </c>
      <c r="GJ64">
        <v>0</v>
      </c>
      <c r="GK64">
        <v>0</v>
      </c>
      <c r="GL64">
        <f t="shared" si="108"/>
        <v>0</v>
      </c>
      <c r="GM64">
        <f t="shared" si="109"/>
        <v>3529.75</v>
      </c>
      <c r="GN64">
        <f t="shared" si="110"/>
        <v>3529.75</v>
      </c>
      <c r="GO64">
        <f t="shared" si="111"/>
        <v>0</v>
      </c>
      <c r="GP64">
        <f t="shared" si="112"/>
        <v>0</v>
      </c>
      <c r="GR64">
        <v>0</v>
      </c>
      <c r="GS64">
        <v>3</v>
      </c>
      <c r="GT64">
        <v>0</v>
      </c>
      <c r="GU64" t="s">
        <v>3</v>
      </c>
      <c r="GV64">
        <f t="shared" si="113"/>
        <v>0</v>
      </c>
      <c r="GW64">
        <v>1</v>
      </c>
      <c r="GX64">
        <f t="shared" si="114"/>
        <v>0</v>
      </c>
      <c r="HA64">
        <v>0</v>
      </c>
      <c r="HB64">
        <v>0</v>
      </c>
      <c r="HC64">
        <f t="shared" si="115"/>
        <v>0</v>
      </c>
      <c r="HE64" t="s">
        <v>3</v>
      </c>
      <c r="HF64" t="s">
        <v>3</v>
      </c>
      <c r="HM64" t="s">
        <v>3</v>
      </c>
      <c r="HN64" t="s">
        <v>30</v>
      </c>
      <c r="HO64" t="s">
        <v>31</v>
      </c>
      <c r="HP64" t="s">
        <v>27</v>
      </c>
      <c r="HQ64" t="s">
        <v>27</v>
      </c>
      <c r="IK64">
        <v>0</v>
      </c>
    </row>
    <row r="65" spans="1:245" x14ac:dyDescent="0.2">
      <c r="A65">
        <v>17</v>
      </c>
      <c r="B65">
        <v>1</v>
      </c>
      <c r="C65">
        <f>ROW(SmtRes!A96)</f>
        <v>96</v>
      </c>
      <c r="D65">
        <f>ROW(EtalonRes!A96)</f>
        <v>96</v>
      </c>
      <c r="E65" t="s">
        <v>106</v>
      </c>
      <c r="F65" t="s">
        <v>69</v>
      </c>
      <c r="G65" t="s">
        <v>70</v>
      </c>
      <c r="H65" t="s">
        <v>20</v>
      </c>
      <c r="I65">
        <v>1</v>
      </c>
      <c r="J65">
        <v>0</v>
      </c>
      <c r="K65">
        <v>1</v>
      </c>
      <c r="O65">
        <f t="shared" si="94"/>
        <v>6610.45</v>
      </c>
      <c r="P65">
        <f>SUMIF(SmtRes!AQ77:'SmtRes'!AQ96,"=1",SmtRes!DF77:'SmtRes'!DF96)</f>
        <v>0</v>
      </c>
      <c r="Q65">
        <f>SUMIF(SmtRes!AQ77:'SmtRes'!AQ96,"=1",SmtRes!DG77:'SmtRes'!DG96)</f>
        <v>3116.79</v>
      </c>
      <c r="R65">
        <f>SUMIF(SmtRes!AQ77:'SmtRes'!AQ96,"=1",SmtRes!DH77:'SmtRes'!DH96)</f>
        <v>1070.0999999999999</v>
      </c>
      <c r="S65">
        <f>SUMIF(SmtRes!AQ77:'SmtRes'!AQ96,"=1",SmtRes!DI77:'SmtRes'!DI96)</f>
        <v>2423.56</v>
      </c>
      <c r="T65">
        <f t="shared" si="95"/>
        <v>0</v>
      </c>
      <c r="U65">
        <f>SUMIF(SmtRes!AQ77:'SmtRes'!AQ96,"=1",SmtRes!CV77:'SmtRes'!CV96)</f>
        <v>5.5015999999999998</v>
      </c>
      <c r="V65">
        <f>SUMIF(SmtRes!AQ77:'SmtRes'!AQ96,"=1",SmtRes!CW77:'SmtRes'!CW96)</f>
        <v>2</v>
      </c>
      <c r="W65">
        <f t="shared" si="96"/>
        <v>0</v>
      </c>
      <c r="X65">
        <f t="shared" si="97"/>
        <v>3598.47</v>
      </c>
      <c r="Y65">
        <f t="shared" si="98"/>
        <v>2096.1999999999998</v>
      </c>
      <c r="AA65">
        <v>312391811</v>
      </c>
      <c r="AB65">
        <f t="shared" si="99"/>
        <v>5540.3568320000004</v>
      </c>
      <c r="AC65">
        <f>ROUND((0),6)</f>
        <v>0</v>
      </c>
      <c r="AD65">
        <f>ROUND((((SUM(SmtRes!BR77:'SmtRes'!BR96))-(SUM(SmtRes!BS77:'SmtRes'!BS96)))+AE65),6)</f>
        <v>3116.7919999999999</v>
      </c>
      <c r="AE65">
        <f>ROUND((SUM(SmtRes!BS77:'SmtRes'!BS96)),6)</f>
        <v>1070.104</v>
      </c>
      <c r="AF65">
        <f>ROUND((SUM(SmtRes!BT77:'SmtRes'!BT96)),6)</f>
        <v>2423.564832</v>
      </c>
      <c r="AG65">
        <f t="shared" si="100"/>
        <v>0</v>
      </c>
      <c r="AH65">
        <f>(SUM(SmtRes!BU77:'SmtRes'!BU96))</f>
        <v>5.5016000000000007</v>
      </c>
      <c r="AI65">
        <f>(SUM(SmtRes!BV77:'SmtRes'!BV96))</f>
        <v>2</v>
      </c>
      <c r="AJ65">
        <f t="shared" si="101"/>
        <v>0</v>
      </c>
      <c r="AK65">
        <v>6942.969454000001</v>
      </c>
      <c r="AL65">
        <v>121.76385400000001</v>
      </c>
      <c r="AM65">
        <v>3116.7920000000004</v>
      </c>
      <c r="AN65">
        <v>1070.1040000000003</v>
      </c>
      <c r="AO65">
        <v>2634.3096</v>
      </c>
      <c r="AP65">
        <v>0</v>
      </c>
      <c r="AQ65">
        <v>5.98</v>
      </c>
      <c r="AR65">
        <v>2</v>
      </c>
      <c r="AS65">
        <v>0</v>
      </c>
      <c r="AT65">
        <v>103</v>
      </c>
      <c r="AU65">
        <v>60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1</v>
      </c>
      <c r="BD65" t="s">
        <v>3</v>
      </c>
      <c r="BE65" t="s">
        <v>3</v>
      </c>
      <c r="BF65" t="s">
        <v>3</v>
      </c>
      <c r="BG65" t="s">
        <v>3</v>
      </c>
      <c r="BH65">
        <v>0</v>
      </c>
      <c r="BI65">
        <v>1</v>
      </c>
      <c r="BJ65" t="s">
        <v>71</v>
      </c>
      <c r="BM65">
        <v>33001</v>
      </c>
      <c r="BN65">
        <v>0</v>
      </c>
      <c r="BO65" t="s">
        <v>3</v>
      </c>
      <c r="BP65">
        <v>0</v>
      </c>
      <c r="BQ65">
        <v>2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103</v>
      </c>
      <c r="CA65">
        <v>60</v>
      </c>
      <c r="CB65" t="s">
        <v>22</v>
      </c>
      <c r="CE65">
        <v>0</v>
      </c>
      <c r="CF65">
        <v>0</v>
      </c>
      <c r="CG65">
        <v>0</v>
      </c>
      <c r="CM65">
        <v>0</v>
      </c>
      <c r="CN65" t="s">
        <v>72</v>
      </c>
      <c r="CO65">
        <v>0</v>
      </c>
      <c r="CP65">
        <f t="shared" si="102"/>
        <v>6610.4500000000007</v>
      </c>
      <c r="CQ65">
        <f>SUMIF(SmtRes!AQ77:'SmtRes'!AQ96,"=1",SmtRes!AA77:'SmtRes'!AA96)</f>
        <v>163324.25999999998</v>
      </c>
      <c r="CR65">
        <f>SUMIF(SmtRes!AQ77:'SmtRes'!AQ96,"=1",SmtRes!AB77:'SmtRes'!AB96)</f>
        <v>2356.52</v>
      </c>
      <c r="CS65">
        <f>SUMIF(SmtRes!AQ77:'SmtRes'!AQ96,"=1",SmtRes!AC77:'SmtRes'!AC96)</f>
        <v>1027.3000000000002</v>
      </c>
      <c r="CT65">
        <f>SUMIF(SmtRes!AQ77:'SmtRes'!AQ96,"=1",SmtRes!AD77:'SmtRes'!AD96)</f>
        <v>440.52</v>
      </c>
      <c r="CU65">
        <f t="shared" si="103"/>
        <v>0</v>
      </c>
      <c r="CV65">
        <f>SUMIF(SmtRes!AQ77:'SmtRes'!AQ96,"=1",SmtRes!BU77:'SmtRes'!BU96)</f>
        <v>5.5016000000000007</v>
      </c>
      <c r="CW65">
        <f>SUMIF(SmtRes!AQ77:'SmtRes'!AQ96,"=1",SmtRes!BV77:'SmtRes'!BV96)</f>
        <v>2</v>
      </c>
      <c r="CX65">
        <f t="shared" si="104"/>
        <v>0</v>
      </c>
      <c r="CY65">
        <f t="shared" si="105"/>
        <v>3598.4697999999999</v>
      </c>
      <c r="CZ65">
        <f t="shared" si="106"/>
        <v>2096.1959999999999</v>
      </c>
      <c r="DC65" t="s">
        <v>3</v>
      </c>
      <c r="DD65" t="s">
        <v>24</v>
      </c>
      <c r="DE65" t="s">
        <v>3</v>
      </c>
      <c r="DF65" t="s">
        <v>3</v>
      </c>
      <c r="DG65" t="s">
        <v>73</v>
      </c>
      <c r="DH65" t="s">
        <v>3</v>
      </c>
      <c r="DI65" t="s">
        <v>73</v>
      </c>
      <c r="DJ65" t="s">
        <v>3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20</v>
      </c>
      <c r="DW65" t="s">
        <v>20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293259405</v>
      </c>
      <c r="EF65">
        <v>2</v>
      </c>
      <c r="EG65" t="s">
        <v>26</v>
      </c>
      <c r="EH65">
        <v>27</v>
      </c>
      <c r="EI65" t="s">
        <v>27</v>
      </c>
      <c r="EJ65">
        <v>1</v>
      </c>
      <c r="EK65">
        <v>33001</v>
      </c>
      <c r="EL65" t="s">
        <v>27</v>
      </c>
      <c r="EM65" t="s">
        <v>28</v>
      </c>
      <c r="EO65" t="s">
        <v>74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5.98</v>
      </c>
      <c r="EX65">
        <v>2</v>
      </c>
      <c r="EY65">
        <v>0</v>
      </c>
      <c r="FQ65">
        <v>0</v>
      </c>
      <c r="FR65">
        <f t="shared" si="107"/>
        <v>0</v>
      </c>
      <c r="FS65">
        <v>0</v>
      </c>
      <c r="FX65">
        <v>103</v>
      </c>
      <c r="FY65">
        <v>60</v>
      </c>
      <c r="GA65" t="s">
        <v>3</v>
      </c>
      <c r="GD65">
        <v>1</v>
      </c>
      <c r="GF65">
        <v>1552335412</v>
      </c>
      <c r="GG65">
        <v>2</v>
      </c>
      <c r="GH65">
        <v>1</v>
      </c>
      <c r="GI65">
        <v>-2</v>
      </c>
      <c r="GJ65">
        <v>0</v>
      </c>
      <c r="GK65">
        <v>0</v>
      </c>
      <c r="GL65">
        <f t="shared" si="108"/>
        <v>0</v>
      </c>
      <c r="GM65">
        <f t="shared" si="109"/>
        <v>12305.12</v>
      </c>
      <c r="GN65">
        <f t="shared" si="110"/>
        <v>12305.12</v>
      </c>
      <c r="GO65">
        <f t="shared" si="111"/>
        <v>0</v>
      </c>
      <c r="GP65">
        <f t="shared" si="112"/>
        <v>0</v>
      </c>
      <c r="GR65">
        <v>0</v>
      </c>
      <c r="GS65">
        <v>3</v>
      </c>
      <c r="GT65">
        <v>0</v>
      </c>
      <c r="GU65" t="s">
        <v>3</v>
      </c>
      <c r="GV65">
        <f t="shared" si="113"/>
        <v>0</v>
      </c>
      <c r="GW65">
        <v>1</v>
      </c>
      <c r="GX65">
        <f t="shared" si="114"/>
        <v>0</v>
      </c>
      <c r="HA65">
        <v>0</v>
      </c>
      <c r="HB65">
        <v>0</v>
      </c>
      <c r="HC65">
        <f t="shared" si="115"/>
        <v>0</v>
      </c>
      <c r="HE65" t="s">
        <v>3</v>
      </c>
      <c r="HF65" t="s">
        <v>3</v>
      </c>
      <c r="HM65" t="s">
        <v>3</v>
      </c>
      <c r="HN65" t="s">
        <v>30</v>
      </c>
      <c r="HO65" t="s">
        <v>31</v>
      </c>
      <c r="HP65" t="s">
        <v>27</v>
      </c>
      <c r="HQ65" t="s">
        <v>27</v>
      </c>
      <c r="IK65">
        <v>0</v>
      </c>
    </row>
    <row r="66" spans="1:245" x14ac:dyDescent="0.2">
      <c r="A66">
        <v>18</v>
      </c>
      <c r="B66">
        <v>1</v>
      </c>
      <c r="C66">
        <v>83</v>
      </c>
      <c r="E66" t="s">
        <v>107</v>
      </c>
      <c r="F66" t="s">
        <v>33</v>
      </c>
      <c r="G66" t="s">
        <v>34</v>
      </c>
      <c r="H66" t="s">
        <v>35</v>
      </c>
      <c r="I66">
        <f>I65*J66</f>
        <v>0</v>
      </c>
      <c r="J66">
        <v>0</v>
      </c>
      <c r="K66">
        <v>0</v>
      </c>
      <c r="O66">
        <f t="shared" si="94"/>
        <v>0</v>
      </c>
      <c r="P66">
        <f t="shared" ref="P66:P75" si="116">ROUND(CQ66*I66,2)</f>
        <v>0</v>
      </c>
      <c r="Q66">
        <f t="shared" ref="Q66:Q75" si="117">ROUND(CR66*I66,2)</f>
        <v>0</v>
      </c>
      <c r="R66">
        <f t="shared" ref="R66:R75" si="118">ROUND(CS66*I66,2)</f>
        <v>0</v>
      </c>
      <c r="S66">
        <f t="shared" ref="S66:S75" si="119">ROUND(CT66*I66,2)</f>
        <v>0</v>
      </c>
      <c r="T66">
        <f t="shared" si="95"/>
        <v>0</v>
      </c>
      <c r="U66">
        <f t="shared" ref="U66:U75" si="120">ROUND(CV66*I66,7)</f>
        <v>0</v>
      </c>
      <c r="V66">
        <f t="shared" ref="V66:V75" si="121">ROUND(CW66*I66,7)</f>
        <v>0</v>
      </c>
      <c r="W66">
        <f t="shared" si="96"/>
        <v>0</v>
      </c>
      <c r="X66">
        <f t="shared" si="97"/>
        <v>0</v>
      </c>
      <c r="Y66">
        <f t="shared" si="98"/>
        <v>0</v>
      </c>
      <c r="AA66">
        <v>312391811</v>
      </c>
      <c r="AB66">
        <f t="shared" si="99"/>
        <v>174.93</v>
      </c>
      <c r="AC66">
        <f t="shared" ref="AC66:AC75" si="122">ROUND((ES66),6)</f>
        <v>174.93</v>
      </c>
      <c r="AD66">
        <f t="shared" ref="AD66:AD75" si="123">ROUND((((ET66)-(EU66))+AE66),6)</f>
        <v>0</v>
      </c>
      <c r="AE66">
        <f t="shared" ref="AE66:AE75" si="124">ROUND((EU66),6)</f>
        <v>0</v>
      </c>
      <c r="AF66">
        <f t="shared" ref="AF66:AF75" si="125">ROUND((EV66),6)</f>
        <v>0</v>
      </c>
      <c r="AG66">
        <f t="shared" si="100"/>
        <v>0</v>
      </c>
      <c r="AH66">
        <f t="shared" ref="AH66:AH75" si="126">(EW66)</f>
        <v>0</v>
      </c>
      <c r="AI66">
        <f t="shared" ref="AI66:AI75" si="127">(EX66)</f>
        <v>0</v>
      </c>
      <c r="AJ66">
        <f t="shared" si="101"/>
        <v>0</v>
      </c>
      <c r="AK66">
        <v>174.93</v>
      </c>
      <c r="AL66">
        <v>174.93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103</v>
      </c>
      <c r="AU66">
        <v>60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1.1200000000000001</v>
      </c>
      <c r="BD66" t="s">
        <v>3</v>
      </c>
      <c r="BE66" t="s">
        <v>3</v>
      </c>
      <c r="BF66" t="s">
        <v>3</v>
      </c>
      <c r="BG66" t="s">
        <v>3</v>
      </c>
      <c r="BH66">
        <v>3</v>
      </c>
      <c r="BI66">
        <v>1</v>
      </c>
      <c r="BJ66" t="s">
        <v>36</v>
      </c>
      <c r="BM66">
        <v>33001</v>
      </c>
      <c r="BN66">
        <v>0</v>
      </c>
      <c r="BO66" t="s">
        <v>33</v>
      </c>
      <c r="BP66">
        <v>1</v>
      </c>
      <c r="BQ66">
        <v>2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103</v>
      </c>
      <c r="CA66">
        <v>60</v>
      </c>
      <c r="CB66" t="s">
        <v>3</v>
      </c>
      <c r="CE66">
        <v>0</v>
      </c>
      <c r="CF66">
        <v>0</v>
      </c>
      <c r="CG66">
        <v>0</v>
      </c>
      <c r="CM66">
        <v>0</v>
      </c>
      <c r="CN66" t="s">
        <v>3</v>
      </c>
      <c r="CO66">
        <v>0</v>
      </c>
      <c r="CP66">
        <f t="shared" si="102"/>
        <v>0</v>
      </c>
      <c r="CQ66">
        <f t="shared" ref="CQ66:CQ75" si="128">ROUND(AL66*BC66,2)</f>
        <v>195.92</v>
      </c>
      <c r="CR66">
        <f t="shared" ref="CR66:CR75" si="129">ROUND(AM66*BB66,2)</f>
        <v>0</v>
      </c>
      <c r="CS66">
        <f t="shared" ref="CS66:CS75" si="130">ROUND(AN66*BS66,2)</f>
        <v>0</v>
      </c>
      <c r="CT66">
        <f t="shared" ref="CT66:CT75" si="131">ROUND(AO66*BA66,2)</f>
        <v>0</v>
      </c>
      <c r="CU66">
        <f t="shared" si="103"/>
        <v>0</v>
      </c>
      <c r="CV66">
        <f t="shared" ref="CV66:CV75" si="132">AH66</f>
        <v>0</v>
      </c>
      <c r="CW66">
        <f t="shared" ref="CW66:CW75" si="133">AI66</f>
        <v>0</v>
      </c>
      <c r="CX66">
        <f t="shared" si="104"/>
        <v>0</v>
      </c>
      <c r="CY66">
        <f t="shared" si="105"/>
        <v>0</v>
      </c>
      <c r="CZ66">
        <f t="shared" si="106"/>
        <v>0</v>
      </c>
      <c r="DC66" t="s">
        <v>3</v>
      </c>
      <c r="DD66" t="s">
        <v>3</v>
      </c>
      <c r="DE66" t="s">
        <v>3</v>
      </c>
      <c r="DF66" t="s">
        <v>3</v>
      </c>
      <c r="DG66" t="s">
        <v>3</v>
      </c>
      <c r="DH66" t="s">
        <v>3</v>
      </c>
      <c r="DI66" t="s">
        <v>3</v>
      </c>
      <c r="DJ66" t="s">
        <v>3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1009</v>
      </c>
      <c r="DV66" t="s">
        <v>35</v>
      </c>
      <c r="DW66" t="s">
        <v>35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293259405</v>
      </c>
      <c r="EF66">
        <v>2</v>
      </c>
      <c r="EG66" t="s">
        <v>26</v>
      </c>
      <c r="EH66">
        <v>27</v>
      </c>
      <c r="EI66" t="s">
        <v>27</v>
      </c>
      <c r="EJ66">
        <v>1</v>
      </c>
      <c r="EK66">
        <v>33001</v>
      </c>
      <c r="EL66" t="s">
        <v>27</v>
      </c>
      <c r="EM66" t="s">
        <v>28</v>
      </c>
      <c r="EO66" t="s">
        <v>3</v>
      </c>
      <c r="EQ66">
        <v>0</v>
      </c>
      <c r="ER66">
        <v>174.93</v>
      </c>
      <c r="ES66">
        <v>174.93</v>
      </c>
      <c r="ET66">
        <v>0</v>
      </c>
      <c r="EU66">
        <v>0</v>
      </c>
      <c r="EV66">
        <v>0</v>
      </c>
      <c r="EW66">
        <v>0</v>
      </c>
      <c r="EX66">
        <v>0</v>
      </c>
      <c r="FQ66">
        <v>0</v>
      </c>
      <c r="FR66">
        <f t="shared" si="107"/>
        <v>0</v>
      </c>
      <c r="FS66">
        <v>0</v>
      </c>
      <c r="FX66">
        <v>103</v>
      </c>
      <c r="FY66">
        <v>60</v>
      </c>
      <c r="GA66" t="s">
        <v>3</v>
      </c>
      <c r="GD66">
        <v>1</v>
      </c>
      <c r="GF66">
        <v>391631581</v>
      </c>
      <c r="GG66">
        <v>2</v>
      </c>
      <c r="GH66">
        <v>1</v>
      </c>
      <c r="GI66">
        <v>2</v>
      </c>
      <c r="GJ66">
        <v>0</v>
      </c>
      <c r="GK66">
        <v>0</v>
      </c>
      <c r="GL66">
        <f t="shared" si="108"/>
        <v>0</v>
      </c>
      <c r="GM66">
        <f t="shared" si="109"/>
        <v>0</v>
      </c>
      <c r="GN66">
        <f t="shared" si="110"/>
        <v>0</v>
      </c>
      <c r="GO66">
        <f t="shared" si="111"/>
        <v>0</v>
      </c>
      <c r="GP66">
        <f t="shared" si="112"/>
        <v>0</v>
      </c>
      <c r="GR66">
        <v>0</v>
      </c>
      <c r="GS66">
        <v>3</v>
      </c>
      <c r="GT66">
        <v>0</v>
      </c>
      <c r="GU66" t="s">
        <v>3</v>
      </c>
      <c r="GV66">
        <f t="shared" si="113"/>
        <v>0</v>
      </c>
      <c r="GW66">
        <v>1</v>
      </c>
      <c r="GX66">
        <f t="shared" si="114"/>
        <v>0</v>
      </c>
      <c r="HA66">
        <v>0</v>
      </c>
      <c r="HB66">
        <v>0</v>
      </c>
      <c r="HC66">
        <f t="shared" si="115"/>
        <v>0</v>
      </c>
      <c r="HE66" t="s">
        <v>3</v>
      </c>
      <c r="HF66" t="s">
        <v>3</v>
      </c>
      <c r="HM66" t="s">
        <v>37</v>
      </c>
      <c r="HN66" t="s">
        <v>30</v>
      </c>
      <c r="HO66" t="s">
        <v>31</v>
      </c>
      <c r="HP66" t="s">
        <v>27</v>
      </c>
      <c r="HQ66" t="s">
        <v>27</v>
      </c>
      <c r="IK66">
        <v>0</v>
      </c>
    </row>
    <row r="67" spans="1:245" x14ac:dyDescent="0.2">
      <c r="A67">
        <v>18</v>
      </c>
      <c r="B67">
        <v>1</v>
      </c>
      <c r="C67">
        <v>85</v>
      </c>
      <c r="E67" t="s">
        <v>108</v>
      </c>
      <c r="F67" t="s">
        <v>39</v>
      </c>
      <c r="G67" t="s">
        <v>40</v>
      </c>
      <c r="H67" t="s">
        <v>20</v>
      </c>
      <c r="I67">
        <f>I65*J67</f>
        <v>0</v>
      </c>
      <c r="J67">
        <v>0</v>
      </c>
      <c r="K67">
        <v>0</v>
      </c>
      <c r="O67">
        <f t="shared" si="94"/>
        <v>0</v>
      </c>
      <c r="P67">
        <f t="shared" si="116"/>
        <v>0</v>
      </c>
      <c r="Q67">
        <f t="shared" si="117"/>
        <v>0</v>
      </c>
      <c r="R67">
        <f t="shared" si="118"/>
        <v>0</v>
      </c>
      <c r="S67">
        <f t="shared" si="119"/>
        <v>0</v>
      </c>
      <c r="T67">
        <f t="shared" si="95"/>
        <v>0</v>
      </c>
      <c r="U67">
        <f t="shared" si="120"/>
        <v>0</v>
      </c>
      <c r="V67">
        <f t="shared" si="121"/>
        <v>0</v>
      </c>
      <c r="W67">
        <f t="shared" si="96"/>
        <v>0</v>
      </c>
      <c r="X67">
        <f t="shared" si="97"/>
        <v>0</v>
      </c>
      <c r="Y67">
        <f t="shared" si="98"/>
        <v>0</v>
      </c>
      <c r="AA67">
        <v>312391811</v>
      </c>
      <c r="AB67">
        <f t="shared" si="99"/>
        <v>0</v>
      </c>
      <c r="AC67">
        <f t="shared" si="122"/>
        <v>0</v>
      </c>
      <c r="AD67">
        <f t="shared" si="123"/>
        <v>0</v>
      </c>
      <c r="AE67">
        <f t="shared" si="124"/>
        <v>0</v>
      </c>
      <c r="AF67">
        <f t="shared" si="125"/>
        <v>0</v>
      </c>
      <c r="AG67">
        <f t="shared" si="100"/>
        <v>0</v>
      </c>
      <c r="AH67">
        <f t="shared" si="126"/>
        <v>0</v>
      </c>
      <c r="AI67">
        <f t="shared" si="127"/>
        <v>0</v>
      </c>
      <c r="AJ67">
        <f t="shared" si="101"/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103</v>
      </c>
      <c r="AU67">
        <v>60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3</v>
      </c>
      <c r="BE67" t="s">
        <v>3</v>
      </c>
      <c r="BF67" t="s">
        <v>3</v>
      </c>
      <c r="BG67" t="s">
        <v>3</v>
      </c>
      <c r="BH67">
        <v>3</v>
      </c>
      <c r="BI67">
        <v>1</v>
      </c>
      <c r="BJ67" t="s">
        <v>3</v>
      </c>
      <c r="BM67">
        <v>33001</v>
      </c>
      <c r="BN67">
        <v>0</v>
      </c>
      <c r="BO67" t="s">
        <v>3</v>
      </c>
      <c r="BP67">
        <v>0</v>
      </c>
      <c r="BQ67">
        <v>2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103</v>
      </c>
      <c r="CA67">
        <v>60</v>
      </c>
      <c r="CB67" t="s">
        <v>3</v>
      </c>
      <c r="CE67">
        <v>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 t="shared" si="102"/>
        <v>0</v>
      </c>
      <c r="CQ67">
        <f t="shared" si="128"/>
        <v>0</v>
      </c>
      <c r="CR67">
        <f t="shared" si="129"/>
        <v>0</v>
      </c>
      <c r="CS67">
        <f t="shared" si="130"/>
        <v>0</v>
      </c>
      <c r="CT67">
        <f t="shared" si="131"/>
        <v>0</v>
      </c>
      <c r="CU67">
        <f t="shared" si="103"/>
        <v>0</v>
      </c>
      <c r="CV67">
        <f t="shared" si="132"/>
        <v>0</v>
      </c>
      <c r="CW67">
        <f t="shared" si="133"/>
        <v>0</v>
      </c>
      <c r="CX67">
        <f t="shared" si="104"/>
        <v>0</v>
      </c>
      <c r="CY67">
        <f t="shared" si="105"/>
        <v>0</v>
      </c>
      <c r="CZ67">
        <f t="shared" si="106"/>
        <v>0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20</v>
      </c>
      <c r="DW67" t="s">
        <v>20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293259405</v>
      </c>
      <c r="EF67">
        <v>2</v>
      </c>
      <c r="EG67" t="s">
        <v>26</v>
      </c>
      <c r="EH67">
        <v>27</v>
      </c>
      <c r="EI67" t="s">
        <v>27</v>
      </c>
      <c r="EJ67">
        <v>1</v>
      </c>
      <c r="EK67">
        <v>33001</v>
      </c>
      <c r="EL67" t="s">
        <v>27</v>
      </c>
      <c r="EM67" t="s">
        <v>28</v>
      </c>
      <c r="EO67" t="s">
        <v>3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FQ67">
        <v>0</v>
      </c>
      <c r="FR67">
        <f t="shared" si="107"/>
        <v>0</v>
      </c>
      <c r="FS67">
        <v>0</v>
      </c>
      <c r="FX67">
        <v>103</v>
      </c>
      <c r="FY67">
        <v>60</v>
      </c>
      <c r="GA67" t="s">
        <v>3</v>
      </c>
      <c r="GD67">
        <v>1</v>
      </c>
      <c r="GF67">
        <v>457934895</v>
      </c>
      <c r="GG67">
        <v>2</v>
      </c>
      <c r="GH67">
        <v>1</v>
      </c>
      <c r="GI67">
        <v>-2</v>
      </c>
      <c r="GJ67">
        <v>0</v>
      </c>
      <c r="GK67">
        <v>0</v>
      </c>
      <c r="GL67">
        <f t="shared" si="108"/>
        <v>0</v>
      </c>
      <c r="GM67">
        <f t="shared" si="109"/>
        <v>0</v>
      </c>
      <c r="GN67">
        <f t="shared" si="110"/>
        <v>0</v>
      </c>
      <c r="GO67">
        <f t="shared" si="111"/>
        <v>0</v>
      </c>
      <c r="GP67">
        <f t="shared" si="112"/>
        <v>0</v>
      </c>
      <c r="GR67">
        <v>0</v>
      </c>
      <c r="GS67">
        <v>3</v>
      </c>
      <c r="GT67">
        <v>0</v>
      </c>
      <c r="GU67" t="s">
        <v>3</v>
      </c>
      <c r="GV67">
        <f t="shared" si="113"/>
        <v>0</v>
      </c>
      <c r="GW67">
        <v>1</v>
      </c>
      <c r="GX67">
        <f t="shared" si="114"/>
        <v>0</v>
      </c>
      <c r="HA67">
        <v>0</v>
      </c>
      <c r="HB67">
        <v>0</v>
      </c>
      <c r="HC67">
        <f t="shared" si="115"/>
        <v>0</v>
      </c>
      <c r="HE67" t="s">
        <v>3</v>
      </c>
      <c r="HF67" t="s">
        <v>3</v>
      </c>
      <c r="HM67" t="s">
        <v>37</v>
      </c>
      <c r="HN67" t="s">
        <v>30</v>
      </c>
      <c r="HO67" t="s">
        <v>31</v>
      </c>
      <c r="HP67" t="s">
        <v>27</v>
      </c>
      <c r="HQ67" t="s">
        <v>27</v>
      </c>
      <c r="IK67">
        <v>0</v>
      </c>
    </row>
    <row r="68" spans="1:245" x14ac:dyDescent="0.2">
      <c r="A68">
        <v>18</v>
      </c>
      <c r="B68">
        <v>1</v>
      </c>
      <c r="C68">
        <v>86</v>
      </c>
      <c r="E68" t="s">
        <v>109</v>
      </c>
      <c r="F68" t="s">
        <v>42</v>
      </c>
      <c r="G68" t="s">
        <v>43</v>
      </c>
      <c r="H68" t="s">
        <v>44</v>
      </c>
      <c r="I68">
        <f>I65*J68</f>
        <v>0</v>
      </c>
      <c r="J68">
        <v>0</v>
      </c>
      <c r="K68">
        <v>0</v>
      </c>
      <c r="O68">
        <f t="shared" si="94"/>
        <v>0</v>
      </c>
      <c r="P68">
        <f t="shared" si="116"/>
        <v>0</v>
      </c>
      <c r="Q68">
        <f t="shared" si="117"/>
        <v>0</v>
      </c>
      <c r="R68">
        <f t="shared" si="118"/>
        <v>0</v>
      </c>
      <c r="S68">
        <f t="shared" si="119"/>
        <v>0</v>
      </c>
      <c r="T68">
        <f t="shared" si="95"/>
        <v>0</v>
      </c>
      <c r="U68">
        <f t="shared" si="120"/>
        <v>0</v>
      </c>
      <c r="V68">
        <f t="shared" si="121"/>
        <v>0</v>
      </c>
      <c r="W68">
        <f t="shared" si="96"/>
        <v>0</v>
      </c>
      <c r="X68">
        <f t="shared" si="97"/>
        <v>0</v>
      </c>
      <c r="Y68">
        <f t="shared" si="98"/>
        <v>0</v>
      </c>
      <c r="AA68">
        <v>312391811</v>
      </c>
      <c r="AB68">
        <f t="shared" si="99"/>
        <v>0</v>
      </c>
      <c r="AC68">
        <f t="shared" si="122"/>
        <v>0</v>
      </c>
      <c r="AD68">
        <f t="shared" si="123"/>
        <v>0</v>
      </c>
      <c r="AE68">
        <f t="shared" si="124"/>
        <v>0</v>
      </c>
      <c r="AF68">
        <f t="shared" si="125"/>
        <v>0</v>
      </c>
      <c r="AG68">
        <f t="shared" si="100"/>
        <v>0</v>
      </c>
      <c r="AH68">
        <f t="shared" si="126"/>
        <v>0</v>
      </c>
      <c r="AI68">
        <f t="shared" si="127"/>
        <v>0</v>
      </c>
      <c r="AJ68">
        <f t="shared" si="101"/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103</v>
      </c>
      <c r="AU68">
        <v>60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1</v>
      </c>
      <c r="BD68" t="s">
        <v>3</v>
      </c>
      <c r="BE68" t="s">
        <v>3</v>
      </c>
      <c r="BF68" t="s">
        <v>3</v>
      </c>
      <c r="BG68" t="s">
        <v>3</v>
      </c>
      <c r="BH68">
        <v>3</v>
      </c>
      <c r="BI68">
        <v>1</v>
      </c>
      <c r="BJ68" t="s">
        <v>3</v>
      </c>
      <c r="BM68">
        <v>33001</v>
      </c>
      <c r="BN68">
        <v>0</v>
      </c>
      <c r="BO68" t="s">
        <v>3</v>
      </c>
      <c r="BP68">
        <v>0</v>
      </c>
      <c r="BQ68">
        <v>2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103</v>
      </c>
      <c r="CA68">
        <v>60</v>
      </c>
      <c r="CB68" t="s">
        <v>3</v>
      </c>
      <c r="CE68">
        <v>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 t="shared" si="102"/>
        <v>0</v>
      </c>
      <c r="CQ68">
        <f t="shared" si="128"/>
        <v>0</v>
      </c>
      <c r="CR68">
        <f t="shared" si="129"/>
        <v>0</v>
      </c>
      <c r="CS68">
        <f t="shared" si="130"/>
        <v>0</v>
      </c>
      <c r="CT68">
        <f t="shared" si="131"/>
        <v>0</v>
      </c>
      <c r="CU68">
        <f t="shared" si="103"/>
        <v>0</v>
      </c>
      <c r="CV68">
        <f t="shared" si="132"/>
        <v>0</v>
      </c>
      <c r="CW68">
        <f t="shared" si="133"/>
        <v>0</v>
      </c>
      <c r="CX68">
        <f t="shared" si="104"/>
        <v>0</v>
      </c>
      <c r="CY68">
        <f t="shared" si="105"/>
        <v>0</v>
      </c>
      <c r="CZ68">
        <f t="shared" si="106"/>
        <v>0</v>
      </c>
      <c r="DC68" t="s">
        <v>3</v>
      </c>
      <c r="DD68" t="s">
        <v>3</v>
      </c>
      <c r="DE68" t="s">
        <v>3</v>
      </c>
      <c r="DF68" t="s">
        <v>3</v>
      </c>
      <c r="DG68" t="s">
        <v>3</v>
      </c>
      <c r="DH68" t="s">
        <v>3</v>
      </c>
      <c r="DI68" t="s">
        <v>3</v>
      </c>
      <c r="DJ68" t="s">
        <v>3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1009</v>
      </c>
      <c r="DV68" t="s">
        <v>44</v>
      </c>
      <c r="DW68" t="s">
        <v>44</v>
      </c>
      <c r="DX68">
        <v>1000</v>
      </c>
      <c r="DZ68" t="s">
        <v>3</v>
      </c>
      <c r="EA68" t="s">
        <v>3</v>
      </c>
      <c r="EB68" t="s">
        <v>3</v>
      </c>
      <c r="EC68" t="s">
        <v>3</v>
      </c>
      <c r="EE68">
        <v>293259405</v>
      </c>
      <c r="EF68">
        <v>2</v>
      </c>
      <c r="EG68" t="s">
        <v>26</v>
      </c>
      <c r="EH68">
        <v>27</v>
      </c>
      <c r="EI68" t="s">
        <v>27</v>
      </c>
      <c r="EJ68">
        <v>1</v>
      </c>
      <c r="EK68">
        <v>33001</v>
      </c>
      <c r="EL68" t="s">
        <v>27</v>
      </c>
      <c r="EM68" t="s">
        <v>28</v>
      </c>
      <c r="EO68" t="s">
        <v>3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FQ68">
        <v>0</v>
      </c>
      <c r="FR68">
        <f t="shared" si="107"/>
        <v>0</v>
      </c>
      <c r="FS68">
        <v>0</v>
      </c>
      <c r="FX68">
        <v>103</v>
      </c>
      <c r="FY68">
        <v>60</v>
      </c>
      <c r="GA68" t="s">
        <v>3</v>
      </c>
      <c r="GD68">
        <v>1</v>
      </c>
      <c r="GF68">
        <v>1602794472</v>
      </c>
      <c r="GG68">
        <v>2</v>
      </c>
      <c r="GH68">
        <v>1</v>
      </c>
      <c r="GI68">
        <v>-2</v>
      </c>
      <c r="GJ68">
        <v>0</v>
      </c>
      <c r="GK68">
        <v>0</v>
      </c>
      <c r="GL68">
        <f t="shared" si="108"/>
        <v>0</v>
      </c>
      <c r="GM68">
        <f t="shared" si="109"/>
        <v>0</v>
      </c>
      <c r="GN68">
        <f t="shared" si="110"/>
        <v>0</v>
      </c>
      <c r="GO68">
        <f t="shared" si="111"/>
        <v>0</v>
      </c>
      <c r="GP68">
        <f t="shared" si="112"/>
        <v>0</v>
      </c>
      <c r="GR68">
        <v>0</v>
      </c>
      <c r="GS68">
        <v>3</v>
      </c>
      <c r="GT68">
        <v>0</v>
      </c>
      <c r="GU68" t="s">
        <v>3</v>
      </c>
      <c r="GV68">
        <f t="shared" si="113"/>
        <v>0</v>
      </c>
      <c r="GW68">
        <v>1</v>
      </c>
      <c r="GX68">
        <f t="shared" si="114"/>
        <v>0</v>
      </c>
      <c r="HA68">
        <v>0</v>
      </c>
      <c r="HB68">
        <v>0</v>
      </c>
      <c r="HC68">
        <f t="shared" si="115"/>
        <v>0</v>
      </c>
      <c r="HE68" t="s">
        <v>3</v>
      </c>
      <c r="HF68" t="s">
        <v>3</v>
      </c>
      <c r="HM68" t="s">
        <v>37</v>
      </c>
      <c r="HN68" t="s">
        <v>30</v>
      </c>
      <c r="HO68" t="s">
        <v>31</v>
      </c>
      <c r="HP68" t="s">
        <v>27</v>
      </c>
      <c r="HQ68" t="s">
        <v>27</v>
      </c>
      <c r="IK68">
        <v>0</v>
      </c>
    </row>
    <row r="69" spans="1:245" x14ac:dyDescent="0.2">
      <c r="A69">
        <v>18</v>
      </c>
      <c r="B69">
        <v>1</v>
      </c>
      <c r="C69">
        <v>87</v>
      </c>
      <c r="E69" t="s">
        <v>110</v>
      </c>
      <c r="F69" t="s">
        <v>46</v>
      </c>
      <c r="G69" t="s">
        <v>47</v>
      </c>
      <c r="H69" t="s">
        <v>35</v>
      </c>
      <c r="I69">
        <f>I65*J69</f>
        <v>0</v>
      </c>
      <c r="J69">
        <v>0</v>
      </c>
      <c r="K69">
        <v>0</v>
      </c>
      <c r="O69">
        <f t="shared" si="94"/>
        <v>0</v>
      </c>
      <c r="P69">
        <f t="shared" si="116"/>
        <v>0</v>
      </c>
      <c r="Q69">
        <f t="shared" si="117"/>
        <v>0</v>
      </c>
      <c r="R69">
        <f t="shared" si="118"/>
        <v>0</v>
      </c>
      <c r="S69">
        <f t="shared" si="119"/>
        <v>0</v>
      </c>
      <c r="T69">
        <f t="shared" si="95"/>
        <v>0</v>
      </c>
      <c r="U69">
        <f t="shared" si="120"/>
        <v>0</v>
      </c>
      <c r="V69">
        <f t="shared" si="121"/>
        <v>0</v>
      </c>
      <c r="W69">
        <f t="shared" si="96"/>
        <v>0</v>
      </c>
      <c r="X69">
        <f t="shared" si="97"/>
        <v>0</v>
      </c>
      <c r="Y69">
        <f t="shared" si="98"/>
        <v>0</v>
      </c>
      <c r="AA69">
        <v>312391811</v>
      </c>
      <c r="AB69">
        <f t="shared" si="99"/>
        <v>0</v>
      </c>
      <c r="AC69">
        <f t="shared" si="122"/>
        <v>0</v>
      </c>
      <c r="AD69">
        <f t="shared" si="123"/>
        <v>0</v>
      </c>
      <c r="AE69">
        <f t="shared" si="124"/>
        <v>0</v>
      </c>
      <c r="AF69">
        <f t="shared" si="125"/>
        <v>0</v>
      </c>
      <c r="AG69">
        <f t="shared" si="100"/>
        <v>0</v>
      </c>
      <c r="AH69">
        <f t="shared" si="126"/>
        <v>0</v>
      </c>
      <c r="AI69">
        <f t="shared" si="127"/>
        <v>0</v>
      </c>
      <c r="AJ69">
        <f t="shared" si="101"/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103</v>
      </c>
      <c r="AU69">
        <v>60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3</v>
      </c>
      <c r="BI69">
        <v>1</v>
      </c>
      <c r="BJ69" t="s">
        <v>3</v>
      </c>
      <c r="BM69">
        <v>33001</v>
      </c>
      <c r="BN69">
        <v>0</v>
      </c>
      <c r="BO69" t="s">
        <v>3</v>
      </c>
      <c r="BP69">
        <v>0</v>
      </c>
      <c r="BQ69">
        <v>2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103</v>
      </c>
      <c r="CA69">
        <v>60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102"/>
        <v>0</v>
      </c>
      <c r="CQ69">
        <f t="shared" si="128"/>
        <v>0</v>
      </c>
      <c r="CR69">
        <f t="shared" si="129"/>
        <v>0</v>
      </c>
      <c r="CS69">
        <f t="shared" si="130"/>
        <v>0</v>
      </c>
      <c r="CT69">
        <f t="shared" si="131"/>
        <v>0</v>
      </c>
      <c r="CU69">
        <f t="shared" si="103"/>
        <v>0</v>
      </c>
      <c r="CV69">
        <f t="shared" si="132"/>
        <v>0</v>
      </c>
      <c r="CW69">
        <f t="shared" si="133"/>
        <v>0</v>
      </c>
      <c r="CX69">
        <f t="shared" si="104"/>
        <v>0</v>
      </c>
      <c r="CY69">
        <f t="shared" si="105"/>
        <v>0</v>
      </c>
      <c r="CZ69">
        <f t="shared" si="106"/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1009</v>
      </c>
      <c r="DV69" t="s">
        <v>35</v>
      </c>
      <c r="DW69" t="s">
        <v>35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293259405</v>
      </c>
      <c r="EF69">
        <v>2</v>
      </c>
      <c r="EG69" t="s">
        <v>26</v>
      </c>
      <c r="EH69">
        <v>27</v>
      </c>
      <c r="EI69" t="s">
        <v>27</v>
      </c>
      <c r="EJ69">
        <v>1</v>
      </c>
      <c r="EK69">
        <v>33001</v>
      </c>
      <c r="EL69" t="s">
        <v>27</v>
      </c>
      <c r="EM69" t="s">
        <v>28</v>
      </c>
      <c r="EO69" t="s">
        <v>3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FQ69">
        <v>0</v>
      </c>
      <c r="FR69">
        <f t="shared" si="107"/>
        <v>0</v>
      </c>
      <c r="FS69">
        <v>0</v>
      </c>
      <c r="FX69">
        <v>103</v>
      </c>
      <c r="FY69">
        <v>60</v>
      </c>
      <c r="GA69" t="s">
        <v>3</v>
      </c>
      <c r="GD69">
        <v>1</v>
      </c>
      <c r="GF69">
        <v>-1111733769</v>
      </c>
      <c r="GG69">
        <v>2</v>
      </c>
      <c r="GH69">
        <v>1</v>
      </c>
      <c r="GI69">
        <v>-2</v>
      </c>
      <c r="GJ69">
        <v>0</v>
      </c>
      <c r="GK69">
        <v>0</v>
      </c>
      <c r="GL69">
        <f t="shared" si="108"/>
        <v>0</v>
      </c>
      <c r="GM69">
        <f t="shared" si="109"/>
        <v>0</v>
      </c>
      <c r="GN69">
        <f t="shared" si="110"/>
        <v>0</v>
      </c>
      <c r="GO69">
        <f t="shared" si="111"/>
        <v>0</v>
      </c>
      <c r="GP69">
        <f t="shared" si="112"/>
        <v>0</v>
      </c>
      <c r="GR69">
        <v>0</v>
      </c>
      <c r="GS69">
        <v>3</v>
      </c>
      <c r="GT69">
        <v>0</v>
      </c>
      <c r="GU69" t="s">
        <v>3</v>
      </c>
      <c r="GV69">
        <f t="shared" si="113"/>
        <v>0</v>
      </c>
      <c r="GW69">
        <v>1</v>
      </c>
      <c r="GX69">
        <f t="shared" si="114"/>
        <v>0</v>
      </c>
      <c r="HA69">
        <v>0</v>
      </c>
      <c r="HB69">
        <v>0</v>
      </c>
      <c r="HC69">
        <f t="shared" si="115"/>
        <v>0</v>
      </c>
      <c r="HE69" t="s">
        <v>3</v>
      </c>
      <c r="HF69" t="s">
        <v>3</v>
      </c>
      <c r="HM69" t="s">
        <v>37</v>
      </c>
      <c r="HN69" t="s">
        <v>30</v>
      </c>
      <c r="HO69" t="s">
        <v>31</v>
      </c>
      <c r="HP69" t="s">
        <v>27</v>
      </c>
      <c r="HQ69" t="s">
        <v>27</v>
      </c>
      <c r="IK69">
        <v>0</v>
      </c>
    </row>
    <row r="70" spans="1:245" x14ac:dyDescent="0.2">
      <c r="A70">
        <v>18</v>
      </c>
      <c r="B70">
        <v>1</v>
      </c>
      <c r="C70">
        <v>88</v>
      </c>
      <c r="E70" t="s">
        <v>111</v>
      </c>
      <c r="F70" t="s">
        <v>49</v>
      </c>
      <c r="G70" t="s">
        <v>50</v>
      </c>
      <c r="H70" t="s">
        <v>44</v>
      </c>
      <c r="I70">
        <f>I65*J70</f>
        <v>0</v>
      </c>
      <c r="J70">
        <v>0</v>
      </c>
      <c r="K70">
        <v>0</v>
      </c>
      <c r="O70">
        <f t="shared" si="94"/>
        <v>0</v>
      </c>
      <c r="P70">
        <f t="shared" si="116"/>
        <v>0</v>
      </c>
      <c r="Q70">
        <f t="shared" si="117"/>
        <v>0</v>
      </c>
      <c r="R70">
        <f t="shared" si="118"/>
        <v>0</v>
      </c>
      <c r="S70">
        <f t="shared" si="119"/>
        <v>0</v>
      </c>
      <c r="T70">
        <f t="shared" si="95"/>
        <v>0</v>
      </c>
      <c r="U70">
        <f t="shared" si="120"/>
        <v>0</v>
      </c>
      <c r="V70">
        <f t="shared" si="121"/>
        <v>0</v>
      </c>
      <c r="W70">
        <f t="shared" si="96"/>
        <v>0</v>
      </c>
      <c r="X70">
        <f t="shared" si="97"/>
        <v>0</v>
      </c>
      <c r="Y70">
        <f t="shared" si="98"/>
        <v>0</v>
      </c>
      <c r="AA70">
        <v>312391811</v>
      </c>
      <c r="AB70">
        <f t="shared" si="99"/>
        <v>0</v>
      </c>
      <c r="AC70">
        <f t="shared" si="122"/>
        <v>0</v>
      </c>
      <c r="AD70">
        <f t="shared" si="123"/>
        <v>0</v>
      </c>
      <c r="AE70">
        <f t="shared" si="124"/>
        <v>0</v>
      </c>
      <c r="AF70">
        <f t="shared" si="125"/>
        <v>0</v>
      </c>
      <c r="AG70">
        <f t="shared" si="100"/>
        <v>0</v>
      </c>
      <c r="AH70">
        <f t="shared" si="126"/>
        <v>0</v>
      </c>
      <c r="AI70">
        <f t="shared" si="127"/>
        <v>0</v>
      </c>
      <c r="AJ70">
        <f t="shared" si="101"/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103</v>
      </c>
      <c r="AU70">
        <v>60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3</v>
      </c>
      <c r="BI70">
        <v>1</v>
      </c>
      <c r="BJ70" t="s">
        <v>3</v>
      </c>
      <c r="BM70">
        <v>33001</v>
      </c>
      <c r="BN70">
        <v>0</v>
      </c>
      <c r="BO70" t="s">
        <v>3</v>
      </c>
      <c r="BP70">
        <v>0</v>
      </c>
      <c r="BQ70">
        <v>2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103</v>
      </c>
      <c r="CA70">
        <v>60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 t="shared" si="102"/>
        <v>0</v>
      </c>
      <c r="CQ70">
        <f t="shared" si="128"/>
        <v>0</v>
      </c>
      <c r="CR70">
        <f t="shared" si="129"/>
        <v>0</v>
      </c>
      <c r="CS70">
        <f t="shared" si="130"/>
        <v>0</v>
      </c>
      <c r="CT70">
        <f t="shared" si="131"/>
        <v>0</v>
      </c>
      <c r="CU70">
        <f t="shared" si="103"/>
        <v>0</v>
      </c>
      <c r="CV70">
        <f t="shared" si="132"/>
        <v>0</v>
      </c>
      <c r="CW70">
        <f t="shared" si="133"/>
        <v>0</v>
      </c>
      <c r="CX70">
        <f t="shared" si="104"/>
        <v>0</v>
      </c>
      <c r="CY70">
        <f t="shared" si="105"/>
        <v>0</v>
      </c>
      <c r="CZ70">
        <f t="shared" si="106"/>
        <v>0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1009</v>
      </c>
      <c r="DV70" t="s">
        <v>44</v>
      </c>
      <c r="DW70" t="s">
        <v>44</v>
      </c>
      <c r="DX70">
        <v>1000</v>
      </c>
      <c r="DZ70" t="s">
        <v>3</v>
      </c>
      <c r="EA70" t="s">
        <v>3</v>
      </c>
      <c r="EB70" t="s">
        <v>3</v>
      </c>
      <c r="EC70" t="s">
        <v>3</v>
      </c>
      <c r="EE70">
        <v>293259405</v>
      </c>
      <c r="EF70">
        <v>2</v>
      </c>
      <c r="EG70" t="s">
        <v>26</v>
      </c>
      <c r="EH70">
        <v>27</v>
      </c>
      <c r="EI70" t="s">
        <v>27</v>
      </c>
      <c r="EJ70">
        <v>1</v>
      </c>
      <c r="EK70">
        <v>33001</v>
      </c>
      <c r="EL70" t="s">
        <v>27</v>
      </c>
      <c r="EM70" t="s">
        <v>28</v>
      </c>
      <c r="EO70" t="s">
        <v>3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FQ70">
        <v>0</v>
      </c>
      <c r="FR70">
        <f t="shared" si="107"/>
        <v>0</v>
      </c>
      <c r="FS70">
        <v>0</v>
      </c>
      <c r="FX70">
        <v>103</v>
      </c>
      <c r="FY70">
        <v>60</v>
      </c>
      <c r="GA70" t="s">
        <v>3</v>
      </c>
      <c r="GD70">
        <v>1</v>
      </c>
      <c r="GF70">
        <v>1613753229</v>
      </c>
      <c r="GG70">
        <v>2</v>
      </c>
      <c r="GH70">
        <v>1</v>
      </c>
      <c r="GI70">
        <v>-2</v>
      </c>
      <c r="GJ70">
        <v>0</v>
      </c>
      <c r="GK70">
        <v>0</v>
      </c>
      <c r="GL70">
        <f t="shared" si="108"/>
        <v>0</v>
      </c>
      <c r="GM70">
        <f t="shared" si="109"/>
        <v>0</v>
      </c>
      <c r="GN70">
        <f t="shared" si="110"/>
        <v>0</v>
      </c>
      <c r="GO70">
        <f t="shared" si="111"/>
        <v>0</v>
      </c>
      <c r="GP70">
        <f t="shared" si="112"/>
        <v>0</v>
      </c>
      <c r="GR70">
        <v>0</v>
      </c>
      <c r="GS70">
        <v>3</v>
      </c>
      <c r="GT70">
        <v>0</v>
      </c>
      <c r="GU70" t="s">
        <v>3</v>
      </c>
      <c r="GV70">
        <f t="shared" si="113"/>
        <v>0</v>
      </c>
      <c r="GW70">
        <v>1</v>
      </c>
      <c r="GX70">
        <f t="shared" si="114"/>
        <v>0</v>
      </c>
      <c r="HA70">
        <v>0</v>
      </c>
      <c r="HB70">
        <v>0</v>
      </c>
      <c r="HC70">
        <f t="shared" si="115"/>
        <v>0</v>
      </c>
      <c r="HE70" t="s">
        <v>3</v>
      </c>
      <c r="HF70" t="s">
        <v>3</v>
      </c>
      <c r="HM70" t="s">
        <v>37</v>
      </c>
      <c r="HN70" t="s">
        <v>30</v>
      </c>
      <c r="HO70" t="s">
        <v>31</v>
      </c>
      <c r="HP70" t="s">
        <v>27</v>
      </c>
      <c r="HQ70" t="s">
        <v>27</v>
      </c>
      <c r="IK70">
        <v>0</v>
      </c>
    </row>
    <row r="71" spans="1:245" x14ac:dyDescent="0.2">
      <c r="A71">
        <v>18</v>
      </c>
      <c r="B71">
        <v>1</v>
      </c>
      <c r="C71">
        <v>92</v>
      </c>
      <c r="E71" t="s">
        <v>112</v>
      </c>
      <c r="F71" t="s">
        <v>52</v>
      </c>
      <c r="G71" t="s">
        <v>53</v>
      </c>
      <c r="H71" t="s">
        <v>20</v>
      </c>
      <c r="I71">
        <f>I65*J71</f>
        <v>0</v>
      </c>
      <c r="J71">
        <v>0</v>
      </c>
      <c r="K71">
        <v>0</v>
      </c>
      <c r="O71">
        <f t="shared" si="94"/>
        <v>0</v>
      </c>
      <c r="P71">
        <f t="shared" si="116"/>
        <v>0</v>
      </c>
      <c r="Q71">
        <f t="shared" si="117"/>
        <v>0</v>
      </c>
      <c r="R71">
        <f t="shared" si="118"/>
        <v>0</v>
      </c>
      <c r="S71">
        <f t="shared" si="119"/>
        <v>0</v>
      </c>
      <c r="T71">
        <f t="shared" si="95"/>
        <v>0</v>
      </c>
      <c r="U71">
        <f t="shared" si="120"/>
        <v>0</v>
      </c>
      <c r="V71">
        <f t="shared" si="121"/>
        <v>0</v>
      </c>
      <c r="W71">
        <f t="shared" si="96"/>
        <v>0</v>
      </c>
      <c r="X71">
        <f t="shared" si="97"/>
        <v>0</v>
      </c>
      <c r="Y71">
        <f t="shared" si="98"/>
        <v>0</v>
      </c>
      <c r="AA71">
        <v>312391811</v>
      </c>
      <c r="AB71">
        <f t="shared" si="99"/>
        <v>0</v>
      </c>
      <c r="AC71">
        <f t="shared" si="122"/>
        <v>0</v>
      </c>
      <c r="AD71">
        <f t="shared" si="123"/>
        <v>0</v>
      </c>
      <c r="AE71">
        <f t="shared" si="124"/>
        <v>0</v>
      </c>
      <c r="AF71">
        <f t="shared" si="125"/>
        <v>0</v>
      </c>
      <c r="AG71">
        <f t="shared" si="100"/>
        <v>0</v>
      </c>
      <c r="AH71">
        <f t="shared" si="126"/>
        <v>0</v>
      </c>
      <c r="AI71">
        <f t="shared" si="127"/>
        <v>0</v>
      </c>
      <c r="AJ71">
        <f t="shared" si="101"/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103</v>
      </c>
      <c r="AU71">
        <v>60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3</v>
      </c>
      <c r="BI71">
        <v>1</v>
      </c>
      <c r="BJ71" t="s">
        <v>3</v>
      </c>
      <c r="BM71">
        <v>33001</v>
      </c>
      <c r="BN71">
        <v>0</v>
      </c>
      <c r="BO71" t="s">
        <v>3</v>
      </c>
      <c r="BP71">
        <v>0</v>
      </c>
      <c r="BQ71">
        <v>2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103</v>
      </c>
      <c r="CA71">
        <v>60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102"/>
        <v>0</v>
      </c>
      <c r="CQ71">
        <f t="shared" si="128"/>
        <v>0</v>
      </c>
      <c r="CR71">
        <f t="shared" si="129"/>
        <v>0</v>
      </c>
      <c r="CS71">
        <f t="shared" si="130"/>
        <v>0</v>
      </c>
      <c r="CT71">
        <f t="shared" si="131"/>
        <v>0</v>
      </c>
      <c r="CU71">
        <f t="shared" si="103"/>
        <v>0</v>
      </c>
      <c r="CV71">
        <f t="shared" si="132"/>
        <v>0</v>
      </c>
      <c r="CW71">
        <f t="shared" si="133"/>
        <v>0</v>
      </c>
      <c r="CX71">
        <f t="shared" si="104"/>
        <v>0</v>
      </c>
      <c r="CY71">
        <f t="shared" si="105"/>
        <v>0</v>
      </c>
      <c r="CZ71">
        <f t="shared" si="106"/>
        <v>0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20</v>
      </c>
      <c r="DW71" t="s">
        <v>20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293259405</v>
      </c>
      <c r="EF71">
        <v>2</v>
      </c>
      <c r="EG71" t="s">
        <v>26</v>
      </c>
      <c r="EH71">
        <v>27</v>
      </c>
      <c r="EI71" t="s">
        <v>27</v>
      </c>
      <c r="EJ71">
        <v>1</v>
      </c>
      <c r="EK71">
        <v>33001</v>
      </c>
      <c r="EL71" t="s">
        <v>27</v>
      </c>
      <c r="EM71" t="s">
        <v>28</v>
      </c>
      <c r="EO71" t="s">
        <v>3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FQ71">
        <v>0</v>
      </c>
      <c r="FR71">
        <f t="shared" si="107"/>
        <v>0</v>
      </c>
      <c r="FS71">
        <v>0</v>
      </c>
      <c r="FX71">
        <v>103</v>
      </c>
      <c r="FY71">
        <v>60</v>
      </c>
      <c r="GA71" t="s">
        <v>3</v>
      </c>
      <c r="GD71">
        <v>1</v>
      </c>
      <c r="GF71">
        <v>-950997571</v>
      </c>
      <c r="GG71">
        <v>2</v>
      </c>
      <c r="GH71">
        <v>1</v>
      </c>
      <c r="GI71">
        <v>-2</v>
      </c>
      <c r="GJ71">
        <v>0</v>
      </c>
      <c r="GK71">
        <v>0</v>
      </c>
      <c r="GL71">
        <f t="shared" si="108"/>
        <v>0</v>
      </c>
      <c r="GM71">
        <f t="shared" si="109"/>
        <v>0</v>
      </c>
      <c r="GN71">
        <f t="shared" si="110"/>
        <v>0</v>
      </c>
      <c r="GO71">
        <f t="shared" si="111"/>
        <v>0</v>
      </c>
      <c r="GP71">
        <f t="shared" si="112"/>
        <v>0</v>
      </c>
      <c r="GR71">
        <v>0</v>
      </c>
      <c r="GS71">
        <v>3</v>
      </c>
      <c r="GT71">
        <v>0</v>
      </c>
      <c r="GU71" t="s">
        <v>3</v>
      </c>
      <c r="GV71">
        <f t="shared" si="113"/>
        <v>0</v>
      </c>
      <c r="GW71">
        <v>1</v>
      </c>
      <c r="GX71">
        <f t="shared" si="114"/>
        <v>0</v>
      </c>
      <c r="HA71">
        <v>0</v>
      </c>
      <c r="HB71">
        <v>0</v>
      </c>
      <c r="HC71">
        <f t="shared" si="115"/>
        <v>0</v>
      </c>
      <c r="HE71" t="s">
        <v>3</v>
      </c>
      <c r="HF71" t="s">
        <v>3</v>
      </c>
      <c r="HM71" t="s">
        <v>37</v>
      </c>
      <c r="HN71" t="s">
        <v>30</v>
      </c>
      <c r="HO71" t="s">
        <v>31</v>
      </c>
      <c r="HP71" t="s">
        <v>27</v>
      </c>
      <c r="HQ71" t="s">
        <v>27</v>
      </c>
      <c r="IK71">
        <v>0</v>
      </c>
    </row>
    <row r="72" spans="1:245" x14ac:dyDescent="0.2">
      <c r="A72">
        <v>18</v>
      </c>
      <c r="B72">
        <v>1</v>
      </c>
      <c r="C72">
        <v>93</v>
      </c>
      <c r="E72" t="s">
        <v>113</v>
      </c>
      <c r="F72" t="s">
        <v>82</v>
      </c>
      <c r="G72" t="s">
        <v>83</v>
      </c>
      <c r="H72" t="s">
        <v>35</v>
      </c>
      <c r="I72">
        <f>I65*J72</f>
        <v>0</v>
      </c>
      <c r="J72">
        <v>0</v>
      </c>
      <c r="K72">
        <v>0</v>
      </c>
      <c r="O72">
        <f t="shared" si="94"/>
        <v>0</v>
      </c>
      <c r="P72">
        <f t="shared" si="116"/>
        <v>0</v>
      </c>
      <c r="Q72">
        <f t="shared" si="117"/>
        <v>0</v>
      </c>
      <c r="R72">
        <f t="shared" si="118"/>
        <v>0</v>
      </c>
      <c r="S72">
        <f t="shared" si="119"/>
        <v>0</v>
      </c>
      <c r="T72">
        <f t="shared" si="95"/>
        <v>0</v>
      </c>
      <c r="U72">
        <f t="shared" si="120"/>
        <v>0</v>
      </c>
      <c r="V72">
        <f t="shared" si="121"/>
        <v>0</v>
      </c>
      <c r="W72">
        <f t="shared" si="96"/>
        <v>0</v>
      </c>
      <c r="X72">
        <f t="shared" si="97"/>
        <v>0</v>
      </c>
      <c r="Y72">
        <f t="shared" si="98"/>
        <v>0</v>
      </c>
      <c r="AA72">
        <v>312391811</v>
      </c>
      <c r="AB72">
        <f t="shared" si="99"/>
        <v>0</v>
      </c>
      <c r="AC72">
        <f t="shared" si="122"/>
        <v>0</v>
      </c>
      <c r="AD72">
        <f t="shared" si="123"/>
        <v>0</v>
      </c>
      <c r="AE72">
        <f t="shared" si="124"/>
        <v>0</v>
      </c>
      <c r="AF72">
        <f t="shared" si="125"/>
        <v>0</v>
      </c>
      <c r="AG72">
        <f t="shared" si="100"/>
        <v>0</v>
      </c>
      <c r="AH72">
        <f t="shared" si="126"/>
        <v>0</v>
      </c>
      <c r="AI72">
        <f t="shared" si="127"/>
        <v>0</v>
      </c>
      <c r="AJ72">
        <f t="shared" si="101"/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103</v>
      </c>
      <c r="AU72">
        <v>60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3</v>
      </c>
      <c r="BI72">
        <v>1</v>
      </c>
      <c r="BJ72" t="s">
        <v>3</v>
      </c>
      <c r="BM72">
        <v>33001</v>
      </c>
      <c r="BN72">
        <v>0</v>
      </c>
      <c r="BO72" t="s">
        <v>3</v>
      </c>
      <c r="BP72">
        <v>0</v>
      </c>
      <c r="BQ72">
        <v>2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103</v>
      </c>
      <c r="CA72">
        <v>60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 t="shared" si="102"/>
        <v>0</v>
      </c>
      <c r="CQ72">
        <f t="shared" si="128"/>
        <v>0</v>
      </c>
      <c r="CR72">
        <f t="shared" si="129"/>
        <v>0</v>
      </c>
      <c r="CS72">
        <f t="shared" si="130"/>
        <v>0</v>
      </c>
      <c r="CT72">
        <f t="shared" si="131"/>
        <v>0</v>
      </c>
      <c r="CU72">
        <f t="shared" si="103"/>
        <v>0</v>
      </c>
      <c r="CV72">
        <f t="shared" si="132"/>
        <v>0</v>
      </c>
      <c r="CW72">
        <f t="shared" si="133"/>
        <v>0</v>
      </c>
      <c r="CX72">
        <f t="shared" si="104"/>
        <v>0</v>
      </c>
      <c r="CY72">
        <f t="shared" si="105"/>
        <v>0</v>
      </c>
      <c r="CZ72">
        <f t="shared" si="106"/>
        <v>0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1009</v>
      </c>
      <c r="DV72" t="s">
        <v>35</v>
      </c>
      <c r="DW72" t="s">
        <v>35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293259405</v>
      </c>
      <c r="EF72">
        <v>2</v>
      </c>
      <c r="EG72" t="s">
        <v>26</v>
      </c>
      <c r="EH72">
        <v>27</v>
      </c>
      <c r="EI72" t="s">
        <v>27</v>
      </c>
      <c r="EJ72">
        <v>1</v>
      </c>
      <c r="EK72">
        <v>33001</v>
      </c>
      <c r="EL72" t="s">
        <v>27</v>
      </c>
      <c r="EM72" t="s">
        <v>28</v>
      </c>
      <c r="EO72" t="s">
        <v>3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FQ72">
        <v>0</v>
      </c>
      <c r="FR72">
        <f t="shared" si="107"/>
        <v>0</v>
      </c>
      <c r="FS72">
        <v>0</v>
      </c>
      <c r="FX72">
        <v>103</v>
      </c>
      <c r="FY72">
        <v>60</v>
      </c>
      <c r="GA72" t="s">
        <v>3</v>
      </c>
      <c r="GD72">
        <v>1</v>
      </c>
      <c r="GF72">
        <v>-1307724210</v>
      </c>
      <c r="GG72">
        <v>2</v>
      </c>
      <c r="GH72">
        <v>1</v>
      </c>
      <c r="GI72">
        <v>-2</v>
      </c>
      <c r="GJ72">
        <v>0</v>
      </c>
      <c r="GK72">
        <v>0</v>
      </c>
      <c r="GL72">
        <f t="shared" si="108"/>
        <v>0</v>
      </c>
      <c r="GM72">
        <f t="shared" si="109"/>
        <v>0</v>
      </c>
      <c r="GN72">
        <f t="shared" si="110"/>
        <v>0</v>
      </c>
      <c r="GO72">
        <f t="shared" si="111"/>
        <v>0</v>
      </c>
      <c r="GP72">
        <f t="shared" si="112"/>
        <v>0</v>
      </c>
      <c r="GR72">
        <v>0</v>
      </c>
      <c r="GS72">
        <v>3</v>
      </c>
      <c r="GT72">
        <v>0</v>
      </c>
      <c r="GU72" t="s">
        <v>3</v>
      </c>
      <c r="GV72">
        <f t="shared" si="113"/>
        <v>0</v>
      </c>
      <c r="GW72">
        <v>1</v>
      </c>
      <c r="GX72">
        <f t="shared" si="114"/>
        <v>0</v>
      </c>
      <c r="HA72">
        <v>0</v>
      </c>
      <c r="HB72">
        <v>0</v>
      </c>
      <c r="HC72">
        <f t="shared" si="115"/>
        <v>0</v>
      </c>
      <c r="HE72" t="s">
        <v>3</v>
      </c>
      <c r="HF72" t="s">
        <v>3</v>
      </c>
      <c r="HM72" t="s">
        <v>37</v>
      </c>
      <c r="HN72" t="s">
        <v>30</v>
      </c>
      <c r="HO72" t="s">
        <v>31</v>
      </c>
      <c r="HP72" t="s">
        <v>27</v>
      </c>
      <c r="HQ72" t="s">
        <v>27</v>
      </c>
      <c r="IK72">
        <v>0</v>
      </c>
    </row>
    <row r="73" spans="1:245" x14ac:dyDescent="0.2">
      <c r="A73">
        <v>18</v>
      </c>
      <c r="B73">
        <v>1</v>
      </c>
      <c r="C73">
        <v>94</v>
      </c>
      <c r="E73" t="s">
        <v>114</v>
      </c>
      <c r="F73" t="s">
        <v>85</v>
      </c>
      <c r="G73" t="s">
        <v>83</v>
      </c>
      <c r="H73" t="s">
        <v>35</v>
      </c>
      <c r="I73">
        <f>I65*J73</f>
        <v>0</v>
      </c>
      <c r="J73">
        <v>0</v>
      </c>
      <c r="K73">
        <v>0</v>
      </c>
      <c r="O73">
        <f t="shared" si="94"/>
        <v>0</v>
      </c>
      <c r="P73">
        <f t="shared" si="116"/>
        <v>0</v>
      </c>
      <c r="Q73">
        <f t="shared" si="117"/>
        <v>0</v>
      </c>
      <c r="R73">
        <f t="shared" si="118"/>
        <v>0</v>
      </c>
      <c r="S73">
        <f t="shared" si="119"/>
        <v>0</v>
      </c>
      <c r="T73">
        <f t="shared" si="95"/>
        <v>0</v>
      </c>
      <c r="U73">
        <f t="shared" si="120"/>
        <v>0</v>
      </c>
      <c r="V73">
        <f t="shared" si="121"/>
        <v>0</v>
      </c>
      <c r="W73">
        <f t="shared" si="96"/>
        <v>0</v>
      </c>
      <c r="X73">
        <f t="shared" si="97"/>
        <v>0</v>
      </c>
      <c r="Y73">
        <f t="shared" si="98"/>
        <v>0</v>
      </c>
      <c r="AA73">
        <v>312391811</v>
      </c>
      <c r="AB73">
        <f t="shared" si="99"/>
        <v>0</v>
      </c>
      <c r="AC73">
        <f t="shared" si="122"/>
        <v>0</v>
      </c>
      <c r="AD73">
        <f t="shared" si="123"/>
        <v>0</v>
      </c>
      <c r="AE73">
        <f t="shared" si="124"/>
        <v>0</v>
      </c>
      <c r="AF73">
        <f t="shared" si="125"/>
        <v>0</v>
      </c>
      <c r="AG73">
        <f t="shared" si="100"/>
        <v>0</v>
      </c>
      <c r="AH73">
        <f t="shared" si="126"/>
        <v>0</v>
      </c>
      <c r="AI73">
        <f t="shared" si="127"/>
        <v>0</v>
      </c>
      <c r="AJ73">
        <f t="shared" si="101"/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103</v>
      </c>
      <c r="AU73">
        <v>60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1</v>
      </c>
      <c r="BJ73" t="s">
        <v>3</v>
      </c>
      <c r="BM73">
        <v>33001</v>
      </c>
      <c r="BN73">
        <v>0</v>
      </c>
      <c r="BO73" t="s">
        <v>3</v>
      </c>
      <c r="BP73">
        <v>0</v>
      </c>
      <c r="BQ73">
        <v>2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103</v>
      </c>
      <c r="CA73">
        <v>60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102"/>
        <v>0</v>
      </c>
      <c r="CQ73">
        <f t="shared" si="128"/>
        <v>0</v>
      </c>
      <c r="CR73">
        <f t="shared" si="129"/>
        <v>0</v>
      </c>
      <c r="CS73">
        <f t="shared" si="130"/>
        <v>0</v>
      </c>
      <c r="CT73">
        <f t="shared" si="131"/>
        <v>0</v>
      </c>
      <c r="CU73">
        <f t="shared" si="103"/>
        <v>0</v>
      </c>
      <c r="CV73">
        <f t="shared" si="132"/>
        <v>0</v>
      </c>
      <c r="CW73">
        <f t="shared" si="133"/>
        <v>0</v>
      </c>
      <c r="CX73">
        <f t="shared" si="104"/>
        <v>0</v>
      </c>
      <c r="CY73">
        <f t="shared" si="105"/>
        <v>0</v>
      </c>
      <c r="CZ73">
        <f t="shared" si="106"/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1009</v>
      </c>
      <c r="DV73" t="s">
        <v>35</v>
      </c>
      <c r="DW73" t="s">
        <v>35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293259405</v>
      </c>
      <c r="EF73">
        <v>2</v>
      </c>
      <c r="EG73" t="s">
        <v>26</v>
      </c>
      <c r="EH73">
        <v>27</v>
      </c>
      <c r="EI73" t="s">
        <v>27</v>
      </c>
      <c r="EJ73">
        <v>1</v>
      </c>
      <c r="EK73">
        <v>33001</v>
      </c>
      <c r="EL73" t="s">
        <v>27</v>
      </c>
      <c r="EM73" t="s">
        <v>28</v>
      </c>
      <c r="EO73" t="s">
        <v>3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FQ73">
        <v>0</v>
      </c>
      <c r="FR73">
        <f t="shared" si="107"/>
        <v>0</v>
      </c>
      <c r="FS73">
        <v>0</v>
      </c>
      <c r="FX73">
        <v>103</v>
      </c>
      <c r="FY73">
        <v>60</v>
      </c>
      <c r="GA73" t="s">
        <v>3</v>
      </c>
      <c r="GD73">
        <v>1</v>
      </c>
      <c r="GF73">
        <v>644915416</v>
      </c>
      <c r="GG73">
        <v>2</v>
      </c>
      <c r="GH73">
        <v>1</v>
      </c>
      <c r="GI73">
        <v>-2</v>
      </c>
      <c r="GJ73">
        <v>0</v>
      </c>
      <c r="GK73">
        <v>0</v>
      </c>
      <c r="GL73">
        <f t="shared" si="108"/>
        <v>0</v>
      </c>
      <c r="GM73">
        <f t="shared" si="109"/>
        <v>0</v>
      </c>
      <c r="GN73">
        <f t="shared" si="110"/>
        <v>0</v>
      </c>
      <c r="GO73">
        <f t="shared" si="111"/>
        <v>0</v>
      </c>
      <c r="GP73">
        <f t="shared" si="112"/>
        <v>0</v>
      </c>
      <c r="GR73">
        <v>0</v>
      </c>
      <c r="GS73">
        <v>3</v>
      </c>
      <c r="GT73">
        <v>0</v>
      </c>
      <c r="GU73" t="s">
        <v>3</v>
      </c>
      <c r="GV73">
        <f t="shared" si="113"/>
        <v>0</v>
      </c>
      <c r="GW73">
        <v>1</v>
      </c>
      <c r="GX73">
        <f t="shared" si="114"/>
        <v>0</v>
      </c>
      <c r="HA73">
        <v>0</v>
      </c>
      <c r="HB73">
        <v>0</v>
      </c>
      <c r="HC73">
        <f t="shared" si="115"/>
        <v>0</v>
      </c>
      <c r="HE73" t="s">
        <v>3</v>
      </c>
      <c r="HF73" t="s">
        <v>3</v>
      </c>
      <c r="HM73" t="s">
        <v>37</v>
      </c>
      <c r="HN73" t="s">
        <v>30</v>
      </c>
      <c r="HO73" t="s">
        <v>31</v>
      </c>
      <c r="HP73" t="s">
        <v>27</v>
      </c>
      <c r="HQ73" t="s">
        <v>27</v>
      </c>
      <c r="IK73">
        <v>0</v>
      </c>
    </row>
    <row r="74" spans="1:245" x14ac:dyDescent="0.2">
      <c r="A74">
        <v>18</v>
      </c>
      <c r="B74">
        <v>1</v>
      </c>
      <c r="C74">
        <v>95</v>
      </c>
      <c r="E74" t="s">
        <v>115</v>
      </c>
      <c r="F74" t="s">
        <v>55</v>
      </c>
      <c r="G74" t="s">
        <v>56</v>
      </c>
      <c r="H74" t="s">
        <v>20</v>
      </c>
      <c r="I74">
        <f>I65*J74</f>
        <v>0</v>
      </c>
      <c r="J74">
        <v>0</v>
      </c>
      <c r="K74">
        <v>0</v>
      </c>
      <c r="O74">
        <f t="shared" si="94"/>
        <v>0</v>
      </c>
      <c r="P74">
        <f t="shared" si="116"/>
        <v>0</v>
      </c>
      <c r="Q74">
        <f t="shared" si="117"/>
        <v>0</v>
      </c>
      <c r="R74">
        <f t="shared" si="118"/>
        <v>0</v>
      </c>
      <c r="S74">
        <f t="shared" si="119"/>
        <v>0</v>
      </c>
      <c r="T74">
        <f t="shared" si="95"/>
        <v>0</v>
      </c>
      <c r="U74">
        <f t="shared" si="120"/>
        <v>0</v>
      </c>
      <c r="V74">
        <f t="shared" si="121"/>
        <v>0</v>
      </c>
      <c r="W74">
        <f t="shared" si="96"/>
        <v>0</v>
      </c>
      <c r="X74">
        <f t="shared" si="97"/>
        <v>0</v>
      </c>
      <c r="Y74">
        <f t="shared" si="98"/>
        <v>0</v>
      </c>
      <c r="AA74">
        <v>312391811</v>
      </c>
      <c r="AB74">
        <f t="shared" si="99"/>
        <v>0</v>
      </c>
      <c r="AC74">
        <f t="shared" si="122"/>
        <v>0</v>
      </c>
      <c r="AD74">
        <f t="shared" si="123"/>
        <v>0</v>
      </c>
      <c r="AE74">
        <f t="shared" si="124"/>
        <v>0</v>
      </c>
      <c r="AF74">
        <f t="shared" si="125"/>
        <v>0</v>
      </c>
      <c r="AG74">
        <f t="shared" si="100"/>
        <v>0</v>
      </c>
      <c r="AH74">
        <f t="shared" si="126"/>
        <v>0</v>
      </c>
      <c r="AI74">
        <f t="shared" si="127"/>
        <v>0</v>
      </c>
      <c r="AJ74">
        <f t="shared" si="101"/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103</v>
      </c>
      <c r="AU74">
        <v>60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3</v>
      </c>
      <c r="BI74">
        <v>1</v>
      </c>
      <c r="BJ74" t="s">
        <v>3</v>
      </c>
      <c r="BM74">
        <v>33001</v>
      </c>
      <c r="BN74">
        <v>0</v>
      </c>
      <c r="BO74" t="s">
        <v>3</v>
      </c>
      <c r="BP74">
        <v>0</v>
      </c>
      <c r="BQ74">
        <v>2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103</v>
      </c>
      <c r="CA74">
        <v>60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si="102"/>
        <v>0</v>
      </c>
      <c r="CQ74">
        <f t="shared" si="128"/>
        <v>0</v>
      </c>
      <c r="CR74">
        <f t="shared" si="129"/>
        <v>0</v>
      </c>
      <c r="CS74">
        <f t="shared" si="130"/>
        <v>0</v>
      </c>
      <c r="CT74">
        <f t="shared" si="131"/>
        <v>0</v>
      </c>
      <c r="CU74">
        <f t="shared" si="103"/>
        <v>0</v>
      </c>
      <c r="CV74">
        <f t="shared" si="132"/>
        <v>0</v>
      </c>
      <c r="CW74">
        <f t="shared" si="133"/>
        <v>0</v>
      </c>
      <c r="CX74">
        <f t="shared" si="104"/>
        <v>0</v>
      </c>
      <c r="CY74">
        <f t="shared" si="105"/>
        <v>0</v>
      </c>
      <c r="CZ74">
        <f t="shared" si="106"/>
        <v>0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20</v>
      </c>
      <c r="DW74" t="s">
        <v>20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293259405</v>
      </c>
      <c r="EF74">
        <v>2</v>
      </c>
      <c r="EG74" t="s">
        <v>26</v>
      </c>
      <c r="EH74">
        <v>27</v>
      </c>
      <c r="EI74" t="s">
        <v>27</v>
      </c>
      <c r="EJ74">
        <v>1</v>
      </c>
      <c r="EK74">
        <v>33001</v>
      </c>
      <c r="EL74" t="s">
        <v>27</v>
      </c>
      <c r="EM74" t="s">
        <v>28</v>
      </c>
      <c r="EO74" t="s">
        <v>3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FQ74">
        <v>0</v>
      </c>
      <c r="FR74">
        <f t="shared" si="107"/>
        <v>0</v>
      </c>
      <c r="FS74">
        <v>0</v>
      </c>
      <c r="FX74">
        <v>103</v>
      </c>
      <c r="FY74">
        <v>60</v>
      </c>
      <c r="GA74" t="s">
        <v>3</v>
      </c>
      <c r="GD74">
        <v>1</v>
      </c>
      <c r="GF74">
        <v>-320198552</v>
      </c>
      <c r="GG74">
        <v>2</v>
      </c>
      <c r="GH74">
        <v>1</v>
      </c>
      <c r="GI74">
        <v>-2</v>
      </c>
      <c r="GJ74">
        <v>0</v>
      </c>
      <c r="GK74">
        <v>0</v>
      </c>
      <c r="GL74">
        <f t="shared" si="108"/>
        <v>0</v>
      </c>
      <c r="GM74">
        <f t="shared" si="109"/>
        <v>0</v>
      </c>
      <c r="GN74">
        <f t="shared" si="110"/>
        <v>0</v>
      </c>
      <c r="GO74">
        <f t="shared" si="111"/>
        <v>0</v>
      </c>
      <c r="GP74">
        <f t="shared" si="112"/>
        <v>0</v>
      </c>
      <c r="GR74">
        <v>0</v>
      </c>
      <c r="GS74">
        <v>3</v>
      </c>
      <c r="GT74">
        <v>0</v>
      </c>
      <c r="GU74" t="s">
        <v>3</v>
      </c>
      <c r="GV74">
        <f t="shared" si="113"/>
        <v>0</v>
      </c>
      <c r="GW74">
        <v>1</v>
      </c>
      <c r="GX74">
        <f t="shared" si="114"/>
        <v>0</v>
      </c>
      <c r="HA74">
        <v>0</v>
      </c>
      <c r="HB74">
        <v>0</v>
      </c>
      <c r="HC74">
        <f t="shared" si="115"/>
        <v>0</v>
      </c>
      <c r="HE74" t="s">
        <v>3</v>
      </c>
      <c r="HF74" t="s">
        <v>3</v>
      </c>
      <c r="HM74" t="s">
        <v>37</v>
      </c>
      <c r="HN74" t="s">
        <v>30</v>
      </c>
      <c r="HO74" t="s">
        <v>31</v>
      </c>
      <c r="HP74" t="s">
        <v>27</v>
      </c>
      <c r="HQ74" t="s">
        <v>27</v>
      </c>
      <c r="IK74">
        <v>0</v>
      </c>
    </row>
    <row r="75" spans="1:245" x14ac:dyDescent="0.2">
      <c r="A75">
        <v>18</v>
      </c>
      <c r="B75">
        <v>1</v>
      </c>
      <c r="C75">
        <v>96</v>
      </c>
      <c r="E75" t="s">
        <v>116</v>
      </c>
      <c r="F75" t="s">
        <v>58</v>
      </c>
      <c r="G75" t="s">
        <v>59</v>
      </c>
      <c r="H75" t="s">
        <v>20</v>
      </c>
      <c r="I75">
        <f>I65*J75</f>
        <v>0</v>
      </c>
      <c r="J75">
        <v>0</v>
      </c>
      <c r="K75">
        <v>0.1</v>
      </c>
      <c r="O75">
        <f t="shared" si="94"/>
        <v>0</v>
      </c>
      <c r="P75">
        <f t="shared" si="116"/>
        <v>0</v>
      </c>
      <c r="Q75">
        <f t="shared" si="117"/>
        <v>0</v>
      </c>
      <c r="R75">
        <f t="shared" si="118"/>
        <v>0</v>
      </c>
      <c r="S75">
        <f t="shared" si="119"/>
        <v>0</v>
      </c>
      <c r="T75">
        <f t="shared" si="95"/>
        <v>0</v>
      </c>
      <c r="U75">
        <f t="shared" si="120"/>
        <v>0</v>
      </c>
      <c r="V75">
        <f t="shared" si="121"/>
        <v>0</v>
      </c>
      <c r="W75">
        <f t="shared" si="96"/>
        <v>0</v>
      </c>
      <c r="X75">
        <f t="shared" si="97"/>
        <v>0</v>
      </c>
      <c r="Y75">
        <f t="shared" si="98"/>
        <v>0</v>
      </c>
      <c r="AA75">
        <v>312391811</v>
      </c>
      <c r="AB75">
        <f t="shared" si="99"/>
        <v>0</v>
      </c>
      <c r="AC75">
        <f t="shared" si="122"/>
        <v>0</v>
      </c>
      <c r="AD75">
        <f t="shared" si="123"/>
        <v>0</v>
      </c>
      <c r="AE75">
        <f t="shared" si="124"/>
        <v>0</v>
      </c>
      <c r="AF75">
        <f t="shared" si="125"/>
        <v>0</v>
      </c>
      <c r="AG75">
        <f t="shared" si="100"/>
        <v>0</v>
      </c>
      <c r="AH75">
        <f t="shared" si="126"/>
        <v>0</v>
      </c>
      <c r="AI75">
        <f t="shared" si="127"/>
        <v>0</v>
      </c>
      <c r="AJ75">
        <f t="shared" si="101"/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103</v>
      </c>
      <c r="AU75">
        <v>60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3</v>
      </c>
      <c r="BI75">
        <v>1</v>
      </c>
      <c r="BJ75" t="s">
        <v>3</v>
      </c>
      <c r="BM75">
        <v>33001</v>
      </c>
      <c r="BN75">
        <v>0</v>
      </c>
      <c r="BO75" t="s">
        <v>3</v>
      </c>
      <c r="BP75">
        <v>0</v>
      </c>
      <c r="BQ75">
        <v>2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103</v>
      </c>
      <c r="CA75">
        <v>60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102"/>
        <v>0</v>
      </c>
      <c r="CQ75">
        <f t="shared" si="128"/>
        <v>0</v>
      </c>
      <c r="CR75">
        <f t="shared" si="129"/>
        <v>0</v>
      </c>
      <c r="CS75">
        <f t="shared" si="130"/>
        <v>0</v>
      </c>
      <c r="CT75">
        <f t="shared" si="131"/>
        <v>0</v>
      </c>
      <c r="CU75">
        <f t="shared" si="103"/>
        <v>0</v>
      </c>
      <c r="CV75">
        <f t="shared" si="132"/>
        <v>0</v>
      </c>
      <c r="CW75">
        <f t="shared" si="133"/>
        <v>0</v>
      </c>
      <c r="CX75">
        <f t="shared" si="104"/>
        <v>0</v>
      </c>
      <c r="CY75">
        <f t="shared" si="105"/>
        <v>0</v>
      </c>
      <c r="CZ75">
        <f t="shared" si="106"/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20</v>
      </c>
      <c r="DW75" t="s">
        <v>20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293259405</v>
      </c>
      <c r="EF75">
        <v>2</v>
      </c>
      <c r="EG75" t="s">
        <v>26</v>
      </c>
      <c r="EH75">
        <v>27</v>
      </c>
      <c r="EI75" t="s">
        <v>27</v>
      </c>
      <c r="EJ75">
        <v>1</v>
      </c>
      <c r="EK75">
        <v>33001</v>
      </c>
      <c r="EL75" t="s">
        <v>27</v>
      </c>
      <c r="EM75" t="s">
        <v>28</v>
      </c>
      <c r="EO75" t="s">
        <v>3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f t="shared" si="107"/>
        <v>0</v>
      </c>
      <c r="FS75">
        <v>0</v>
      </c>
      <c r="FX75">
        <v>103</v>
      </c>
      <c r="FY75">
        <v>60</v>
      </c>
      <c r="GA75" t="s">
        <v>3</v>
      </c>
      <c r="GD75">
        <v>1</v>
      </c>
      <c r="GF75">
        <v>326010188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 t="shared" si="108"/>
        <v>0</v>
      </c>
      <c r="GM75">
        <f t="shared" si="109"/>
        <v>0</v>
      </c>
      <c r="GN75">
        <f t="shared" si="110"/>
        <v>0</v>
      </c>
      <c r="GO75">
        <f t="shared" si="111"/>
        <v>0</v>
      </c>
      <c r="GP75">
        <f t="shared" si="112"/>
        <v>0</v>
      </c>
      <c r="GR75">
        <v>0</v>
      </c>
      <c r="GS75">
        <v>3</v>
      </c>
      <c r="GT75">
        <v>0</v>
      </c>
      <c r="GU75" t="s">
        <v>3</v>
      </c>
      <c r="GV75">
        <f t="shared" si="113"/>
        <v>0</v>
      </c>
      <c r="GW75">
        <v>1</v>
      </c>
      <c r="GX75">
        <f t="shared" si="114"/>
        <v>0</v>
      </c>
      <c r="HA75">
        <v>0</v>
      </c>
      <c r="HB75">
        <v>0</v>
      </c>
      <c r="HC75">
        <f t="shared" si="115"/>
        <v>0</v>
      </c>
      <c r="HE75" t="s">
        <v>3</v>
      </c>
      <c r="HF75" t="s">
        <v>3</v>
      </c>
      <c r="HM75" t="s">
        <v>37</v>
      </c>
      <c r="HN75" t="s">
        <v>30</v>
      </c>
      <c r="HO75" t="s">
        <v>31</v>
      </c>
      <c r="HP75" t="s">
        <v>27</v>
      </c>
      <c r="HQ75" t="s">
        <v>27</v>
      </c>
      <c r="IK75">
        <v>0</v>
      </c>
    </row>
    <row r="76" spans="1:245" x14ac:dyDescent="0.2">
      <c r="A76">
        <v>17</v>
      </c>
      <c r="B76">
        <v>1</v>
      </c>
      <c r="C76">
        <f>ROW(SmtRes!A99)</f>
        <v>99</v>
      </c>
      <c r="D76">
        <f>ROW(EtalonRes!A99)</f>
        <v>99</v>
      </c>
      <c r="E76" t="s">
        <v>117</v>
      </c>
      <c r="F76" t="s">
        <v>89</v>
      </c>
      <c r="G76" t="s">
        <v>90</v>
      </c>
      <c r="H76" t="s">
        <v>20</v>
      </c>
      <c r="I76">
        <v>-1</v>
      </c>
      <c r="J76">
        <v>0</v>
      </c>
      <c r="K76">
        <v>-1</v>
      </c>
      <c r="O76">
        <f t="shared" si="94"/>
        <v>-1592.09</v>
      </c>
      <c r="P76">
        <f>SUMIF(SmtRes!AQ97:'SmtRes'!AQ99,"=1",SmtRes!DF97:'SmtRes'!DF99)</f>
        <v>0</v>
      </c>
      <c r="Q76">
        <f>SUMIF(SmtRes!AQ97:'SmtRes'!AQ99,"=1",SmtRes!DG97:'SmtRes'!DG99)</f>
        <v>-836.44</v>
      </c>
      <c r="R76">
        <f>SUMIF(SmtRes!AQ97:'SmtRes'!AQ99,"=1",SmtRes!DH97:'SmtRes'!DH99)</f>
        <v>-390.02</v>
      </c>
      <c r="S76">
        <f>SUMIF(SmtRes!AQ97:'SmtRes'!AQ99,"=1",SmtRes!DI97:'SmtRes'!DI99)</f>
        <v>-365.63</v>
      </c>
      <c r="T76">
        <f t="shared" si="95"/>
        <v>0</v>
      </c>
      <c r="U76">
        <f>SUMIF(SmtRes!AQ97:'SmtRes'!AQ99,"=1",SmtRes!CV97:'SmtRes'!CV99)</f>
        <v>-0.83</v>
      </c>
      <c r="V76">
        <f>SUMIF(SmtRes!AQ97:'SmtRes'!AQ99,"=1",SmtRes!CW97:'SmtRes'!CW99)</f>
        <v>-0.71</v>
      </c>
      <c r="W76">
        <f t="shared" si="96"/>
        <v>0</v>
      </c>
      <c r="X76">
        <f t="shared" si="97"/>
        <v>-778.32</v>
      </c>
      <c r="Y76">
        <f t="shared" si="98"/>
        <v>-453.39</v>
      </c>
      <c r="AA76">
        <v>312391811</v>
      </c>
      <c r="AB76">
        <f t="shared" si="99"/>
        <v>1074.4813999999999</v>
      </c>
      <c r="AC76">
        <f>ROUND((0),6)</f>
        <v>0</v>
      </c>
      <c r="AD76">
        <f>ROUND((((SUM(SmtRes!BR97:'SmtRes'!BR99))-(SUM(SmtRes!BS97:'SmtRes'!BS99)))+AE76),6)</f>
        <v>708.84979999999996</v>
      </c>
      <c r="AE76">
        <f>ROUND((SUM(SmtRes!BS97:'SmtRes'!BS99)),6)</f>
        <v>390.0172</v>
      </c>
      <c r="AF76">
        <f>ROUND((SUM(SmtRes!BT97:'SmtRes'!BT99)),6)</f>
        <v>365.63159999999999</v>
      </c>
      <c r="AG76">
        <f t="shared" si="100"/>
        <v>0</v>
      </c>
      <c r="AH76">
        <f>(SUM(SmtRes!BU97:'SmtRes'!BU99))</f>
        <v>0.83</v>
      </c>
      <c r="AI76">
        <f>(SUM(SmtRes!BV97:'SmtRes'!BV99))</f>
        <v>0.71</v>
      </c>
      <c r="AJ76">
        <f t="shared" si="101"/>
        <v>0</v>
      </c>
      <c r="AK76">
        <v>1464.4985999999999</v>
      </c>
      <c r="AL76">
        <v>0</v>
      </c>
      <c r="AM76">
        <v>708.84979999999996</v>
      </c>
      <c r="AN76">
        <v>390.0172</v>
      </c>
      <c r="AO76">
        <v>365.63159999999999</v>
      </c>
      <c r="AP76">
        <v>0</v>
      </c>
      <c r="AQ76">
        <v>0.83</v>
      </c>
      <c r="AR76">
        <v>0.71</v>
      </c>
      <c r="AS76">
        <v>0</v>
      </c>
      <c r="AT76">
        <v>103</v>
      </c>
      <c r="AU76">
        <v>60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1</v>
      </c>
      <c r="BJ76" t="s">
        <v>91</v>
      </c>
      <c r="BM76">
        <v>33001</v>
      </c>
      <c r="BN76">
        <v>0</v>
      </c>
      <c r="BO76" t="s">
        <v>3</v>
      </c>
      <c r="BP76">
        <v>0</v>
      </c>
      <c r="BQ76">
        <v>2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103</v>
      </c>
      <c r="CA76">
        <v>60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102"/>
        <v>-1592.0900000000001</v>
      </c>
      <c r="CQ76">
        <f>SUMIF(SmtRes!AQ97:'SmtRes'!AQ99,"=1",SmtRes!AA97:'SmtRes'!AA99)</f>
        <v>0</v>
      </c>
      <c r="CR76">
        <f>SUMIF(SmtRes!AQ97:'SmtRes'!AQ99,"=1",SmtRes!AB97:'SmtRes'!AB99)</f>
        <v>1178.0899999999999</v>
      </c>
      <c r="CS76">
        <f>SUMIF(SmtRes!AQ97:'SmtRes'!AQ99,"=1",SmtRes!AC97:'SmtRes'!AC99)</f>
        <v>549.32000000000005</v>
      </c>
      <c r="CT76">
        <f>SUMIF(SmtRes!AQ97:'SmtRes'!AQ99,"=1",SmtRes!AD97:'SmtRes'!AD99)</f>
        <v>440.52</v>
      </c>
      <c r="CU76">
        <f t="shared" si="103"/>
        <v>0</v>
      </c>
      <c r="CV76">
        <f>SUMIF(SmtRes!AQ97:'SmtRes'!AQ99,"=1",SmtRes!BU97:'SmtRes'!BU99)</f>
        <v>0.83</v>
      </c>
      <c r="CW76">
        <f>SUMIF(SmtRes!AQ97:'SmtRes'!AQ99,"=1",SmtRes!BV97:'SmtRes'!BV99)</f>
        <v>0.71</v>
      </c>
      <c r="CX76">
        <f t="shared" si="104"/>
        <v>0</v>
      </c>
      <c r="CY76">
        <f t="shared" si="105"/>
        <v>-778.31949999999995</v>
      </c>
      <c r="CZ76">
        <f t="shared" si="106"/>
        <v>-453.39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20</v>
      </c>
      <c r="DW76" t="s">
        <v>20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293259405</v>
      </c>
      <c r="EF76">
        <v>2</v>
      </c>
      <c r="EG76" t="s">
        <v>26</v>
      </c>
      <c r="EH76">
        <v>27</v>
      </c>
      <c r="EI76" t="s">
        <v>27</v>
      </c>
      <c r="EJ76">
        <v>1</v>
      </c>
      <c r="EK76">
        <v>33001</v>
      </c>
      <c r="EL76" t="s">
        <v>27</v>
      </c>
      <c r="EM76" t="s">
        <v>28</v>
      </c>
      <c r="EO76" t="s">
        <v>3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0.83</v>
      </c>
      <c r="EX76">
        <v>0.71</v>
      </c>
      <c r="EY76">
        <v>0</v>
      </c>
      <c r="FQ76">
        <v>0</v>
      </c>
      <c r="FR76">
        <f t="shared" si="107"/>
        <v>0</v>
      </c>
      <c r="FS76">
        <v>0</v>
      </c>
      <c r="FX76">
        <v>103</v>
      </c>
      <c r="FY76">
        <v>60</v>
      </c>
      <c r="GA76" t="s">
        <v>3</v>
      </c>
      <c r="GD76">
        <v>1</v>
      </c>
      <c r="GF76">
        <v>959715873</v>
      </c>
      <c r="GG76">
        <v>2</v>
      </c>
      <c r="GH76">
        <v>1</v>
      </c>
      <c r="GI76">
        <v>-2</v>
      </c>
      <c r="GJ76">
        <v>0</v>
      </c>
      <c r="GK76">
        <v>0</v>
      </c>
      <c r="GL76">
        <f t="shared" si="108"/>
        <v>0</v>
      </c>
      <c r="GM76">
        <f t="shared" si="109"/>
        <v>-2823.8</v>
      </c>
      <c r="GN76">
        <f t="shared" si="110"/>
        <v>-2823.8</v>
      </c>
      <c r="GO76">
        <f t="shared" si="111"/>
        <v>0</v>
      </c>
      <c r="GP76">
        <f t="shared" si="112"/>
        <v>0</v>
      </c>
      <c r="GR76">
        <v>0</v>
      </c>
      <c r="GS76">
        <v>3</v>
      </c>
      <c r="GT76">
        <v>0</v>
      </c>
      <c r="GU76" t="s">
        <v>3</v>
      </c>
      <c r="GV76">
        <f t="shared" si="113"/>
        <v>0</v>
      </c>
      <c r="GW76">
        <v>1</v>
      </c>
      <c r="GX76">
        <f t="shared" si="114"/>
        <v>0</v>
      </c>
      <c r="HA76">
        <v>0</v>
      </c>
      <c r="HB76">
        <v>0</v>
      </c>
      <c r="HC76">
        <f t="shared" si="115"/>
        <v>0</v>
      </c>
      <c r="HE76" t="s">
        <v>3</v>
      </c>
      <c r="HF76" t="s">
        <v>3</v>
      </c>
      <c r="HM76" t="s">
        <v>3</v>
      </c>
      <c r="HN76" t="s">
        <v>30</v>
      </c>
      <c r="HO76" t="s">
        <v>31</v>
      </c>
      <c r="HP76" t="s">
        <v>27</v>
      </c>
      <c r="HQ76" t="s">
        <v>27</v>
      </c>
      <c r="IK76">
        <v>0</v>
      </c>
    </row>
    <row r="77" spans="1:245" x14ac:dyDescent="0.2">
      <c r="A77">
        <v>17</v>
      </c>
      <c r="B77">
        <v>1</v>
      </c>
      <c r="C77">
        <f>ROW(SmtRes!A102)</f>
        <v>102</v>
      </c>
      <c r="D77">
        <f>ROW(EtalonRes!A102)</f>
        <v>102</v>
      </c>
      <c r="E77" t="s">
        <v>118</v>
      </c>
      <c r="F77" t="s">
        <v>89</v>
      </c>
      <c r="G77" t="s">
        <v>90</v>
      </c>
      <c r="H77" t="s">
        <v>20</v>
      </c>
      <c r="I77">
        <v>1</v>
      </c>
      <c r="J77">
        <v>0</v>
      </c>
      <c r="K77">
        <v>1</v>
      </c>
      <c r="O77">
        <f t="shared" si="94"/>
        <v>1990.11</v>
      </c>
      <c r="P77">
        <f>SUMIF(SmtRes!AQ100:'SmtRes'!AQ102,"=1",SmtRes!DF100:'SmtRes'!DF102)</f>
        <v>0</v>
      </c>
      <c r="Q77">
        <f>SUMIF(SmtRes!AQ100:'SmtRes'!AQ102,"=1",SmtRes!DG100:'SmtRes'!DG102)</f>
        <v>1045.55</v>
      </c>
      <c r="R77">
        <f>SUMIF(SmtRes!AQ100:'SmtRes'!AQ102,"=1",SmtRes!DH100:'SmtRes'!DH102)</f>
        <v>487.52</v>
      </c>
      <c r="S77">
        <f>SUMIF(SmtRes!AQ100:'SmtRes'!AQ102,"=1",SmtRes!DI100:'SmtRes'!DI102)</f>
        <v>457.04</v>
      </c>
      <c r="T77">
        <f t="shared" si="95"/>
        <v>0</v>
      </c>
      <c r="U77">
        <f>SUMIF(SmtRes!AQ100:'SmtRes'!AQ102,"=1",SmtRes!CV100:'SmtRes'!CV102)</f>
        <v>1.0375000000000001</v>
      </c>
      <c r="V77">
        <f>SUMIF(SmtRes!AQ100:'SmtRes'!AQ102,"=1",SmtRes!CW100:'SmtRes'!CW102)</f>
        <v>0.88749999999999996</v>
      </c>
      <c r="W77">
        <f t="shared" si="96"/>
        <v>0</v>
      </c>
      <c r="X77">
        <f t="shared" si="97"/>
        <v>972.9</v>
      </c>
      <c r="Y77">
        <f t="shared" si="98"/>
        <v>566.74</v>
      </c>
      <c r="AA77">
        <v>312391811</v>
      </c>
      <c r="AB77">
        <f t="shared" si="99"/>
        <v>1343.10175</v>
      </c>
      <c r="AC77">
        <f>ROUND((0),6)</f>
        <v>0</v>
      </c>
      <c r="AD77">
        <f>ROUND((((SUM(SmtRes!BR100:'SmtRes'!BR102))-(SUM(SmtRes!BS100:'SmtRes'!BS102)))+AE77),6)</f>
        <v>886.06224999999995</v>
      </c>
      <c r="AE77">
        <f>ROUND((SUM(SmtRes!BS100:'SmtRes'!BS102)),6)</f>
        <v>487.5215</v>
      </c>
      <c r="AF77">
        <f>ROUND((SUM(SmtRes!BT100:'SmtRes'!BT102)),6)</f>
        <v>457.03949999999998</v>
      </c>
      <c r="AG77">
        <f t="shared" si="100"/>
        <v>0</v>
      </c>
      <c r="AH77">
        <f>(SUM(SmtRes!BU100:'SmtRes'!BU102))</f>
        <v>1.0374999999999999</v>
      </c>
      <c r="AI77">
        <f>(SUM(SmtRes!BV100:'SmtRes'!BV102))</f>
        <v>0.88749999999999996</v>
      </c>
      <c r="AJ77">
        <f t="shared" si="101"/>
        <v>0</v>
      </c>
      <c r="AK77">
        <v>1464.4985999999999</v>
      </c>
      <c r="AL77">
        <v>0</v>
      </c>
      <c r="AM77">
        <v>708.84979999999996</v>
      </c>
      <c r="AN77">
        <v>390.0172</v>
      </c>
      <c r="AO77">
        <v>365.63159999999999</v>
      </c>
      <c r="AP77">
        <v>0</v>
      </c>
      <c r="AQ77">
        <v>0.83</v>
      </c>
      <c r="AR77">
        <v>0.71</v>
      </c>
      <c r="AS77">
        <v>0</v>
      </c>
      <c r="AT77">
        <v>103</v>
      </c>
      <c r="AU77">
        <v>60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1</v>
      </c>
      <c r="BJ77" t="s">
        <v>91</v>
      </c>
      <c r="BM77">
        <v>33001</v>
      </c>
      <c r="BN77">
        <v>0</v>
      </c>
      <c r="BO77" t="s">
        <v>3</v>
      </c>
      <c r="BP77">
        <v>0</v>
      </c>
      <c r="BQ77">
        <v>2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103</v>
      </c>
      <c r="CA77">
        <v>60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65</v>
      </c>
      <c r="CO77">
        <v>0</v>
      </c>
      <c r="CP77">
        <f t="shared" si="102"/>
        <v>1990.11</v>
      </c>
      <c r="CQ77">
        <f>SUMIF(SmtRes!AQ100:'SmtRes'!AQ102,"=1",SmtRes!AA100:'SmtRes'!AA102)</f>
        <v>0</v>
      </c>
      <c r="CR77">
        <f>SUMIF(SmtRes!AQ100:'SmtRes'!AQ102,"=1",SmtRes!AB100:'SmtRes'!AB102)</f>
        <v>1178.0899999999999</v>
      </c>
      <c r="CS77">
        <f>SUMIF(SmtRes!AQ100:'SmtRes'!AQ102,"=1",SmtRes!AC100:'SmtRes'!AC102)</f>
        <v>549.32000000000005</v>
      </c>
      <c r="CT77">
        <f>SUMIF(SmtRes!AQ100:'SmtRes'!AQ102,"=1",SmtRes!AD100:'SmtRes'!AD102)</f>
        <v>440.52</v>
      </c>
      <c r="CU77">
        <f t="shared" si="103"/>
        <v>0</v>
      </c>
      <c r="CV77">
        <f>SUMIF(SmtRes!AQ100:'SmtRes'!AQ102,"=1",SmtRes!BU100:'SmtRes'!BU102)</f>
        <v>1.0374999999999999</v>
      </c>
      <c r="CW77">
        <f>SUMIF(SmtRes!AQ100:'SmtRes'!AQ102,"=1",SmtRes!BV100:'SmtRes'!BV102)</f>
        <v>0.88749999999999996</v>
      </c>
      <c r="CX77">
        <f t="shared" si="104"/>
        <v>0</v>
      </c>
      <c r="CY77">
        <f t="shared" si="105"/>
        <v>972.89679999999998</v>
      </c>
      <c r="CZ77">
        <f t="shared" si="106"/>
        <v>566.73599999999999</v>
      </c>
      <c r="DC77" t="s">
        <v>3</v>
      </c>
      <c r="DD77" t="s">
        <v>3</v>
      </c>
      <c r="DE77" t="s">
        <v>66</v>
      </c>
      <c r="DF77" t="s">
        <v>66</v>
      </c>
      <c r="DG77" t="s">
        <v>66</v>
      </c>
      <c r="DH77" t="s">
        <v>3</v>
      </c>
      <c r="DI77" t="s">
        <v>66</v>
      </c>
      <c r="DJ77" t="s">
        <v>66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20</v>
      </c>
      <c r="DW77" t="s">
        <v>20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293259405</v>
      </c>
      <c r="EF77">
        <v>2</v>
      </c>
      <c r="EG77" t="s">
        <v>26</v>
      </c>
      <c r="EH77">
        <v>27</v>
      </c>
      <c r="EI77" t="s">
        <v>27</v>
      </c>
      <c r="EJ77">
        <v>1</v>
      </c>
      <c r="EK77">
        <v>33001</v>
      </c>
      <c r="EL77" t="s">
        <v>27</v>
      </c>
      <c r="EM77" t="s">
        <v>28</v>
      </c>
      <c r="EO77" t="s">
        <v>67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0.83</v>
      </c>
      <c r="EX77">
        <v>0.71</v>
      </c>
      <c r="EY77">
        <v>0</v>
      </c>
      <c r="FQ77">
        <v>0</v>
      </c>
      <c r="FR77">
        <f t="shared" si="107"/>
        <v>0</v>
      </c>
      <c r="FS77">
        <v>0</v>
      </c>
      <c r="FX77">
        <v>103</v>
      </c>
      <c r="FY77">
        <v>60</v>
      </c>
      <c r="GA77" t="s">
        <v>3</v>
      </c>
      <c r="GD77">
        <v>1</v>
      </c>
      <c r="GF77">
        <v>959715873</v>
      </c>
      <c r="GG77">
        <v>2</v>
      </c>
      <c r="GH77">
        <v>1</v>
      </c>
      <c r="GI77">
        <v>-2</v>
      </c>
      <c r="GJ77">
        <v>0</v>
      </c>
      <c r="GK77">
        <v>0</v>
      </c>
      <c r="GL77">
        <f t="shared" si="108"/>
        <v>0</v>
      </c>
      <c r="GM77">
        <f t="shared" si="109"/>
        <v>3529.75</v>
      </c>
      <c r="GN77">
        <f t="shared" si="110"/>
        <v>3529.75</v>
      </c>
      <c r="GO77">
        <f t="shared" si="111"/>
        <v>0</v>
      </c>
      <c r="GP77">
        <f t="shared" si="112"/>
        <v>0</v>
      </c>
      <c r="GR77">
        <v>0</v>
      </c>
      <c r="GS77">
        <v>3</v>
      </c>
      <c r="GT77">
        <v>0</v>
      </c>
      <c r="GU77" t="s">
        <v>3</v>
      </c>
      <c r="GV77">
        <f t="shared" si="113"/>
        <v>0</v>
      </c>
      <c r="GW77">
        <v>1</v>
      </c>
      <c r="GX77">
        <f t="shared" si="114"/>
        <v>0</v>
      </c>
      <c r="HA77">
        <v>0</v>
      </c>
      <c r="HB77">
        <v>0</v>
      </c>
      <c r="HC77">
        <f t="shared" si="115"/>
        <v>0</v>
      </c>
      <c r="HE77" t="s">
        <v>3</v>
      </c>
      <c r="HF77" t="s">
        <v>3</v>
      </c>
      <c r="HM77" t="s">
        <v>3</v>
      </c>
      <c r="HN77" t="s">
        <v>30</v>
      </c>
      <c r="HO77" t="s">
        <v>31</v>
      </c>
      <c r="HP77" t="s">
        <v>27</v>
      </c>
      <c r="HQ77" t="s">
        <v>27</v>
      </c>
      <c r="IK77">
        <v>0</v>
      </c>
    </row>
    <row r="78" spans="1:245" x14ac:dyDescent="0.2">
      <c r="A78">
        <v>17</v>
      </c>
      <c r="B78">
        <v>1</v>
      </c>
      <c r="C78">
        <f>ROW(SmtRes!A122)</f>
        <v>122</v>
      </c>
      <c r="D78">
        <f>ROW(EtalonRes!A122)</f>
        <v>122</v>
      </c>
      <c r="E78" t="s">
        <v>119</v>
      </c>
      <c r="F78" t="s">
        <v>120</v>
      </c>
      <c r="G78" t="s">
        <v>121</v>
      </c>
      <c r="H78" t="s">
        <v>20</v>
      </c>
      <c r="I78">
        <v>1</v>
      </c>
      <c r="J78">
        <v>0</v>
      </c>
      <c r="K78">
        <v>1</v>
      </c>
      <c r="O78">
        <f t="shared" si="94"/>
        <v>10489.6</v>
      </c>
      <c r="P78">
        <f>SUMIF(SmtRes!AQ103:'SmtRes'!AQ122,"=1",SmtRes!DF103:'SmtRes'!DF122)</f>
        <v>0</v>
      </c>
      <c r="Q78">
        <f>SUMIF(SmtRes!AQ103:'SmtRes'!AQ122,"=1",SmtRes!DG103:'SmtRes'!DG122)</f>
        <v>5043</v>
      </c>
      <c r="R78">
        <f>SUMIF(SmtRes!AQ103:'SmtRes'!AQ122,"=1",SmtRes!DH103:'SmtRes'!DH122)</f>
        <v>1719.8</v>
      </c>
      <c r="S78">
        <f>SUMIF(SmtRes!AQ103:'SmtRes'!AQ122,"=1",SmtRes!DI103:'SmtRes'!DI122)</f>
        <v>3726.8</v>
      </c>
      <c r="T78">
        <f t="shared" si="95"/>
        <v>0</v>
      </c>
      <c r="U78">
        <f>SUMIF(SmtRes!AQ103:'SmtRes'!AQ122,"=1",SmtRes!CV103:'SmtRes'!CV122)</f>
        <v>8.4600000000000009</v>
      </c>
      <c r="V78">
        <f>SUMIF(SmtRes!AQ103:'SmtRes'!AQ122,"=1",SmtRes!CW103:'SmtRes'!CW122)</f>
        <v>3.21</v>
      </c>
      <c r="W78">
        <f t="shared" si="96"/>
        <v>0</v>
      </c>
      <c r="X78">
        <f t="shared" si="97"/>
        <v>5610</v>
      </c>
      <c r="Y78">
        <f t="shared" si="98"/>
        <v>3267.96</v>
      </c>
      <c r="AA78">
        <v>312391811</v>
      </c>
      <c r="AB78">
        <f t="shared" si="99"/>
        <v>8769.7981999999993</v>
      </c>
      <c r="AC78">
        <f>ROUND((0),6)</f>
        <v>0</v>
      </c>
      <c r="AD78">
        <f>ROUND((((SUM(SmtRes!BR103:'SmtRes'!BR122))-(SUM(SmtRes!BS103:'SmtRes'!BS122)))+AE78),6)</f>
        <v>5042.9989999999998</v>
      </c>
      <c r="AE78">
        <f>ROUND((SUM(SmtRes!BS103:'SmtRes'!BS122)),6)</f>
        <v>1719.7998</v>
      </c>
      <c r="AF78">
        <f>ROUND((SUM(SmtRes!BT103:'SmtRes'!BT122)),6)</f>
        <v>3726.7991999999999</v>
      </c>
      <c r="AG78">
        <f t="shared" si="100"/>
        <v>0</v>
      </c>
      <c r="AH78">
        <f>(SUM(SmtRes!BU103:'SmtRes'!BU122))</f>
        <v>8.4599999999999991</v>
      </c>
      <c r="AI78">
        <f>(SUM(SmtRes!BV103:'SmtRes'!BV122))</f>
        <v>3.21</v>
      </c>
      <c r="AJ78">
        <f t="shared" si="101"/>
        <v>0</v>
      </c>
      <c r="AK78">
        <v>10849.242654</v>
      </c>
      <c r="AL78">
        <v>121.76385400000001</v>
      </c>
      <c r="AM78">
        <v>5042.9989999999998</v>
      </c>
      <c r="AN78">
        <v>1719.7998000000002</v>
      </c>
      <c r="AO78">
        <v>3964.68</v>
      </c>
      <c r="AP78">
        <v>0</v>
      </c>
      <c r="AQ78">
        <v>9</v>
      </c>
      <c r="AR78">
        <v>3.21</v>
      </c>
      <c r="AS78">
        <v>0</v>
      </c>
      <c r="AT78">
        <v>103</v>
      </c>
      <c r="AU78">
        <v>60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1</v>
      </c>
      <c r="BJ78" t="s">
        <v>122</v>
      </c>
      <c r="BM78">
        <v>33001</v>
      </c>
      <c r="BN78">
        <v>0</v>
      </c>
      <c r="BO78" t="s">
        <v>3</v>
      </c>
      <c r="BP78">
        <v>0</v>
      </c>
      <c r="BQ78">
        <v>2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103</v>
      </c>
      <c r="CA78">
        <v>60</v>
      </c>
      <c r="CB78" t="s">
        <v>22</v>
      </c>
      <c r="CE78">
        <v>0</v>
      </c>
      <c r="CF78">
        <v>0</v>
      </c>
      <c r="CG78">
        <v>0</v>
      </c>
      <c r="CM78">
        <v>0</v>
      </c>
      <c r="CN78" t="s">
        <v>123</v>
      </c>
      <c r="CO78">
        <v>0</v>
      </c>
      <c r="CP78">
        <f t="shared" si="102"/>
        <v>10489.599999999999</v>
      </c>
      <c r="CQ78">
        <f>SUMIF(SmtRes!AQ103:'SmtRes'!AQ122,"=1",SmtRes!AA103:'SmtRes'!AA122)</f>
        <v>163324.25999999998</v>
      </c>
      <c r="CR78">
        <f>SUMIF(SmtRes!AQ103:'SmtRes'!AQ122,"=1",SmtRes!AB103:'SmtRes'!AB122)</f>
        <v>2356.52</v>
      </c>
      <c r="CS78">
        <f>SUMIF(SmtRes!AQ103:'SmtRes'!AQ122,"=1",SmtRes!AC103:'SmtRes'!AC122)</f>
        <v>1027.3000000000002</v>
      </c>
      <c r="CT78">
        <f>SUMIF(SmtRes!AQ103:'SmtRes'!AQ122,"=1",SmtRes!AD103:'SmtRes'!AD122)</f>
        <v>440.52</v>
      </c>
      <c r="CU78">
        <f t="shared" si="103"/>
        <v>0</v>
      </c>
      <c r="CV78">
        <f>SUMIF(SmtRes!AQ103:'SmtRes'!AQ122,"=1",SmtRes!BU103:'SmtRes'!BU122)</f>
        <v>8.4599999999999991</v>
      </c>
      <c r="CW78">
        <f>SUMIF(SmtRes!AQ103:'SmtRes'!AQ122,"=1",SmtRes!BV103:'SmtRes'!BV122)</f>
        <v>3.21</v>
      </c>
      <c r="CX78">
        <f t="shared" si="104"/>
        <v>0</v>
      </c>
      <c r="CY78">
        <f t="shared" si="105"/>
        <v>5609.9980000000005</v>
      </c>
      <c r="CZ78">
        <f t="shared" si="106"/>
        <v>3267.96</v>
      </c>
      <c r="DC78" t="s">
        <v>3</v>
      </c>
      <c r="DD78" t="s">
        <v>37</v>
      </c>
      <c r="DE78" t="s">
        <v>3</v>
      </c>
      <c r="DF78" t="s">
        <v>3</v>
      </c>
      <c r="DG78" t="s">
        <v>124</v>
      </c>
      <c r="DH78" t="s">
        <v>3</v>
      </c>
      <c r="DI78" t="s">
        <v>124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20</v>
      </c>
      <c r="DW78" t="s">
        <v>20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293259405</v>
      </c>
      <c r="EF78">
        <v>2</v>
      </c>
      <c r="EG78" t="s">
        <v>26</v>
      </c>
      <c r="EH78">
        <v>27</v>
      </c>
      <c r="EI78" t="s">
        <v>27</v>
      </c>
      <c r="EJ78">
        <v>1</v>
      </c>
      <c r="EK78">
        <v>33001</v>
      </c>
      <c r="EL78" t="s">
        <v>27</v>
      </c>
      <c r="EM78" t="s">
        <v>28</v>
      </c>
      <c r="EO78" t="s">
        <v>125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9</v>
      </c>
      <c r="EX78">
        <v>3.21</v>
      </c>
      <c r="EY78">
        <v>0</v>
      </c>
      <c r="FQ78">
        <v>0</v>
      </c>
      <c r="FR78">
        <f t="shared" si="107"/>
        <v>0</v>
      </c>
      <c r="FS78">
        <v>0</v>
      </c>
      <c r="FX78">
        <v>103</v>
      </c>
      <c r="FY78">
        <v>60</v>
      </c>
      <c r="GA78" t="s">
        <v>3</v>
      </c>
      <c r="GD78">
        <v>1</v>
      </c>
      <c r="GF78">
        <v>1744124755</v>
      </c>
      <c r="GG78">
        <v>2</v>
      </c>
      <c r="GH78">
        <v>1</v>
      </c>
      <c r="GI78">
        <v>-2</v>
      </c>
      <c r="GJ78">
        <v>0</v>
      </c>
      <c r="GK78">
        <v>0</v>
      </c>
      <c r="GL78">
        <f t="shared" si="108"/>
        <v>0</v>
      </c>
      <c r="GM78">
        <f t="shared" si="109"/>
        <v>19367.560000000001</v>
      </c>
      <c r="GN78">
        <f t="shared" si="110"/>
        <v>19367.560000000001</v>
      </c>
      <c r="GO78">
        <f t="shared" si="111"/>
        <v>0</v>
      </c>
      <c r="GP78">
        <f t="shared" si="112"/>
        <v>0</v>
      </c>
      <c r="GR78">
        <v>0</v>
      </c>
      <c r="GS78">
        <v>3</v>
      </c>
      <c r="GT78">
        <v>0</v>
      </c>
      <c r="GU78" t="s">
        <v>3</v>
      </c>
      <c r="GV78">
        <f t="shared" si="113"/>
        <v>0</v>
      </c>
      <c r="GW78">
        <v>1</v>
      </c>
      <c r="GX78">
        <f t="shared" si="114"/>
        <v>0</v>
      </c>
      <c r="HA78">
        <v>0</v>
      </c>
      <c r="HB78">
        <v>0</v>
      </c>
      <c r="HC78">
        <f t="shared" si="115"/>
        <v>0</v>
      </c>
      <c r="HE78" t="s">
        <v>3</v>
      </c>
      <c r="HF78" t="s">
        <v>3</v>
      </c>
      <c r="HM78" t="s">
        <v>3</v>
      </c>
      <c r="HN78" t="s">
        <v>30</v>
      </c>
      <c r="HO78" t="s">
        <v>31</v>
      </c>
      <c r="HP78" t="s">
        <v>27</v>
      </c>
      <c r="HQ78" t="s">
        <v>27</v>
      </c>
      <c r="IK78">
        <v>0</v>
      </c>
    </row>
    <row r="79" spans="1:245" x14ac:dyDescent="0.2">
      <c r="A79">
        <v>18</v>
      </c>
      <c r="B79">
        <v>1</v>
      </c>
      <c r="C79">
        <v>109</v>
      </c>
      <c r="E79" t="s">
        <v>126</v>
      </c>
      <c r="F79" t="s">
        <v>33</v>
      </c>
      <c r="G79" t="s">
        <v>34</v>
      </c>
      <c r="H79" t="s">
        <v>35</v>
      </c>
      <c r="I79">
        <f>I78*J79</f>
        <v>0</v>
      </c>
      <c r="J79">
        <v>0</v>
      </c>
      <c r="K79">
        <v>0</v>
      </c>
      <c r="O79">
        <f t="shared" si="94"/>
        <v>0</v>
      </c>
      <c r="P79">
        <f t="shared" ref="P79:P88" si="134">ROUND(CQ79*I79,2)</f>
        <v>0</v>
      </c>
      <c r="Q79">
        <f t="shared" ref="Q79:Q88" si="135">ROUND(CR79*I79,2)</f>
        <v>0</v>
      </c>
      <c r="R79">
        <f t="shared" ref="R79:R88" si="136">ROUND(CS79*I79,2)</f>
        <v>0</v>
      </c>
      <c r="S79">
        <f t="shared" ref="S79:S88" si="137">ROUND(CT79*I79,2)</f>
        <v>0</v>
      </c>
      <c r="T79">
        <f t="shared" si="95"/>
        <v>0</v>
      </c>
      <c r="U79">
        <f t="shared" ref="U79:U88" si="138">ROUND(CV79*I79,7)</f>
        <v>0</v>
      </c>
      <c r="V79">
        <f t="shared" ref="V79:V88" si="139">ROUND(CW79*I79,7)</f>
        <v>0</v>
      </c>
      <c r="W79">
        <f t="shared" si="96"/>
        <v>0</v>
      </c>
      <c r="X79">
        <f t="shared" si="97"/>
        <v>0</v>
      </c>
      <c r="Y79">
        <f t="shared" si="98"/>
        <v>0</v>
      </c>
      <c r="AA79">
        <v>312391811</v>
      </c>
      <c r="AB79">
        <f t="shared" si="99"/>
        <v>174.93</v>
      </c>
      <c r="AC79">
        <f t="shared" ref="AC79:AC88" si="140">ROUND((ES79),6)</f>
        <v>174.93</v>
      </c>
      <c r="AD79">
        <f t="shared" ref="AD79:AD88" si="141">ROUND((((ET79)-(EU79))+AE79),6)</f>
        <v>0</v>
      </c>
      <c r="AE79">
        <f t="shared" ref="AE79:AE88" si="142">ROUND((EU79),6)</f>
        <v>0</v>
      </c>
      <c r="AF79">
        <f t="shared" ref="AF79:AF88" si="143">ROUND((EV79),6)</f>
        <v>0</v>
      </c>
      <c r="AG79">
        <f t="shared" si="100"/>
        <v>0</v>
      </c>
      <c r="AH79">
        <f t="shared" ref="AH79:AH88" si="144">(EW79)</f>
        <v>0</v>
      </c>
      <c r="AI79">
        <f t="shared" ref="AI79:AI88" si="145">(EX79)</f>
        <v>0</v>
      </c>
      <c r="AJ79">
        <f t="shared" si="101"/>
        <v>0</v>
      </c>
      <c r="AK79">
        <v>174.93</v>
      </c>
      <c r="AL79">
        <v>174.93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103</v>
      </c>
      <c r="AU79">
        <v>60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1.1200000000000001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1</v>
      </c>
      <c r="BJ79" t="s">
        <v>36</v>
      </c>
      <c r="BM79">
        <v>33001</v>
      </c>
      <c r="BN79">
        <v>0</v>
      </c>
      <c r="BO79" t="s">
        <v>33</v>
      </c>
      <c r="BP79">
        <v>1</v>
      </c>
      <c r="BQ79">
        <v>2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103</v>
      </c>
      <c r="CA79">
        <v>60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123</v>
      </c>
      <c r="CO79">
        <v>0</v>
      </c>
      <c r="CP79">
        <f t="shared" si="102"/>
        <v>0</v>
      </c>
      <c r="CQ79">
        <f t="shared" ref="CQ79:CQ88" si="146">ROUND(AL79*BC79,2)</f>
        <v>195.92</v>
      </c>
      <c r="CR79">
        <f t="shared" ref="CR79:CR88" si="147">ROUND(AM79*BB79,2)</f>
        <v>0</v>
      </c>
      <c r="CS79">
        <f t="shared" ref="CS79:CS88" si="148">ROUND(AN79*BS79,2)</f>
        <v>0</v>
      </c>
      <c r="CT79">
        <f t="shared" ref="CT79:CT88" si="149">ROUND(AO79*BA79,2)</f>
        <v>0</v>
      </c>
      <c r="CU79">
        <f t="shared" si="103"/>
        <v>0</v>
      </c>
      <c r="CV79">
        <f t="shared" ref="CV79:CV88" si="150">AH79</f>
        <v>0</v>
      </c>
      <c r="CW79">
        <f t="shared" ref="CW79:CW88" si="151">AI79</f>
        <v>0</v>
      </c>
      <c r="CX79">
        <f t="shared" si="104"/>
        <v>0</v>
      </c>
      <c r="CY79">
        <f t="shared" si="105"/>
        <v>0</v>
      </c>
      <c r="CZ79">
        <f t="shared" si="106"/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1009</v>
      </c>
      <c r="DV79" t="s">
        <v>35</v>
      </c>
      <c r="DW79" t="s">
        <v>35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293259405</v>
      </c>
      <c r="EF79">
        <v>2</v>
      </c>
      <c r="EG79" t="s">
        <v>26</v>
      </c>
      <c r="EH79">
        <v>27</v>
      </c>
      <c r="EI79" t="s">
        <v>27</v>
      </c>
      <c r="EJ79">
        <v>1</v>
      </c>
      <c r="EK79">
        <v>33001</v>
      </c>
      <c r="EL79" t="s">
        <v>27</v>
      </c>
      <c r="EM79" t="s">
        <v>28</v>
      </c>
      <c r="EO79" t="s">
        <v>125</v>
      </c>
      <c r="EQ79">
        <v>0</v>
      </c>
      <c r="ER79">
        <v>174.93</v>
      </c>
      <c r="ES79">
        <v>174.93</v>
      </c>
      <c r="ET79">
        <v>0</v>
      </c>
      <c r="EU79">
        <v>0</v>
      </c>
      <c r="EV79">
        <v>0</v>
      </c>
      <c r="EW79">
        <v>0</v>
      </c>
      <c r="EX79">
        <v>0</v>
      </c>
      <c r="FQ79">
        <v>0</v>
      </c>
      <c r="FR79">
        <f t="shared" si="107"/>
        <v>0</v>
      </c>
      <c r="FS79">
        <v>0</v>
      </c>
      <c r="FX79">
        <v>103</v>
      </c>
      <c r="FY79">
        <v>60</v>
      </c>
      <c r="GA79" t="s">
        <v>3</v>
      </c>
      <c r="GD79">
        <v>1</v>
      </c>
      <c r="GF79">
        <v>391631581</v>
      </c>
      <c r="GG79">
        <v>2</v>
      </c>
      <c r="GH79">
        <v>1</v>
      </c>
      <c r="GI79">
        <v>2</v>
      </c>
      <c r="GJ79">
        <v>0</v>
      </c>
      <c r="GK79">
        <v>0</v>
      </c>
      <c r="GL79">
        <f t="shared" si="108"/>
        <v>0</v>
      </c>
      <c r="GM79">
        <f t="shared" si="109"/>
        <v>0</v>
      </c>
      <c r="GN79">
        <f t="shared" si="110"/>
        <v>0</v>
      </c>
      <c r="GO79">
        <f t="shared" si="111"/>
        <v>0</v>
      </c>
      <c r="GP79">
        <f t="shared" si="112"/>
        <v>0</v>
      </c>
      <c r="GR79">
        <v>0</v>
      </c>
      <c r="GS79">
        <v>3</v>
      </c>
      <c r="GT79">
        <v>0</v>
      </c>
      <c r="GU79" t="s">
        <v>3</v>
      </c>
      <c r="GV79">
        <f t="shared" si="113"/>
        <v>0</v>
      </c>
      <c r="GW79">
        <v>1</v>
      </c>
      <c r="GX79">
        <f t="shared" si="114"/>
        <v>0</v>
      </c>
      <c r="HA79">
        <v>0</v>
      </c>
      <c r="HB79">
        <v>0</v>
      </c>
      <c r="HC79">
        <f t="shared" si="115"/>
        <v>0</v>
      </c>
      <c r="HE79" t="s">
        <v>3</v>
      </c>
      <c r="HF79" t="s">
        <v>3</v>
      </c>
      <c r="HM79" t="s">
        <v>37</v>
      </c>
      <c r="HN79" t="s">
        <v>30</v>
      </c>
      <c r="HO79" t="s">
        <v>31</v>
      </c>
      <c r="HP79" t="s">
        <v>27</v>
      </c>
      <c r="HQ79" t="s">
        <v>27</v>
      </c>
      <c r="IK79">
        <v>0</v>
      </c>
    </row>
    <row r="80" spans="1:245" x14ac:dyDescent="0.2">
      <c r="A80">
        <v>18</v>
      </c>
      <c r="B80">
        <v>1</v>
      </c>
      <c r="C80">
        <v>111</v>
      </c>
      <c r="E80" t="s">
        <v>127</v>
      </c>
      <c r="F80" t="s">
        <v>39</v>
      </c>
      <c r="G80" t="s">
        <v>40</v>
      </c>
      <c r="H80" t="s">
        <v>20</v>
      </c>
      <c r="I80">
        <f>I78*J80</f>
        <v>0</v>
      </c>
      <c r="J80">
        <v>0</v>
      </c>
      <c r="K80">
        <v>0</v>
      </c>
      <c r="O80">
        <f t="shared" si="94"/>
        <v>0</v>
      </c>
      <c r="P80">
        <f t="shared" si="134"/>
        <v>0</v>
      </c>
      <c r="Q80">
        <f t="shared" si="135"/>
        <v>0</v>
      </c>
      <c r="R80">
        <f t="shared" si="136"/>
        <v>0</v>
      </c>
      <c r="S80">
        <f t="shared" si="137"/>
        <v>0</v>
      </c>
      <c r="T80">
        <f t="shared" si="95"/>
        <v>0</v>
      </c>
      <c r="U80">
        <f t="shared" si="138"/>
        <v>0</v>
      </c>
      <c r="V80">
        <f t="shared" si="139"/>
        <v>0</v>
      </c>
      <c r="W80">
        <f t="shared" si="96"/>
        <v>0</v>
      </c>
      <c r="X80">
        <f t="shared" si="97"/>
        <v>0</v>
      </c>
      <c r="Y80">
        <f t="shared" si="98"/>
        <v>0</v>
      </c>
      <c r="AA80">
        <v>312391811</v>
      </c>
      <c r="AB80">
        <f t="shared" si="99"/>
        <v>0</v>
      </c>
      <c r="AC80">
        <f t="shared" si="140"/>
        <v>0</v>
      </c>
      <c r="AD80">
        <f t="shared" si="141"/>
        <v>0</v>
      </c>
      <c r="AE80">
        <f t="shared" si="142"/>
        <v>0</v>
      </c>
      <c r="AF80">
        <f t="shared" si="143"/>
        <v>0</v>
      </c>
      <c r="AG80">
        <f t="shared" si="100"/>
        <v>0</v>
      </c>
      <c r="AH80">
        <f t="shared" si="144"/>
        <v>0</v>
      </c>
      <c r="AI80">
        <f t="shared" si="145"/>
        <v>0</v>
      </c>
      <c r="AJ80">
        <f t="shared" si="101"/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103</v>
      </c>
      <c r="AU80">
        <v>60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3</v>
      </c>
      <c r="BI80">
        <v>1</v>
      </c>
      <c r="BJ80" t="s">
        <v>3</v>
      </c>
      <c r="BM80">
        <v>33001</v>
      </c>
      <c r="BN80">
        <v>0</v>
      </c>
      <c r="BO80" t="s">
        <v>3</v>
      </c>
      <c r="BP80">
        <v>0</v>
      </c>
      <c r="BQ80">
        <v>2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103</v>
      </c>
      <c r="CA80">
        <v>60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123</v>
      </c>
      <c r="CO80">
        <v>0</v>
      </c>
      <c r="CP80">
        <f t="shared" si="102"/>
        <v>0</v>
      </c>
      <c r="CQ80">
        <f t="shared" si="146"/>
        <v>0</v>
      </c>
      <c r="CR80">
        <f t="shared" si="147"/>
        <v>0</v>
      </c>
      <c r="CS80">
        <f t="shared" si="148"/>
        <v>0</v>
      </c>
      <c r="CT80">
        <f t="shared" si="149"/>
        <v>0</v>
      </c>
      <c r="CU80">
        <f t="shared" si="103"/>
        <v>0</v>
      </c>
      <c r="CV80">
        <f t="shared" si="150"/>
        <v>0</v>
      </c>
      <c r="CW80">
        <f t="shared" si="151"/>
        <v>0</v>
      </c>
      <c r="CX80">
        <f t="shared" si="104"/>
        <v>0</v>
      </c>
      <c r="CY80">
        <f t="shared" si="105"/>
        <v>0</v>
      </c>
      <c r="CZ80">
        <f t="shared" si="106"/>
        <v>0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20</v>
      </c>
      <c r="DW80" t="s">
        <v>20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293259405</v>
      </c>
      <c r="EF80">
        <v>2</v>
      </c>
      <c r="EG80" t="s">
        <v>26</v>
      </c>
      <c r="EH80">
        <v>27</v>
      </c>
      <c r="EI80" t="s">
        <v>27</v>
      </c>
      <c r="EJ80">
        <v>1</v>
      </c>
      <c r="EK80">
        <v>33001</v>
      </c>
      <c r="EL80" t="s">
        <v>27</v>
      </c>
      <c r="EM80" t="s">
        <v>28</v>
      </c>
      <c r="EO80" t="s">
        <v>125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FQ80">
        <v>0</v>
      </c>
      <c r="FR80">
        <f t="shared" si="107"/>
        <v>0</v>
      </c>
      <c r="FS80">
        <v>0</v>
      </c>
      <c r="FX80">
        <v>103</v>
      </c>
      <c r="FY80">
        <v>60</v>
      </c>
      <c r="GA80" t="s">
        <v>3</v>
      </c>
      <c r="GD80">
        <v>1</v>
      </c>
      <c r="GF80">
        <v>457934895</v>
      </c>
      <c r="GG80">
        <v>2</v>
      </c>
      <c r="GH80">
        <v>1</v>
      </c>
      <c r="GI80">
        <v>-2</v>
      </c>
      <c r="GJ80">
        <v>0</v>
      </c>
      <c r="GK80">
        <v>0</v>
      </c>
      <c r="GL80">
        <f t="shared" si="108"/>
        <v>0</v>
      </c>
      <c r="GM80">
        <f t="shared" si="109"/>
        <v>0</v>
      </c>
      <c r="GN80">
        <f t="shared" si="110"/>
        <v>0</v>
      </c>
      <c r="GO80">
        <f t="shared" si="111"/>
        <v>0</v>
      </c>
      <c r="GP80">
        <f t="shared" si="112"/>
        <v>0</v>
      </c>
      <c r="GR80">
        <v>0</v>
      </c>
      <c r="GS80">
        <v>3</v>
      </c>
      <c r="GT80">
        <v>0</v>
      </c>
      <c r="GU80" t="s">
        <v>3</v>
      </c>
      <c r="GV80">
        <f t="shared" si="113"/>
        <v>0</v>
      </c>
      <c r="GW80">
        <v>1</v>
      </c>
      <c r="GX80">
        <f t="shared" si="114"/>
        <v>0</v>
      </c>
      <c r="HA80">
        <v>0</v>
      </c>
      <c r="HB80">
        <v>0</v>
      </c>
      <c r="HC80">
        <f t="shared" si="115"/>
        <v>0</v>
      </c>
      <c r="HE80" t="s">
        <v>3</v>
      </c>
      <c r="HF80" t="s">
        <v>3</v>
      </c>
      <c r="HM80" t="s">
        <v>37</v>
      </c>
      <c r="HN80" t="s">
        <v>30</v>
      </c>
      <c r="HO80" t="s">
        <v>31</v>
      </c>
      <c r="HP80" t="s">
        <v>27</v>
      </c>
      <c r="HQ80" t="s">
        <v>27</v>
      </c>
      <c r="IK80">
        <v>0</v>
      </c>
    </row>
    <row r="81" spans="1:245" x14ac:dyDescent="0.2">
      <c r="A81">
        <v>18</v>
      </c>
      <c r="B81">
        <v>1</v>
      </c>
      <c r="C81">
        <v>112</v>
      </c>
      <c r="E81" t="s">
        <v>128</v>
      </c>
      <c r="F81" t="s">
        <v>42</v>
      </c>
      <c r="G81" t="s">
        <v>43</v>
      </c>
      <c r="H81" t="s">
        <v>44</v>
      </c>
      <c r="I81">
        <f>I78*J81</f>
        <v>0</v>
      </c>
      <c r="J81">
        <v>0</v>
      </c>
      <c r="K81">
        <v>0</v>
      </c>
      <c r="O81">
        <f t="shared" si="94"/>
        <v>0</v>
      </c>
      <c r="P81">
        <f t="shared" si="134"/>
        <v>0</v>
      </c>
      <c r="Q81">
        <f t="shared" si="135"/>
        <v>0</v>
      </c>
      <c r="R81">
        <f t="shared" si="136"/>
        <v>0</v>
      </c>
      <c r="S81">
        <f t="shared" si="137"/>
        <v>0</v>
      </c>
      <c r="T81">
        <f t="shared" si="95"/>
        <v>0</v>
      </c>
      <c r="U81">
        <f t="shared" si="138"/>
        <v>0</v>
      </c>
      <c r="V81">
        <f t="shared" si="139"/>
        <v>0</v>
      </c>
      <c r="W81">
        <f t="shared" si="96"/>
        <v>0</v>
      </c>
      <c r="X81">
        <f t="shared" si="97"/>
        <v>0</v>
      </c>
      <c r="Y81">
        <f t="shared" si="98"/>
        <v>0</v>
      </c>
      <c r="AA81">
        <v>312391811</v>
      </c>
      <c r="AB81">
        <f t="shared" si="99"/>
        <v>0</v>
      </c>
      <c r="AC81">
        <f t="shared" si="140"/>
        <v>0</v>
      </c>
      <c r="AD81">
        <f t="shared" si="141"/>
        <v>0</v>
      </c>
      <c r="AE81">
        <f t="shared" si="142"/>
        <v>0</v>
      </c>
      <c r="AF81">
        <f t="shared" si="143"/>
        <v>0</v>
      </c>
      <c r="AG81">
        <f t="shared" si="100"/>
        <v>0</v>
      </c>
      <c r="AH81">
        <f t="shared" si="144"/>
        <v>0</v>
      </c>
      <c r="AI81">
        <f t="shared" si="145"/>
        <v>0</v>
      </c>
      <c r="AJ81">
        <f t="shared" si="101"/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103</v>
      </c>
      <c r="AU81">
        <v>60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</v>
      </c>
      <c r="BD81" t="s">
        <v>3</v>
      </c>
      <c r="BE81" t="s">
        <v>3</v>
      </c>
      <c r="BF81" t="s">
        <v>3</v>
      </c>
      <c r="BG81" t="s">
        <v>3</v>
      </c>
      <c r="BH81">
        <v>3</v>
      </c>
      <c r="BI81">
        <v>1</v>
      </c>
      <c r="BJ81" t="s">
        <v>3</v>
      </c>
      <c r="BM81">
        <v>33001</v>
      </c>
      <c r="BN81">
        <v>0</v>
      </c>
      <c r="BO81" t="s">
        <v>3</v>
      </c>
      <c r="BP81">
        <v>0</v>
      </c>
      <c r="BQ81">
        <v>2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103</v>
      </c>
      <c r="CA81">
        <v>60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123</v>
      </c>
      <c r="CO81">
        <v>0</v>
      </c>
      <c r="CP81">
        <f t="shared" si="102"/>
        <v>0</v>
      </c>
      <c r="CQ81">
        <f t="shared" si="146"/>
        <v>0</v>
      </c>
      <c r="CR81">
        <f t="shared" si="147"/>
        <v>0</v>
      </c>
      <c r="CS81">
        <f t="shared" si="148"/>
        <v>0</v>
      </c>
      <c r="CT81">
        <f t="shared" si="149"/>
        <v>0</v>
      </c>
      <c r="CU81">
        <f t="shared" si="103"/>
        <v>0</v>
      </c>
      <c r="CV81">
        <f t="shared" si="150"/>
        <v>0</v>
      </c>
      <c r="CW81">
        <f t="shared" si="151"/>
        <v>0</v>
      </c>
      <c r="CX81">
        <f t="shared" si="104"/>
        <v>0</v>
      </c>
      <c r="CY81">
        <f t="shared" si="105"/>
        <v>0</v>
      </c>
      <c r="CZ81">
        <f t="shared" si="106"/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1009</v>
      </c>
      <c r="DV81" t="s">
        <v>44</v>
      </c>
      <c r="DW81" t="s">
        <v>44</v>
      </c>
      <c r="DX81">
        <v>1000</v>
      </c>
      <c r="DZ81" t="s">
        <v>3</v>
      </c>
      <c r="EA81" t="s">
        <v>3</v>
      </c>
      <c r="EB81" t="s">
        <v>3</v>
      </c>
      <c r="EC81" t="s">
        <v>3</v>
      </c>
      <c r="EE81">
        <v>293259405</v>
      </c>
      <c r="EF81">
        <v>2</v>
      </c>
      <c r="EG81" t="s">
        <v>26</v>
      </c>
      <c r="EH81">
        <v>27</v>
      </c>
      <c r="EI81" t="s">
        <v>27</v>
      </c>
      <c r="EJ81">
        <v>1</v>
      </c>
      <c r="EK81">
        <v>33001</v>
      </c>
      <c r="EL81" t="s">
        <v>27</v>
      </c>
      <c r="EM81" t="s">
        <v>28</v>
      </c>
      <c r="EO81" t="s">
        <v>125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FQ81">
        <v>0</v>
      </c>
      <c r="FR81">
        <f t="shared" si="107"/>
        <v>0</v>
      </c>
      <c r="FS81">
        <v>0</v>
      </c>
      <c r="FX81">
        <v>103</v>
      </c>
      <c r="FY81">
        <v>60</v>
      </c>
      <c r="GA81" t="s">
        <v>3</v>
      </c>
      <c r="GD81">
        <v>1</v>
      </c>
      <c r="GF81">
        <v>1602794472</v>
      </c>
      <c r="GG81">
        <v>2</v>
      </c>
      <c r="GH81">
        <v>1</v>
      </c>
      <c r="GI81">
        <v>-2</v>
      </c>
      <c r="GJ81">
        <v>0</v>
      </c>
      <c r="GK81">
        <v>0</v>
      </c>
      <c r="GL81">
        <f t="shared" si="108"/>
        <v>0</v>
      </c>
      <c r="GM81">
        <f t="shared" si="109"/>
        <v>0</v>
      </c>
      <c r="GN81">
        <f t="shared" si="110"/>
        <v>0</v>
      </c>
      <c r="GO81">
        <f t="shared" si="111"/>
        <v>0</v>
      </c>
      <c r="GP81">
        <f t="shared" si="112"/>
        <v>0</v>
      </c>
      <c r="GR81">
        <v>0</v>
      </c>
      <c r="GS81">
        <v>3</v>
      </c>
      <c r="GT81">
        <v>0</v>
      </c>
      <c r="GU81" t="s">
        <v>3</v>
      </c>
      <c r="GV81">
        <f t="shared" si="113"/>
        <v>0</v>
      </c>
      <c r="GW81">
        <v>1</v>
      </c>
      <c r="GX81">
        <f t="shared" si="114"/>
        <v>0</v>
      </c>
      <c r="HA81">
        <v>0</v>
      </c>
      <c r="HB81">
        <v>0</v>
      </c>
      <c r="HC81">
        <f t="shared" si="115"/>
        <v>0</v>
      </c>
      <c r="HE81" t="s">
        <v>3</v>
      </c>
      <c r="HF81" t="s">
        <v>3</v>
      </c>
      <c r="HM81" t="s">
        <v>37</v>
      </c>
      <c r="HN81" t="s">
        <v>30</v>
      </c>
      <c r="HO81" t="s">
        <v>31</v>
      </c>
      <c r="HP81" t="s">
        <v>27</v>
      </c>
      <c r="HQ81" t="s">
        <v>27</v>
      </c>
      <c r="IK81">
        <v>0</v>
      </c>
    </row>
    <row r="82" spans="1:245" x14ac:dyDescent="0.2">
      <c r="A82">
        <v>18</v>
      </c>
      <c r="B82">
        <v>1</v>
      </c>
      <c r="C82">
        <v>113</v>
      </c>
      <c r="E82" t="s">
        <v>129</v>
      </c>
      <c r="F82" t="s">
        <v>46</v>
      </c>
      <c r="G82" t="s">
        <v>47</v>
      </c>
      <c r="H82" t="s">
        <v>35</v>
      </c>
      <c r="I82">
        <f>I78*J82</f>
        <v>0</v>
      </c>
      <c r="J82">
        <v>0</v>
      </c>
      <c r="K82">
        <v>0</v>
      </c>
      <c r="O82">
        <f t="shared" si="94"/>
        <v>0</v>
      </c>
      <c r="P82">
        <f t="shared" si="134"/>
        <v>0</v>
      </c>
      <c r="Q82">
        <f t="shared" si="135"/>
        <v>0</v>
      </c>
      <c r="R82">
        <f t="shared" si="136"/>
        <v>0</v>
      </c>
      <c r="S82">
        <f t="shared" si="137"/>
        <v>0</v>
      </c>
      <c r="T82">
        <f t="shared" si="95"/>
        <v>0</v>
      </c>
      <c r="U82">
        <f t="shared" si="138"/>
        <v>0</v>
      </c>
      <c r="V82">
        <f t="shared" si="139"/>
        <v>0</v>
      </c>
      <c r="W82">
        <f t="shared" si="96"/>
        <v>0</v>
      </c>
      <c r="X82">
        <f t="shared" si="97"/>
        <v>0</v>
      </c>
      <c r="Y82">
        <f t="shared" si="98"/>
        <v>0</v>
      </c>
      <c r="AA82">
        <v>312391811</v>
      </c>
      <c r="AB82">
        <f t="shared" si="99"/>
        <v>0</v>
      </c>
      <c r="AC82">
        <f t="shared" si="140"/>
        <v>0</v>
      </c>
      <c r="AD82">
        <f t="shared" si="141"/>
        <v>0</v>
      </c>
      <c r="AE82">
        <f t="shared" si="142"/>
        <v>0</v>
      </c>
      <c r="AF82">
        <f t="shared" si="143"/>
        <v>0</v>
      </c>
      <c r="AG82">
        <f t="shared" si="100"/>
        <v>0</v>
      </c>
      <c r="AH82">
        <f t="shared" si="144"/>
        <v>0</v>
      </c>
      <c r="AI82">
        <f t="shared" si="145"/>
        <v>0</v>
      </c>
      <c r="AJ82">
        <f t="shared" si="101"/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103</v>
      </c>
      <c r="AU82">
        <v>60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1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1</v>
      </c>
      <c r="BJ82" t="s">
        <v>3</v>
      </c>
      <c r="BM82">
        <v>33001</v>
      </c>
      <c r="BN82">
        <v>0</v>
      </c>
      <c r="BO82" t="s">
        <v>3</v>
      </c>
      <c r="BP82">
        <v>0</v>
      </c>
      <c r="BQ82">
        <v>2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103</v>
      </c>
      <c r="CA82">
        <v>60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123</v>
      </c>
      <c r="CO82">
        <v>0</v>
      </c>
      <c r="CP82">
        <f t="shared" si="102"/>
        <v>0</v>
      </c>
      <c r="CQ82">
        <f t="shared" si="146"/>
        <v>0</v>
      </c>
      <c r="CR82">
        <f t="shared" si="147"/>
        <v>0</v>
      </c>
      <c r="CS82">
        <f t="shared" si="148"/>
        <v>0</v>
      </c>
      <c r="CT82">
        <f t="shared" si="149"/>
        <v>0</v>
      </c>
      <c r="CU82">
        <f t="shared" si="103"/>
        <v>0</v>
      </c>
      <c r="CV82">
        <f t="shared" si="150"/>
        <v>0</v>
      </c>
      <c r="CW82">
        <f t="shared" si="151"/>
        <v>0</v>
      </c>
      <c r="CX82">
        <f t="shared" si="104"/>
        <v>0</v>
      </c>
      <c r="CY82">
        <f t="shared" si="105"/>
        <v>0</v>
      </c>
      <c r="CZ82">
        <f t="shared" si="106"/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1009</v>
      </c>
      <c r="DV82" t="s">
        <v>35</v>
      </c>
      <c r="DW82" t="s">
        <v>35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293259405</v>
      </c>
      <c r="EF82">
        <v>2</v>
      </c>
      <c r="EG82" t="s">
        <v>26</v>
      </c>
      <c r="EH82">
        <v>27</v>
      </c>
      <c r="EI82" t="s">
        <v>27</v>
      </c>
      <c r="EJ82">
        <v>1</v>
      </c>
      <c r="EK82">
        <v>33001</v>
      </c>
      <c r="EL82" t="s">
        <v>27</v>
      </c>
      <c r="EM82" t="s">
        <v>28</v>
      </c>
      <c r="EO82" t="s">
        <v>125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f t="shared" si="107"/>
        <v>0</v>
      </c>
      <c r="FS82">
        <v>0</v>
      </c>
      <c r="FX82">
        <v>103</v>
      </c>
      <c r="FY82">
        <v>60</v>
      </c>
      <c r="GA82" t="s">
        <v>3</v>
      </c>
      <c r="GD82">
        <v>1</v>
      </c>
      <c r="GF82">
        <v>-1111733769</v>
      </c>
      <c r="GG82">
        <v>2</v>
      </c>
      <c r="GH82">
        <v>1</v>
      </c>
      <c r="GI82">
        <v>-2</v>
      </c>
      <c r="GJ82">
        <v>0</v>
      </c>
      <c r="GK82">
        <v>0</v>
      </c>
      <c r="GL82">
        <f t="shared" si="108"/>
        <v>0</v>
      </c>
      <c r="GM82">
        <f t="shared" si="109"/>
        <v>0</v>
      </c>
      <c r="GN82">
        <f t="shared" si="110"/>
        <v>0</v>
      </c>
      <c r="GO82">
        <f t="shared" si="111"/>
        <v>0</v>
      </c>
      <c r="GP82">
        <f t="shared" si="112"/>
        <v>0</v>
      </c>
      <c r="GR82">
        <v>0</v>
      </c>
      <c r="GS82">
        <v>3</v>
      </c>
      <c r="GT82">
        <v>0</v>
      </c>
      <c r="GU82" t="s">
        <v>3</v>
      </c>
      <c r="GV82">
        <f t="shared" si="113"/>
        <v>0</v>
      </c>
      <c r="GW82">
        <v>1</v>
      </c>
      <c r="GX82">
        <f t="shared" si="114"/>
        <v>0</v>
      </c>
      <c r="HA82">
        <v>0</v>
      </c>
      <c r="HB82">
        <v>0</v>
      </c>
      <c r="HC82">
        <f t="shared" si="115"/>
        <v>0</v>
      </c>
      <c r="HE82" t="s">
        <v>3</v>
      </c>
      <c r="HF82" t="s">
        <v>3</v>
      </c>
      <c r="HM82" t="s">
        <v>37</v>
      </c>
      <c r="HN82" t="s">
        <v>30</v>
      </c>
      <c r="HO82" t="s">
        <v>31</v>
      </c>
      <c r="HP82" t="s">
        <v>27</v>
      </c>
      <c r="HQ82" t="s">
        <v>27</v>
      </c>
      <c r="IK82">
        <v>0</v>
      </c>
    </row>
    <row r="83" spans="1:245" x14ac:dyDescent="0.2">
      <c r="A83">
        <v>18</v>
      </c>
      <c r="B83">
        <v>1</v>
      </c>
      <c r="C83">
        <v>114</v>
      </c>
      <c r="E83" t="s">
        <v>130</v>
      </c>
      <c r="F83" t="s">
        <v>49</v>
      </c>
      <c r="G83" t="s">
        <v>50</v>
      </c>
      <c r="H83" t="s">
        <v>44</v>
      </c>
      <c r="I83">
        <f>I78*J83</f>
        <v>0</v>
      </c>
      <c r="J83">
        <v>0</v>
      </c>
      <c r="K83">
        <v>0</v>
      </c>
      <c r="O83">
        <f t="shared" si="94"/>
        <v>0</v>
      </c>
      <c r="P83">
        <f t="shared" si="134"/>
        <v>0</v>
      </c>
      <c r="Q83">
        <f t="shared" si="135"/>
        <v>0</v>
      </c>
      <c r="R83">
        <f t="shared" si="136"/>
        <v>0</v>
      </c>
      <c r="S83">
        <f t="shared" si="137"/>
        <v>0</v>
      </c>
      <c r="T83">
        <f t="shared" si="95"/>
        <v>0</v>
      </c>
      <c r="U83">
        <f t="shared" si="138"/>
        <v>0</v>
      </c>
      <c r="V83">
        <f t="shared" si="139"/>
        <v>0</v>
      </c>
      <c r="W83">
        <f t="shared" si="96"/>
        <v>0</v>
      </c>
      <c r="X83">
        <f t="shared" si="97"/>
        <v>0</v>
      </c>
      <c r="Y83">
        <f t="shared" si="98"/>
        <v>0</v>
      </c>
      <c r="AA83">
        <v>312391811</v>
      </c>
      <c r="AB83">
        <f t="shared" si="99"/>
        <v>0</v>
      </c>
      <c r="AC83">
        <f t="shared" si="140"/>
        <v>0</v>
      </c>
      <c r="AD83">
        <f t="shared" si="141"/>
        <v>0</v>
      </c>
      <c r="AE83">
        <f t="shared" si="142"/>
        <v>0</v>
      </c>
      <c r="AF83">
        <f t="shared" si="143"/>
        <v>0</v>
      </c>
      <c r="AG83">
        <f t="shared" si="100"/>
        <v>0</v>
      </c>
      <c r="AH83">
        <f t="shared" si="144"/>
        <v>0</v>
      </c>
      <c r="AI83">
        <f t="shared" si="145"/>
        <v>0</v>
      </c>
      <c r="AJ83">
        <f t="shared" si="101"/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103</v>
      </c>
      <c r="AU83">
        <v>60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</v>
      </c>
      <c r="BD83" t="s">
        <v>3</v>
      </c>
      <c r="BE83" t="s">
        <v>3</v>
      </c>
      <c r="BF83" t="s">
        <v>3</v>
      </c>
      <c r="BG83" t="s">
        <v>3</v>
      </c>
      <c r="BH83">
        <v>3</v>
      </c>
      <c r="BI83">
        <v>1</v>
      </c>
      <c r="BJ83" t="s">
        <v>3</v>
      </c>
      <c r="BM83">
        <v>33001</v>
      </c>
      <c r="BN83">
        <v>0</v>
      </c>
      <c r="BO83" t="s">
        <v>3</v>
      </c>
      <c r="BP83">
        <v>0</v>
      </c>
      <c r="BQ83">
        <v>2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103</v>
      </c>
      <c r="CA83">
        <v>60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123</v>
      </c>
      <c r="CO83">
        <v>0</v>
      </c>
      <c r="CP83">
        <f t="shared" si="102"/>
        <v>0</v>
      </c>
      <c r="CQ83">
        <f t="shared" si="146"/>
        <v>0</v>
      </c>
      <c r="CR83">
        <f t="shared" si="147"/>
        <v>0</v>
      </c>
      <c r="CS83">
        <f t="shared" si="148"/>
        <v>0</v>
      </c>
      <c r="CT83">
        <f t="shared" si="149"/>
        <v>0</v>
      </c>
      <c r="CU83">
        <f t="shared" si="103"/>
        <v>0</v>
      </c>
      <c r="CV83">
        <f t="shared" si="150"/>
        <v>0</v>
      </c>
      <c r="CW83">
        <f t="shared" si="151"/>
        <v>0</v>
      </c>
      <c r="CX83">
        <f t="shared" si="104"/>
        <v>0</v>
      </c>
      <c r="CY83">
        <f t="shared" si="105"/>
        <v>0</v>
      </c>
      <c r="CZ83">
        <f t="shared" si="106"/>
        <v>0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1009</v>
      </c>
      <c r="DV83" t="s">
        <v>44</v>
      </c>
      <c r="DW83" t="s">
        <v>44</v>
      </c>
      <c r="DX83">
        <v>1000</v>
      </c>
      <c r="DZ83" t="s">
        <v>3</v>
      </c>
      <c r="EA83" t="s">
        <v>3</v>
      </c>
      <c r="EB83" t="s">
        <v>3</v>
      </c>
      <c r="EC83" t="s">
        <v>3</v>
      </c>
      <c r="EE83">
        <v>293259405</v>
      </c>
      <c r="EF83">
        <v>2</v>
      </c>
      <c r="EG83" t="s">
        <v>26</v>
      </c>
      <c r="EH83">
        <v>27</v>
      </c>
      <c r="EI83" t="s">
        <v>27</v>
      </c>
      <c r="EJ83">
        <v>1</v>
      </c>
      <c r="EK83">
        <v>33001</v>
      </c>
      <c r="EL83" t="s">
        <v>27</v>
      </c>
      <c r="EM83" t="s">
        <v>28</v>
      </c>
      <c r="EO83" t="s">
        <v>125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FQ83">
        <v>0</v>
      </c>
      <c r="FR83">
        <f t="shared" si="107"/>
        <v>0</v>
      </c>
      <c r="FS83">
        <v>0</v>
      </c>
      <c r="FX83">
        <v>103</v>
      </c>
      <c r="FY83">
        <v>60</v>
      </c>
      <c r="GA83" t="s">
        <v>3</v>
      </c>
      <c r="GD83">
        <v>1</v>
      </c>
      <c r="GF83">
        <v>1613753229</v>
      </c>
      <c r="GG83">
        <v>2</v>
      </c>
      <c r="GH83">
        <v>1</v>
      </c>
      <c r="GI83">
        <v>-2</v>
      </c>
      <c r="GJ83">
        <v>0</v>
      </c>
      <c r="GK83">
        <v>0</v>
      </c>
      <c r="GL83">
        <f t="shared" si="108"/>
        <v>0</v>
      </c>
      <c r="GM83">
        <f t="shared" si="109"/>
        <v>0</v>
      </c>
      <c r="GN83">
        <f t="shared" si="110"/>
        <v>0</v>
      </c>
      <c r="GO83">
        <f t="shared" si="111"/>
        <v>0</v>
      </c>
      <c r="GP83">
        <f t="shared" si="112"/>
        <v>0</v>
      </c>
      <c r="GR83">
        <v>0</v>
      </c>
      <c r="GS83">
        <v>3</v>
      </c>
      <c r="GT83">
        <v>0</v>
      </c>
      <c r="GU83" t="s">
        <v>3</v>
      </c>
      <c r="GV83">
        <f t="shared" si="113"/>
        <v>0</v>
      </c>
      <c r="GW83">
        <v>1</v>
      </c>
      <c r="GX83">
        <f t="shared" si="114"/>
        <v>0</v>
      </c>
      <c r="HA83">
        <v>0</v>
      </c>
      <c r="HB83">
        <v>0</v>
      </c>
      <c r="HC83">
        <f t="shared" si="115"/>
        <v>0</v>
      </c>
      <c r="HE83" t="s">
        <v>3</v>
      </c>
      <c r="HF83" t="s">
        <v>3</v>
      </c>
      <c r="HM83" t="s">
        <v>37</v>
      </c>
      <c r="HN83" t="s">
        <v>30</v>
      </c>
      <c r="HO83" t="s">
        <v>31</v>
      </c>
      <c r="HP83" t="s">
        <v>27</v>
      </c>
      <c r="HQ83" t="s">
        <v>27</v>
      </c>
      <c r="IK83">
        <v>0</v>
      </c>
    </row>
    <row r="84" spans="1:245" x14ac:dyDescent="0.2">
      <c r="A84">
        <v>18</v>
      </c>
      <c r="B84">
        <v>1</v>
      </c>
      <c r="C84">
        <v>118</v>
      </c>
      <c r="E84" t="s">
        <v>131</v>
      </c>
      <c r="F84" t="s">
        <v>52</v>
      </c>
      <c r="G84" t="s">
        <v>53</v>
      </c>
      <c r="H84" t="s">
        <v>20</v>
      </c>
      <c r="I84">
        <f>I78*J84</f>
        <v>0</v>
      </c>
      <c r="J84">
        <v>0</v>
      </c>
      <c r="K84">
        <v>0</v>
      </c>
      <c r="O84">
        <f t="shared" si="94"/>
        <v>0</v>
      </c>
      <c r="P84">
        <f t="shared" si="134"/>
        <v>0</v>
      </c>
      <c r="Q84">
        <f t="shared" si="135"/>
        <v>0</v>
      </c>
      <c r="R84">
        <f t="shared" si="136"/>
        <v>0</v>
      </c>
      <c r="S84">
        <f t="shared" si="137"/>
        <v>0</v>
      </c>
      <c r="T84">
        <f t="shared" si="95"/>
        <v>0</v>
      </c>
      <c r="U84">
        <f t="shared" si="138"/>
        <v>0</v>
      </c>
      <c r="V84">
        <f t="shared" si="139"/>
        <v>0</v>
      </c>
      <c r="W84">
        <f t="shared" si="96"/>
        <v>0</v>
      </c>
      <c r="X84">
        <f t="shared" si="97"/>
        <v>0</v>
      </c>
      <c r="Y84">
        <f t="shared" si="98"/>
        <v>0</v>
      </c>
      <c r="AA84">
        <v>312391811</v>
      </c>
      <c r="AB84">
        <f t="shared" si="99"/>
        <v>0</v>
      </c>
      <c r="AC84">
        <f t="shared" si="140"/>
        <v>0</v>
      </c>
      <c r="AD84">
        <f t="shared" si="141"/>
        <v>0</v>
      </c>
      <c r="AE84">
        <f t="shared" si="142"/>
        <v>0</v>
      </c>
      <c r="AF84">
        <f t="shared" si="143"/>
        <v>0</v>
      </c>
      <c r="AG84">
        <f t="shared" si="100"/>
        <v>0</v>
      </c>
      <c r="AH84">
        <f t="shared" si="144"/>
        <v>0</v>
      </c>
      <c r="AI84">
        <f t="shared" si="145"/>
        <v>0</v>
      </c>
      <c r="AJ84">
        <f t="shared" si="101"/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103</v>
      </c>
      <c r="AU84">
        <v>60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1</v>
      </c>
      <c r="BJ84" t="s">
        <v>3</v>
      </c>
      <c r="BM84">
        <v>33001</v>
      </c>
      <c r="BN84">
        <v>0</v>
      </c>
      <c r="BO84" t="s">
        <v>3</v>
      </c>
      <c r="BP84">
        <v>0</v>
      </c>
      <c r="BQ84">
        <v>2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103</v>
      </c>
      <c r="CA84">
        <v>60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123</v>
      </c>
      <c r="CO84">
        <v>0</v>
      </c>
      <c r="CP84">
        <f t="shared" si="102"/>
        <v>0</v>
      </c>
      <c r="CQ84">
        <f t="shared" si="146"/>
        <v>0</v>
      </c>
      <c r="CR84">
        <f t="shared" si="147"/>
        <v>0</v>
      </c>
      <c r="CS84">
        <f t="shared" si="148"/>
        <v>0</v>
      </c>
      <c r="CT84">
        <f t="shared" si="149"/>
        <v>0</v>
      </c>
      <c r="CU84">
        <f t="shared" si="103"/>
        <v>0</v>
      </c>
      <c r="CV84">
        <f t="shared" si="150"/>
        <v>0</v>
      </c>
      <c r="CW84">
        <f t="shared" si="151"/>
        <v>0</v>
      </c>
      <c r="CX84">
        <f t="shared" si="104"/>
        <v>0</v>
      </c>
      <c r="CY84">
        <f t="shared" si="105"/>
        <v>0</v>
      </c>
      <c r="CZ84">
        <f t="shared" si="106"/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20</v>
      </c>
      <c r="DW84" t="s">
        <v>20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293259405</v>
      </c>
      <c r="EF84">
        <v>2</v>
      </c>
      <c r="EG84" t="s">
        <v>26</v>
      </c>
      <c r="EH84">
        <v>27</v>
      </c>
      <c r="EI84" t="s">
        <v>27</v>
      </c>
      <c r="EJ84">
        <v>1</v>
      </c>
      <c r="EK84">
        <v>33001</v>
      </c>
      <c r="EL84" t="s">
        <v>27</v>
      </c>
      <c r="EM84" t="s">
        <v>28</v>
      </c>
      <c r="EO84" t="s">
        <v>125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FQ84">
        <v>0</v>
      </c>
      <c r="FR84">
        <f t="shared" si="107"/>
        <v>0</v>
      </c>
      <c r="FS84">
        <v>0</v>
      </c>
      <c r="FX84">
        <v>103</v>
      </c>
      <c r="FY84">
        <v>60</v>
      </c>
      <c r="GA84" t="s">
        <v>3</v>
      </c>
      <c r="GD84">
        <v>1</v>
      </c>
      <c r="GF84">
        <v>-950997571</v>
      </c>
      <c r="GG84">
        <v>2</v>
      </c>
      <c r="GH84">
        <v>1</v>
      </c>
      <c r="GI84">
        <v>-2</v>
      </c>
      <c r="GJ84">
        <v>0</v>
      </c>
      <c r="GK84">
        <v>0</v>
      </c>
      <c r="GL84">
        <f t="shared" si="108"/>
        <v>0</v>
      </c>
      <c r="GM84">
        <f t="shared" si="109"/>
        <v>0</v>
      </c>
      <c r="GN84">
        <f t="shared" si="110"/>
        <v>0</v>
      </c>
      <c r="GO84">
        <f t="shared" si="111"/>
        <v>0</v>
      </c>
      <c r="GP84">
        <f t="shared" si="112"/>
        <v>0</v>
      </c>
      <c r="GR84">
        <v>0</v>
      </c>
      <c r="GS84">
        <v>3</v>
      </c>
      <c r="GT84">
        <v>0</v>
      </c>
      <c r="GU84" t="s">
        <v>3</v>
      </c>
      <c r="GV84">
        <f t="shared" si="113"/>
        <v>0</v>
      </c>
      <c r="GW84">
        <v>1</v>
      </c>
      <c r="GX84">
        <f t="shared" si="114"/>
        <v>0</v>
      </c>
      <c r="HA84">
        <v>0</v>
      </c>
      <c r="HB84">
        <v>0</v>
      </c>
      <c r="HC84">
        <f t="shared" si="115"/>
        <v>0</v>
      </c>
      <c r="HE84" t="s">
        <v>3</v>
      </c>
      <c r="HF84" t="s">
        <v>3</v>
      </c>
      <c r="HM84" t="s">
        <v>37</v>
      </c>
      <c r="HN84" t="s">
        <v>30</v>
      </c>
      <c r="HO84" t="s">
        <v>31</v>
      </c>
      <c r="HP84" t="s">
        <v>27</v>
      </c>
      <c r="HQ84" t="s">
        <v>27</v>
      </c>
      <c r="IK84">
        <v>0</v>
      </c>
    </row>
    <row r="85" spans="1:245" x14ac:dyDescent="0.2">
      <c r="A85">
        <v>18</v>
      </c>
      <c r="B85">
        <v>1</v>
      </c>
      <c r="C85">
        <v>119</v>
      </c>
      <c r="E85" t="s">
        <v>132</v>
      </c>
      <c r="F85" t="s">
        <v>82</v>
      </c>
      <c r="G85" t="s">
        <v>83</v>
      </c>
      <c r="H85" t="s">
        <v>35</v>
      </c>
      <c r="I85">
        <f>I78*J85</f>
        <v>0</v>
      </c>
      <c r="J85">
        <v>0</v>
      </c>
      <c r="K85">
        <v>0</v>
      </c>
      <c r="O85">
        <f t="shared" si="94"/>
        <v>0</v>
      </c>
      <c r="P85">
        <f t="shared" si="134"/>
        <v>0</v>
      </c>
      <c r="Q85">
        <f t="shared" si="135"/>
        <v>0</v>
      </c>
      <c r="R85">
        <f t="shared" si="136"/>
        <v>0</v>
      </c>
      <c r="S85">
        <f t="shared" si="137"/>
        <v>0</v>
      </c>
      <c r="T85">
        <f t="shared" si="95"/>
        <v>0</v>
      </c>
      <c r="U85">
        <f t="shared" si="138"/>
        <v>0</v>
      </c>
      <c r="V85">
        <f t="shared" si="139"/>
        <v>0</v>
      </c>
      <c r="W85">
        <f t="shared" si="96"/>
        <v>0</v>
      </c>
      <c r="X85">
        <f t="shared" si="97"/>
        <v>0</v>
      </c>
      <c r="Y85">
        <f t="shared" si="98"/>
        <v>0</v>
      </c>
      <c r="AA85">
        <v>312391811</v>
      </c>
      <c r="AB85">
        <f t="shared" si="99"/>
        <v>0</v>
      </c>
      <c r="AC85">
        <f t="shared" si="140"/>
        <v>0</v>
      </c>
      <c r="AD85">
        <f t="shared" si="141"/>
        <v>0</v>
      </c>
      <c r="AE85">
        <f t="shared" si="142"/>
        <v>0</v>
      </c>
      <c r="AF85">
        <f t="shared" si="143"/>
        <v>0</v>
      </c>
      <c r="AG85">
        <f t="shared" si="100"/>
        <v>0</v>
      </c>
      <c r="AH85">
        <f t="shared" si="144"/>
        <v>0</v>
      </c>
      <c r="AI85">
        <f t="shared" si="145"/>
        <v>0</v>
      </c>
      <c r="AJ85">
        <f t="shared" si="101"/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103</v>
      </c>
      <c r="AU85">
        <v>60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</v>
      </c>
      <c r="BD85" t="s">
        <v>3</v>
      </c>
      <c r="BE85" t="s">
        <v>3</v>
      </c>
      <c r="BF85" t="s">
        <v>3</v>
      </c>
      <c r="BG85" t="s">
        <v>3</v>
      </c>
      <c r="BH85">
        <v>3</v>
      </c>
      <c r="BI85">
        <v>1</v>
      </c>
      <c r="BJ85" t="s">
        <v>3</v>
      </c>
      <c r="BM85">
        <v>33001</v>
      </c>
      <c r="BN85">
        <v>0</v>
      </c>
      <c r="BO85" t="s">
        <v>3</v>
      </c>
      <c r="BP85">
        <v>0</v>
      </c>
      <c r="BQ85">
        <v>2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103</v>
      </c>
      <c r="CA85">
        <v>60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123</v>
      </c>
      <c r="CO85">
        <v>0</v>
      </c>
      <c r="CP85">
        <f t="shared" si="102"/>
        <v>0</v>
      </c>
      <c r="CQ85">
        <f t="shared" si="146"/>
        <v>0</v>
      </c>
      <c r="CR85">
        <f t="shared" si="147"/>
        <v>0</v>
      </c>
      <c r="CS85">
        <f t="shared" si="148"/>
        <v>0</v>
      </c>
      <c r="CT85">
        <f t="shared" si="149"/>
        <v>0</v>
      </c>
      <c r="CU85">
        <f t="shared" si="103"/>
        <v>0</v>
      </c>
      <c r="CV85">
        <f t="shared" si="150"/>
        <v>0</v>
      </c>
      <c r="CW85">
        <f t="shared" si="151"/>
        <v>0</v>
      </c>
      <c r="CX85">
        <f t="shared" si="104"/>
        <v>0</v>
      </c>
      <c r="CY85">
        <f t="shared" si="105"/>
        <v>0</v>
      </c>
      <c r="CZ85">
        <f t="shared" si="106"/>
        <v>0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1009</v>
      </c>
      <c r="DV85" t="s">
        <v>35</v>
      </c>
      <c r="DW85" t="s">
        <v>35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293259405</v>
      </c>
      <c r="EF85">
        <v>2</v>
      </c>
      <c r="EG85" t="s">
        <v>26</v>
      </c>
      <c r="EH85">
        <v>27</v>
      </c>
      <c r="EI85" t="s">
        <v>27</v>
      </c>
      <c r="EJ85">
        <v>1</v>
      </c>
      <c r="EK85">
        <v>33001</v>
      </c>
      <c r="EL85" t="s">
        <v>27</v>
      </c>
      <c r="EM85" t="s">
        <v>28</v>
      </c>
      <c r="EO85" t="s">
        <v>125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FQ85">
        <v>0</v>
      </c>
      <c r="FR85">
        <f t="shared" si="107"/>
        <v>0</v>
      </c>
      <c r="FS85">
        <v>0</v>
      </c>
      <c r="FX85">
        <v>103</v>
      </c>
      <c r="FY85">
        <v>60</v>
      </c>
      <c r="GA85" t="s">
        <v>3</v>
      </c>
      <c r="GD85">
        <v>1</v>
      </c>
      <c r="GF85">
        <v>-1307724210</v>
      </c>
      <c r="GG85">
        <v>2</v>
      </c>
      <c r="GH85">
        <v>1</v>
      </c>
      <c r="GI85">
        <v>-2</v>
      </c>
      <c r="GJ85">
        <v>0</v>
      </c>
      <c r="GK85">
        <v>0</v>
      </c>
      <c r="GL85">
        <f t="shared" si="108"/>
        <v>0</v>
      </c>
      <c r="GM85">
        <f t="shared" si="109"/>
        <v>0</v>
      </c>
      <c r="GN85">
        <f t="shared" si="110"/>
        <v>0</v>
      </c>
      <c r="GO85">
        <f t="shared" si="111"/>
        <v>0</v>
      </c>
      <c r="GP85">
        <f t="shared" si="112"/>
        <v>0</v>
      </c>
      <c r="GR85">
        <v>0</v>
      </c>
      <c r="GS85">
        <v>3</v>
      </c>
      <c r="GT85">
        <v>0</v>
      </c>
      <c r="GU85" t="s">
        <v>3</v>
      </c>
      <c r="GV85">
        <f t="shared" si="113"/>
        <v>0</v>
      </c>
      <c r="GW85">
        <v>1</v>
      </c>
      <c r="GX85">
        <f t="shared" si="114"/>
        <v>0</v>
      </c>
      <c r="HA85">
        <v>0</v>
      </c>
      <c r="HB85">
        <v>0</v>
      </c>
      <c r="HC85">
        <f t="shared" si="115"/>
        <v>0</v>
      </c>
      <c r="HE85" t="s">
        <v>3</v>
      </c>
      <c r="HF85" t="s">
        <v>3</v>
      </c>
      <c r="HM85" t="s">
        <v>37</v>
      </c>
      <c r="HN85" t="s">
        <v>30</v>
      </c>
      <c r="HO85" t="s">
        <v>31</v>
      </c>
      <c r="HP85" t="s">
        <v>27</v>
      </c>
      <c r="HQ85" t="s">
        <v>27</v>
      </c>
      <c r="IK85">
        <v>0</v>
      </c>
    </row>
    <row r="86" spans="1:245" x14ac:dyDescent="0.2">
      <c r="A86">
        <v>18</v>
      </c>
      <c r="B86">
        <v>1</v>
      </c>
      <c r="C86">
        <v>120</v>
      </c>
      <c r="E86" t="s">
        <v>133</v>
      </c>
      <c r="F86" t="s">
        <v>85</v>
      </c>
      <c r="G86" t="s">
        <v>83</v>
      </c>
      <c r="H86" t="s">
        <v>35</v>
      </c>
      <c r="I86">
        <f>I78*J86</f>
        <v>0</v>
      </c>
      <c r="J86">
        <v>0</v>
      </c>
      <c r="K86">
        <v>0</v>
      </c>
      <c r="O86">
        <f t="shared" si="94"/>
        <v>0</v>
      </c>
      <c r="P86">
        <f t="shared" si="134"/>
        <v>0</v>
      </c>
      <c r="Q86">
        <f t="shared" si="135"/>
        <v>0</v>
      </c>
      <c r="R86">
        <f t="shared" si="136"/>
        <v>0</v>
      </c>
      <c r="S86">
        <f t="shared" si="137"/>
        <v>0</v>
      </c>
      <c r="T86">
        <f t="shared" si="95"/>
        <v>0</v>
      </c>
      <c r="U86">
        <f t="shared" si="138"/>
        <v>0</v>
      </c>
      <c r="V86">
        <f t="shared" si="139"/>
        <v>0</v>
      </c>
      <c r="W86">
        <f t="shared" si="96"/>
        <v>0</v>
      </c>
      <c r="X86">
        <f t="shared" si="97"/>
        <v>0</v>
      </c>
      <c r="Y86">
        <f t="shared" si="98"/>
        <v>0</v>
      </c>
      <c r="AA86">
        <v>312391811</v>
      </c>
      <c r="AB86">
        <f t="shared" si="99"/>
        <v>0</v>
      </c>
      <c r="AC86">
        <f t="shared" si="140"/>
        <v>0</v>
      </c>
      <c r="AD86">
        <f t="shared" si="141"/>
        <v>0</v>
      </c>
      <c r="AE86">
        <f t="shared" si="142"/>
        <v>0</v>
      </c>
      <c r="AF86">
        <f t="shared" si="143"/>
        <v>0</v>
      </c>
      <c r="AG86">
        <f t="shared" si="100"/>
        <v>0</v>
      </c>
      <c r="AH86">
        <f t="shared" si="144"/>
        <v>0</v>
      </c>
      <c r="AI86">
        <f t="shared" si="145"/>
        <v>0</v>
      </c>
      <c r="AJ86">
        <f t="shared" si="101"/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103</v>
      </c>
      <c r="AU86">
        <v>60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1</v>
      </c>
      <c r="BJ86" t="s">
        <v>3</v>
      </c>
      <c r="BM86">
        <v>33001</v>
      </c>
      <c r="BN86">
        <v>0</v>
      </c>
      <c r="BO86" t="s">
        <v>3</v>
      </c>
      <c r="BP86">
        <v>0</v>
      </c>
      <c r="BQ86">
        <v>2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103</v>
      </c>
      <c r="CA86">
        <v>60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123</v>
      </c>
      <c r="CO86">
        <v>0</v>
      </c>
      <c r="CP86">
        <f t="shared" si="102"/>
        <v>0</v>
      </c>
      <c r="CQ86">
        <f t="shared" si="146"/>
        <v>0</v>
      </c>
      <c r="CR86">
        <f t="shared" si="147"/>
        <v>0</v>
      </c>
      <c r="CS86">
        <f t="shared" si="148"/>
        <v>0</v>
      </c>
      <c r="CT86">
        <f t="shared" si="149"/>
        <v>0</v>
      </c>
      <c r="CU86">
        <f t="shared" si="103"/>
        <v>0</v>
      </c>
      <c r="CV86">
        <f t="shared" si="150"/>
        <v>0</v>
      </c>
      <c r="CW86">
        <f t="shared" si="151"/>
        <v>0</v>
      </c>
      <c r="CX86">
        <f t="shared" si="104"/>
        <v>0</v>
      </c>
      <c r="CY86">
        <f t="shared" si="105"/>
        <v>0</v>
      </c>
      <c r="CZ86">
        <f t="shared" si="106"/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1009</v>
      </c>
      <c r="DV86" t="s">
        <v>35</v>
      </c>
      <c r="DW86" t="s">
        <v>35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293259405</v>
      </c>
      <c r="EF86">
        <v>2</v>
      </c>
      <c r="EG86" t="s">
        <v>26</v>
      </c>
      <c r="EH86">
        <v>27</v>
      </c>
      <c r="EI86" t="s">
        <v>27</v>
      </c>
      <c r="EJ86">
        <v>1</v>
      </c>
      <c r="EK86">
        <v>33001</v>
      </c>
      <c r="EL86" t="s">
        <v>27</v>
      </c>
      <c r="EM86" t="s">
        <v>28</v>
      </c>
      <c r="EO86" t="s">
        <v>125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FQ86">
        <v>0</v>
      </c>
      <c r="FR86">
        <f t="shared" si="107"/>
        <v>0</v>
      </c>
      <c r="FS86">
        <v>0</v>
      </c>
      <c r="FX86">
        <v>103</v>
      </c>
      <c r="FY86">
        <v>60</v>
      </c>
      <c r="GA86" t="s">
        <v>3</v>
      </c>
      <c r="GD86">
        <v>1</v>
      </c>
      <c r="GF86">
        <v>644915416</v>
      </c>
      <c r="GG86">
        <v>2</v>
      </c>
      <c r="GH86">
        <v>1</v>
      </c>
      <c r="GI86">
        <v>-2</v>
      </c>
      <c r="GJ86">
        <v>0</v>
      </c>
      <c r="GK86">
        <v>0</v>
      </c>
      <c r="GL86">
        <f t="shared" si="108"/>
        <v>0</v>
      </c>
      <c r="GM86">
        <f t="shared" si="109"/>
        <v>0</v>
      </c>
      <c r="GN86">
        <f t="shared" si="110"/>
        <v>0</v>
      </c>
      <c r="GO86">
        <f t="shared" si="111"/>
        <v>0</v>
      </c>
      <c r="GP86">
        <f t="shared" si="112"/>
        <v>0</v>
      </c>
      <c r="GR86">
        <v>0</v>
      </c>
      <c r="GS86">
        <v>3</v>
      </c>
      <c r="GT86">
        <v>0</v>
      </c>
      <c r="GU86" t="s">
        <v>3</v>
      </c>
      <c r="GV86">
        <f t="shared" si="113"/>
        <v>0</v>
      </c>
      <c r="GW86">
        <v>1</v>
      </c>
      <c r="GX86">
        <f t="shared" si="114"/>
        <v>0</v>
      </c>
      <c r="HA86">
        <v>0</v>
      </c>
      <c r="HB86">
        <v>0</v>
      </c>
      <c r="HC86">
        <f t="shared" si="115"/>
        <v>0</v>
      </c>
      <c r="HE86" t="s">
        <v>3</v>
      </c>
      <c r="HF86" t="s">
        <v>3</v>
      </c>
      <c r="HM86" t="s">
        <v>37</v>
      </c>
      <c r="HN86" t="s">
        <v>30</v>
      </c>
      <c r="HO86" t="s">
        <v>31</v>
      </c>
      <c r="HP86" t="s">
        <v>27</v>
      </c>
      <c r="HQ86" t="s">
        <v>27</v>
      </c>
      <c r="IK86">
        <v>0</v>
      </c>
    </row>
    <row r="87" spans="1:245" x14ac:dyDescent="0.2">
      <c r="A87">
        <v>18</v>
      </c>
      <c r="B87">
        <v>1</v>
      </c>
      <c r="C87">
        <v>121</v>
      </c>
      <c r="E87" t="s">
        <v>134</v>
      </c>
      <c r="F87" t="s">
        <v>55</v>
      </c>
      <c r="G87" t="s">
        <v>56</v>
      </c>
      <c r="H87" t="s">
        <v>20</v>
      </c>
      <c r="I87">
        <f>I78*J87</f>
        <v>0</v>
      </c>
      <c r="J87">
        <v>0</v>
      </c>
      <c r="K87">
        <v>0</v>
      </c>
      <c r="O87">
        <f t="shared" si="94"/>
        <v>0</v>
      </c>
      <c r="P87">
        <f t="shared" si="134"/>
        <v>0</v>
      </c>
      <c r="Q87">
        <f t="shared" si="135"/>
        <v>0</v>
      </c>
      <c r="R87">
        <f t="shared" si="136"/>
        <v>0</v>
      </c>
      <c r="S87">
        <f t="shared" si="137"/>
        <v>0</v>
      </c>
      <c r="T87">
        <f t="shared" si="95"/>
        <v>0</v>
      </c>
      <c r="U87">
        <f t="shared" si="138"/>
        <v>0</v>
      </c>
      <c r="V87">
        <f t="shared" si="139"/>
        <v>0</v>
      </c>
      <c r="W87">
        <f t="shared" si="96"/>
        <v>0</v>
      </c>
      <c r="X87">
        <f t="shared" si="97"/>
        <v>0</v>
      </c>
      <c r="Y87">
        <f t="shared" si="98"/>
        <v>0</v>
      </c>
      <c r="AA87">
        <v>312391811</v>
      </c>
      <c r="AB87">
        <f t="shared" si="99"/>
        <v>0</v>
      </c>
      <c r="AC87">
        <f t="shared" si="140"/>
        <v>0</v>
      </c>
      <c r="AD87">
        <f t="shared" si="141"/>
        <v>0</v>
      </c>
      <c r="AE87">
        <f t="shared" si="142"/>
        <v>0</v>
      </c>
      <c r="AF87">
        <f t="shared" si="143"/>
        <v>0</v>
      </c>
      <c r="AG87">
        <f t="shared" si="100"/>
        <v>0</v>
      </c>
      <c r="AH87">
        <f t="shared" si="144"/>
        <v>0</v>
      </c>
      <c r="AI87">
        <f t="shared" si="145"/>
        <v>0</v>
      </c>
      <c r="AJ87">
        <f t="shared" si="101"/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103</v>
      </c>
      <c r="AU87">
        <v>60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1</v>
      </c>
      <c r="BD87" t="s">
        <v>3</v>
      </c>
      <c r="BE87" t="s">
        <v>3</v>
      </c>
      <c r="BF87" t="s">
        <v>3</v>
      </c>
      <c r="BG87" t="s">
        <v>3</v>
      </c>
      <c r="BH87">
        <v>3</v>
      </c>
      <c r="BI87">
        <v>1</v>
      </c>
      <c r="BJ87" t="s">
        <v>3</v>
      </c>
      <c r="BM87">
        <v>33001</v>
      </c>
      <c r="BN87">
        <v>0</v>
      </c>
      <c r="BO87" t="s">
        <v>3</v>
      </c>
      <c r="BP87">
        <v>0</v>
      </c>
      <c r="BQ87">
        <v>2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103</v>
      </c>
      <c r="CA87">
        <v>60</v>
      </c>
      <c r="CB87" t="s">
        <v>3</v>
      </c>
      <c r="CE87">
        <v>0</v>
      </c>
      <c r="CF87">
        <v>0</v>
      </c>
      <c r="CG87">
        <v>0</v>
      </c>
      <c r="CM87">
        <v>0</v>
      </c>
      <c r="CN87" t="s">
        <v>123</v>
      </c>
      <c r="CO87">
        <v>0</v>
      </c>
      <c r="CP87">
        <f t="shared" si="102"/>
        <v>0</v>
      </c>
      <c r="CQ87">
        <f t="shared" si="146"/>
        <v>0</v>
      </c>
      <c r="CR87">
        <f t="shared" si="147"/>
        <v>0</v>
      </c>
      <c r="CS87">
        <f t="shared" si="148"/>
        <v>0</v>
      </c>
      <c r="CT87">
        <f t="shared" si="149"/>
        <v>0</v>
      </c>
      <c r="CU87">
        <f t="shared" si="103"/>
        <v>0</v>
      </c>
      <c r="CV87">
        <f t="shared" si="150"/>
        <v>0</v>
      </c>
      <c r="CW87">
        <f t="shared" si="151"/>
        <v>0</v>
      </c>
      <c r="CX87">
        <f t="shared" si="104"/>
        <v>0</v>
      </c>
      <c r="CY87">
        <f t="shared" si="105"/>
        <v>0</v>
      </c>
      <c r="CZ87">
        <f t="shared" si="106"/>
        <v>0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1013</v>
      </c>
      <c r="DV87" t="s">
        <v>20</v>
      </c>
      <c r="DW87" t="s">
        <v>20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293259405</v>
      </c>
      <c r="EF87">
        <v>2</v>
      </c>
      <c r="EG87" t="s">
        <v>26</v>
      </c>
      <c r="EH87">
        <v>27</v>
      </c>
      <c r="EI87" t="s">
        <v>27</v>
      </c>
      <c r="EJ87">
        <v>1</v>
      </c>
      <c r="EK87">
        <v>33001</v>
      </c>
      <c r="EL87" t="s">
        <v>27</v>
      </c>
      <c r="EM87" t="s">
        <v>28</v>
      </c>
      <c r="EO87" t="s">
        <v>125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FQ87">
        <v>0</v>
      </c>
      <c r="FR87">
        <f t="shared" si="107"/>
        <v>0</v>
      </c>
      <c r="FS87">
        <v>0</v>
      </c>
      <c r="FX87">
        <v>103</v>
      </c>
      <c r="FY87">
        <v>60</v>
      </c>
      <c r="GA87" t="s">
        <v>3</v>
      </c>
      <c r="GD87">
        <v>1</v>
      </c>
      <c r="GF87">
        <v>-320198552</v>
      </c>
      <c r="GG87">
        <v>2</v>
      </c>
      <c r="GH87">
        <v>1</v>
      </c>
      <c r="GI87">
        <v>-2</v>
      </c>
      <c r="GJ87">
        <v>0</v>
      </c>
      <c r="GK87">
        <v>0</v>
      </c>
      <c r="GL87">
        <f t="shared" si="108"/>
        <v>0</v>
      </c>
      <c r="GM87">
        <f t="shared" si="109"/>
        <v>0</v>
      </c>
      <c r="GN87">
        <f t="shared" si="110"/>
        <v>0</v>
      </c>
      <c r="GO87">
        <f t="shared" si="111"/>
        <v>0</v>
      </c>
      <c r="GP87">
        <f t="shared" si="112"/>
        <v>0</v>
      </c>
      <c r="GR87">
        <v>0</v>
      </c>
      <c r="GS87">
        <v>3</v>
      </c>
      <c r="GT87">
        <v>0</v>
      </c>
      <c r="GU87" t="s">
        <v>3</v>
      </c>
      <c r="GV87">
        <f t="shared" si="113"/>
        <v>0</v>
      </c>
      <c r="GW87">
        <v>1</v>
      </c>
      <c r="GX87">
        <f t="shared" si="114"/>
        <v>0</v>
      </c>
      <c r="HA87">
        <v>0</v>
      </c>
      <c r="HB87">
        <v>0</v>
      </c>
      <c r="HC87">
        <f t="shared" si="115"/>
        <v>0</v>
      </c>
      <c r="HE87" t="s">
        <v>3</v>
      </c>
      <c r="HF87" t="s">
        <v>3</v>
      </c>
      <c r="HM87" t="s">
        <v>37</v>
      </c>
      <c r="HN87" t="s">
        <v>30</v>
      </c>
      <c r="HO87" t="s">
        <v>31</v>
      </c>
      <c r="HP87" t="s">
        <v>27</v>
      </c>
      <c r="HQ87" t="s">
        <v>27</v>
      </c>
      <c r="IK87">
        <v>0</v>
      </c>
    </row>
    <row r="88" spans="1:245" x14ac:dyDescent="0.2">
      <c r="A88">
        <v>18</v>
      </c>
      <c r="B88">
        <v>1</v>
      </c>
      <c r="C88">
        <v>122</v>
      </c>
      <c r="E88" t="s">
        <v>135</v>
      </c>
      <c r="F88" t="s">
        <v>58</v>
      </c>
      <c r="G88" t="s">
        <v>59</v>
      </c>
      <c r="H88" t="s">
        <v>20</v>
      </c>
      <c r="I88">
        <f>I78*J88</f>
        <v>0</v>
      </c>
      <c r="J88">
        <v>0</v>
      </c>
      <c r="K88">
        <v>0.1</v>
      </c>
      <c r="O88">
        <f t="shared" si="94"/>
        <v>0</v>
      </c>
      <c r="P88">
        <f t="shared" si="134"/>
        <v>0</v>
      </c>
      <c r="Q88">
        <f t="shared" si="135"/>
        <v>0</v>
      </c>
      <c r="R88">
        <f t="shared" si="136"/>
        <v>0</v>
      </c>
      <c r="S88">
        <f t="shared" si="137"/>
        <v>0</v>
      </c>
      <c r="T88">
        <f t="shared" si="95"/>
        <v>0</v>
      </c>
      <c r="U88">
        <f t="shared" si="138"/>
        <v>0</v>
      </c>
      <c r="V88">
        <f t="shared" si="139"/>
        <v>0</v>
      </c>
      <c r="W88">
        <f t="shared" si="96"/>
        <v>0</v>
      </c>
      <c r="X88">
        <f t="shared" si="97"/>
        <v>0</v>
      </c>
      <c r="Y88">
        <f t="shared" si="98"/>
        <v>0</v>
      </c>
      <c r="AA88">
        <v>312391811</v>
      </c>
      <c r="AB88">
        <f t="shared" si="99"/>
        <v>0</v>
      </c>
      <c r="AC88">
        <f t="shared" si="140"/>
        <v>0</v>
      </c>
      <c r="AD88">
        <f t="shared" si="141"/>
        <v>0</v>
      </c>
      <c r="AE88">
        <f t="shared" si="142"/>
        <v>0</v>
      </c>
      <c r="AF88">
        <f t="shared" si="143"/>
        <v>0</v>
      </c>
      <c r="AG88">
        <f t="shared" si="100"/>
        <v>0</v>
      </c>
      <c r="AH88">
        <f t="shared" si="144"/>
        <v>0</v>
      </c>
      <c r="AI88">
        <f t="shared" si="145"/>
        <v>0</v>
      </c>
      <c r="AJ88">
        <f t="shared" si="101"/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103</v>
      </c>
      <c r="AU88">
        <v>60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1</v>
      </c>
      <c r="BJ88" t="s">
        <v>3</v>
      </c>
      <c r="BM88">
        <v>33001</v>
      </c>
      <c r="BN88">
        <v>0</v>
      </c>
      <c r="BO88" t="s">
        <v>3</v>
      </c>
      <c r="BP88">
        <v>0</v>
      </c>
      <c r="BQ88">
        <v>2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103</v>
      </c>
      <c r="CA88">
        <v>60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123</v>
      </c>
      <c r="CO88">
        <v>0</v>
      </c>
      <c r="CP88">
        <f t="shared" si="102"/>
        <v>0</v>
      </c>
      <c r="CQ88">
        <f t="shared" si="146"/>
        <v>0</v>
      </c>
      <c r="CR88">
        <f t="shared" si="147"/>
        <v>0</v>
      </c>
      <c r="CS88">
        <f t="shared" si="148"/>
        <v>0</v>
      </c>
      <c r="CT88">
        <f t="shared" si="149"/>
        <v>0</v>
      </c>
      <c r="CU88">
        <f t="shared" si="103"/>
        <v>0</v>
      </c>
      <c r="CV88">
        <f t="shared" si="150"/>
        <v>0</v>
      </c>
      <c r="CW88">
        <f t="shared" si="151"/>
        <v>0</v>
      </c>
      <c r="CX88">
        <f t="shared" si="104"/>
        <v>0</v>
      </c>
      <c r="CY88">
        <f t="shared" si="105"/>
        <v>0</v>
      </c>
      <c r="CZ88">
        <f t="shared" si="106"/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20</v>
      </c>
      <c r="DW88" t="s">
        <v>20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293259405</v>
      </c>
      <c r="EF88">
        <v>2</v>
      </c>
      <c r="EG88" t="s">
        <v>26</v>
      </c>
      <c r="EH88">
        <v>27</v>
      </c>
      <c r="EI88" t="s">
        <v>27</v>
      </c>
      <c r="EJ88">
        <v>1</v>
      </c>
      <c r="EK88">
        <v>33001</v>
      </c>
      <c r="EL88" t="s">
        <v>27</v>
      </c>
      <c r="EM88" t="s">
        <v>28</v>
      </c>
      <c r="EO88" t="s">
        <v>125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FQ88">
        <v>0</v>
      </c>
      <c r="FR88">
        <f t="shared" si="107"/>
        <v>0</v>
      </c>
      <c r="FS88">
        <v>0</v>
      </c>
      <c r="FX88">
        <v>103</v>
      </c>
      <c r="FY88">
        <v>60</v>
      </c>
      <c r="GA88" t="s">
        <v>3</v>
      </c>
      <c r="GD88">
        <v>1</v>
      </c>
      <c r="GF88">
        <v>326010188</v>
      </c>
      <c r="GG88">
        <v>2</v>
      </c>
      <c r="GH88">
        <v>1</v>
      </c>
      <c r="GI88">
        <v>-2</v>
      </c>
      <c r="GJ88">
        <v>0</v>
      </c>
      <c r="GK88">
        <v>0</v>
      </c>
      <c r="GL88">
        <f t="shared" si="108"/>
        <v>0</v>
      </c>
      <c r="GM88">
        <f t="shared" si="109"/>
        <v>0</v>
      </c>
      <c r="GN88">
        <f t="shared" si="110"/>
        <v>0</v>
      </c>
      <c r="GO88">
        <f t="shared" si="111"/>
        <v>0</v>
      </c>
      <c r="GP88">
        <f t="shared" si="112"/>
        <v>0</v>
      </c>
      <c r="GR88">
        <v>0</v>
      </c>
      <c r="GS88">
        <v>3</v>
      </c>
      <c r="GT88">
        <v>0</v>
      </c>
      <c r="GU88" t="s">
        <v>3</v>
      </c>
      <c r="GV88">
        <f t="shared" si="113"/>
        <v>0</v>
      </c>
      <c r="GW88">
        <v>1</v>
      </c>
      <c r="GX88">
        <f t="shared" si="114"/>
        <v>0</v>
      </c>
      <c r="HA88">
        <v>0</v>
      </c>
      <c r="HB88">
        <v>0</v>
      </c>
      <c r="HC88">
        <f t="shared" si="115"/>
        <v>0</v>
      </c>
      <c r="HE88" t="s">
        <v>3</v>
      </c>
      <c r="HF88" t="s">
        <v>3</v>
      </c>
      <c r="HM88" t="s">
        <v>37</v>
      </c>
      <c r="HN88" t="s">
        <v>30</v>
      </c>
      <c r="HO88" t="s">
        <v>31</v>
      </c>
      <c r="HP88" t="s">
        <v>27</v>
      </c>
      <c r="HQ88" t="s">
        <v>27</v>
      </c>
      <c r="IK88">
        <v>0</v>
      </c>
    </row>
    <row r="89" spans="1:245" x14ac:dyDescent="0.2">
      <c r="A89">
        <v>17</v>
      </c>
      <c r="B89">
        <v>1</v>
      </c>
      <c r="C89">
        <f>ROW(SmtRes!A125)</f>
        <v>125</v>
      </c>
      <c r="D89">
        <f>ROW(EtalonRes!A125)</f>
        <v>125</v>
      </c>
      <c r="E89" t="s">
        <v>136</v>
      </c>
      <c r="F89" t="s">
        <v>137</v>
      </c>
      <c r="G89" t="s">
        <v>138</v>
      </c>
      <c r="H89" t="s">
        <v>20</v>
      </c>
      <c r="I89">
        <v>-1</v>
      </c>
      <c r="J89">
        <v>0</v>
      </c>
      <c r="K89">
        <v>-1</v>
      </c>
      <c r="O89">
        <f t="shared" si="94"/>
        <v>-2672.7</v>
      </c>
      <c r="P89">
        <f>SUMIF(SmtRes!AQ123:'SmtRes'!AQ125,"=1",SmtRes!DF123:'SmtRes'!DF125)</f>
        <v>0</v>
      </c>
      <c r="Q89">
        <f>SUMIF(SmtRes!AQ123:'SmtRes'!AQ125,"=1",SmtRes!DG123:'SmtRes'!DG125)</f>
        <v>-1390.15</v>
      </c>
      <c r="R89">
        <f>SUMIF(SmtRes!AQ123:'SmtRes'!AQ125,"=1",SmtRes!DH123:'SmtRes'!DH125)</f>
        <v>-648.20000000000005</v>
      </c>
      <c r="S89">
        <f>SUMIF(SmtRes!AQ123:'SmtRes'!AQ125,"=1",SmtRes!DI123:'SmtRes'!DI125)</f>
        <v>-634.35</v>
      </c>
      <c r="T89">
        <f t="shared" si="95"/>
        <v>0</v>
      </c>
      <c r="U89">
        <f>SUMIF(SmtRes!AQ123:'SmtRes'!AQ125,"=1",SmtRes!CV123:'SmtRes'!CV125)</f>
        <v>-1.44</v>
      </c>
      <c r="V89">
        <f>SUMIF(SmtRes!AQ123:'SmtRes'!AQ125,"=1",SmtRes!CW123:'SmtRes'!CW125)</f>
        <v>-1.18</v>
      </c>
      <c r="W89">
        <f t="shared" si="96"/>
        <v>0</v>
      </c>
      <c r="X89">
        <f t="shared" si="97"/>
        <v>-1321.03</v>
      </c>
      <c r="Y89">
        <f t="shared" si="98"/>
        <v>-769.53</v>
      </c>
      <c r="AA89">
        <v>312391811</v>
      </c>
      <c r="AB89">
        <f t="shared" si="99"/>
        <v>1812.4372000000001</v>
      </c>
      <c r="AC89">
        <f t="shared" ref="AC89:AC94" si="152">ROUND((0),6)</f>
        <v>0</v>
      </c>
      <c r="AD89">
        <f>ROUND((((SUM(SmtRes!BR123:'SmtRes'!BR125))-(SUM(SmtRes!BS123:'SmtRes'!BS125)))+AE89),6)</f>
        <v>1178.0884000000001</v>
      </c>
      <c r="AE89">
        <f>ROUND((SUM(SmtRes!BS123:'SmtRes'!BS125)),6)</f>
        <v>648.19759999999997</v>
      </c>
      <c r="AF89">
        <f>ROUND((SUM(SmtRes!BT123:'SmtRes'!BT125)),6)</f>
        <v>634.34879999999998</v>
      </c>
      <c r="AG89">
        <f t="shared" si="100"/>
        <v>0</v>
      </c>
      <c r="AH89">
        <f>(SUM(SmtRes!BU123:'SmtRes'!BU125))</f>
        <v>1.44</v>
      </c>
      <c r="AI89">
        <f>(SUM(SmtRes!BV123:'SmtRes'!BV125))</f>
        <v>1.18</v>
      </c>
      <c r="AJ89">
        <f t="shared" si="101"/>
        <v>0</v>
      </c>
      <c r="AK89">
        <v>2460.6347999999998</v>
      </c>
      <c r="AL89">
        <v>0</v>
      </c>
      <c r="AM89">
        <v>1178.0883999999999</v>
      </c>
      <c r="AN89">
        <v>648.19760000000008</v>
      </c>
      <c r="AO89">
        <v>634.34879999999998</v>
      </c>
      <c r="AP89">
        <v>0</v>
      </c>
      <c r="AQ89">
        <v>1.44</v>
      </c>
      <c r="AR89">
        <v>1.18</v>
      </c>
      <c r="AS89">
        <v>0</v>
      </c>
      <c r="AT89">
        <v>103</v>
      </c>
      <c r="AU89">
        <v>60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1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1</v>
      </c>
      <c r="BJ89" t="s">
        <v>139</v>
      </c>
      <c r="BM89">
        <v>33001</v>
      </c>
      <c r="BN89">
        <v>0</v>
      </c>
      <c r="BO89" t="s">
        <v>3</v>
      </c>
      <c r="BP89">
        <v>0</v>
      </c>
      <c r="BQ89">
        <v>2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103</v>
      </c>
      <c r="CA89">
        <v>60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102"/>
        <v>-2672.7</v>
      </c>
      <c r="CQ89">
        <f>SUMIF(SmtRes!AQ123:'SmtRes'!AQ125,"=1",SmtRes!AA123:'SmtRes'!AA125)</f>
        <v>0</v>
      </c>
      <c r="CR89">
        <f>SUMIF(SmtRes!AQ123:'SmtRes'!AQ125,"=1",SmtRes!AB123:'SmtRes'!AB125)</f>
        <v>1178.0899999999999</v>
      </c>
      <c r="CS89">
        <f>SUMIF(SmtRes!AQ123:'SmtRes'!AQ125,"=1",SmtRes!AC123:'SmtRes'!AC125)</f>
        <v>549.32000000000005</v>
      </c>
      <c r="CT89">
        <f>SUMIF(SmtRes!AQ123:'SmtRes'!AQ125,"=1",SmtRes!AD123:'SmtRes'!AD125)</f>
        <v>440.52</v>
      </c>
      <c r="CU89">
        <f t="shared" si="103"/>
        <v>0</v>
      </c>
      <c r="CV89">
        <f>SUMIF(SmtRes!AQ123:'SmtRes'!AQ125,"=1",SmtRes!BU123:'SmtRes'!BU125)</f>
        <v>1.44</v>
      </c>
      <c r="CW89">
        <f>SUMIF(SmtRes!AQ123:'SmtRes'!AQ125,"=1",SmtRes!BV123:'SmtRes'!BV125)</f>
        <v>1.18</v>
      </c>
      <c r="CX89">
        <f t="shared" si="104"/>
        <v>0</v>
      </c>
      <c r="CY89">
        <f t="shared" si="105"/>
        <v>-1321.0265000000002</v>
      </c>
      <c r="CZ89">
        <f t="shared" si="106"/>
        <v>-769.5300000000002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1013</v>
      </c>
      <c r="DV89" t="s">
        <v>20</v>
      </c>
      <c r="DW89" t="s">
        <v>20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293259405</v>
      </c>
      <c r="EF89">
        <v>2</v>
      </c>
      <c r="EG89" t="s">
        <v>26</v>
      </c>
      <c r="EH89">
        <v>27</v>
      </c>
      <c r="EI89" t="s">
        <v>27</v>
      </c>
      <c r="EJ89">
        <v>1</v>
      </c>
      <c r="EK89">
        <v>33001</v>
      </c>
      <c r="EL89" t="s">
        <v>27</v>
      </c>
      <c r="EM89" t="s">
        <v>28</v>
      </c>
      <c r="EO89" t="s">
        <v>3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1.44</v>
      </c>
      <c r="EX89">
        <v>1.18</v>
      </c>
      <c r="EY89">
        <v>0</v>
      </c>
      <c r="FQ89">
        <v>0</v>
      </c>
      <c r="FR89">
        <f t="shared" si="107"/>
        <v>0</v>
      </c>
      <c r="FS89">
        <v>0</v>
      </c>
      <c r="FX89">
        <v>103</v>
      </c>
      <c r="FY89">
        <v>60</v>
      </c>
      <c r="GA89" t="s">
        <v>3</v>
      </c>
      <c r="GD89">
        <v>1</v>
      </c>
      <c r="GF89">
        <v>2014697856</v>
      </c>
      <c r="GG89">
        <v>2</v>
      </c>
      <c r="GH89">
        <v>1</v>
      </c>
      <c r="GI89">
        <v>-2</v>
      </c>
      <c r="GJ89">
        <v>0</v>
      </c>
      <c r="GK89">
        <v>0</v>
      </c>
      <c r="GL89">
        <f t="shared" si="108"/>
        <v>0</v>
      </c>
      <c r="GM89">
        <f t="shared" si="109"/>
        <v>-4763.26</v>
      </c>
      <c r="GN89">
        <f t="shared" si="110"/>
        <v>-4763.26</v>
      </c>
      <c r="GO89">
        <f t="shared" si="111"/>
        <v>0</v>
      </c>
      <c r="GP89">
        <f t="shared" si="112"/>
        <v>0</v>
      </c>
      <c r="GR89">
        <v>0</v>
      </c>
      <c r="GS89">
        <v>3</v>
      </c>
      <c r="GT89">
        <v>0</v>
      </c>
      <c r="GU89" t="s">
        <v>3</v>
      </c>
      <c r="GV89">
        <f t="shared" si="113"/>
        <v>0</v>
      </c>
      <c r="GW89">
        <v>1</v>
      </c>
      <c r="GX89">
        <f t="shared" si="114"/>
        <v>0</v>
      </c>
      <c r="HA89">
        <v>0</v>
      </c>
      <c r="HB89">
        <v>0</v>
      </c>
      <c r="HC89">
        <f t="shared" si="115"/>
        <v>0</v>
      </c>
      <c r="HE89" t="s">
        <v>3</v>
      </c>
      <c r="HF89" t="s">
        <v>3</v>
      </c>
      <c r="HM89" t="s">
        <v>3</v>
      </c>
      <c r="HN89" t="s">
        <v>30</v>
      </c>
      <c r="HO89" t="s">
        <v>31</v>
      </c>
      <c r="HP89" t="s">
        <v>27</v>
      </c>
      <c r="HQ89" t="s">
        <v>27</v>
      </c>
      <c r="IK89">
        <v>0</v>
      </c>
    </row>
    <row r="90" spans="1:245" x14ac:dyDescent="0.2">
      <c r="A90">
        <v>17</v>
      </c>
      <c r="B90">
        <v>1</v>
      </c>
      <c r="C90">
        <f>ROW(SmtRes!A128)</f>
        <v>128</v>
      </c>
      <c r="D90">
        <f>ROW(EtalonRes!A128)</f>
        <v>128</v>
      </c>
      <c r="E90" t="s">
        <v>140</v>
      </c>
      <c r="F90" t="s">
        <v>137</v>
      </c>
      <c r="G90" t="s">
        <v>138</v>
      </c>
      <c r="H90" t="s">
        <v>20</v>
      </c>
      <c r="I90">
        <v>1</v>
      </c>
      <c r="J90">
        <v>0</v>
      </c>
      <c r="K90">
        <v>1</v>
      </c>
      <c r="O90">
        <f t="shared" si="94"/>
        <v>3340.87</v>
      </c>
      <c r="P90">
        <f>SUMIF(SmtRes!AQ126:'SmtRes'!AQ128,"=1",SmtRes!DF126:'SmtRes'!DF128)</f>
        <v>0</v>
      </c>
      <c r="Q90">
        <f>SUMIF(SmtRes!AQ126:'SmtRes'!AQ128,"=1",SmtRes!DG126:'SmtRes'!DG128)</f>
        <v>1737.68</v>
      </c>
      <c r="R90">
        <f>SUMIF(SmtRes!AQ126:'SmtRes'!AQ128,"=1",SmtRes!DH126:'SmtRes'!DH128)</f>
        <v>810.25</v>
      </c>
      <c r="S90">
        <f>SUMIF(SmtRes!AQ126:'SmtRes'!AQ128,"=1",SmtRes!DI126:'SmtRes'!DI128)</f>
        <v>792.94</v>
      </c>
      <c r="T90">
        <f t="shared" si="95"/>
        <v>0</v>
      </c>
      <c r="U90">
        <f>SUMIF(SmtRes!AQ126:'SmtRes'!AQ128,"=1",SmtRes!CV126:'SmtRes'!CV128)</f>
        <v>1.8</v>
      </c>
      <c r="V90">
        <f>SUMIF(SmtRes!AQ126:'SmtRes'!AQ128,"=1",SmtRes!CW126:'SmtRes'!CW128)</f>
        <v>1.4750000000000001</v>
      </c>
      <c r="W90">
        <f t="shared" si="96"/>
        <v>0</v>
      </c>
      <c r="X90">
        <f t="shared" si="97"/>
        <v>1651.29</v>
      </c>
      <c r="Y90">
        <f t="shared" si="98"/>
        <v>961.91</v>
      </c>
      <c r="AA90">
        <v>312391811</v>
      </c>
      <c r="AB90">
        <f t="shared" si="99"/>
        <v>2265.5464999999999</v>
      </c>
      <c r="AC90">
        <f t="shared" si="152"/>
        <v>0</v>
      </c>
      <c r="AD90">
        <f>ROUND((((SUM(SmtRes!BR126:'SmtRes'!BR128))-(SUM(SmtRes!BS126:'SmtRes'!BS128)))+AE90),6)</f>
        <v>1472.6105</v>
      </c>
      <c r="AE90">
        <f>ROUND((SUM(SmtRes!BS126:'SmtRes'!BS128)),6)</f>
        <v>810.24699999999996</v>
      </c>
      <c r="AF90">
        <f>ROUND((SUM(SmtRes!BT126:'SmtRes'!BT128)),6)</f>
        <v>792.93600000000004</v>
      </c>
      <c r="AG90">
        <f t="shared" si="100"/>
        <v>0</v>
      </c>
      <c r="AH90">
        <f>(SUM(SmtRes!BU126:'SmtRes'!BU128))</f>
        <v>1.7999999999999998</v>
      </c>
      <c r="AI90">
        <f>(SUM(SmtRes!BV126:'SmtRes'!BV128))</f>
        <v>1.4749999999999999</v>
      </c>
      <c r="AJ90">
        <f t="shared" si="101"/>
        <v>0</v>
      </c>
      <c r="AK90">
        <v>2460.6347999999998</v>
      </c>
      <c r="AL90">
        <v>0</v>
      </c>
      <c r="AM90">
        <v>1178.0883999999999</v>
      </c>
      <c r="AN90">
        <v>648.19760000000008</v>
      </c>
      <c r="AO90">
        <v>634.34879999999998</v>
      </c>
      <c r="AP90">
        <v>0</v>
      </c>
      <c r="AQ90">
        <v>1.44</v>
      </c>
      <c r="AR90">
        <v>1.18</v>
      </c>
      <c r="AS90">
        <v>0</v>
      </c>
      <c r="AT90">
        <v>103</v>
      </c>
      <c r="AU90">
        <v>60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1</v>
      </c>
      <c r="BJ90" t="s">
        <v>139</v>
      </c>
      <c r="BM90">
        <v>33001</v>
      </c>
      <c r="BN90">
        <v>0</v>
      </c>
      <c r="BO90" t="s">
        <v>3</v>
      </c>
      <c r="BP90">
        <v>0</v>
      </c>
      <c r="BQ90">
        <v>2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103</v>
      </c>
      <c r="CA90">
        <v>60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65</v>
      </c>
      <c r="CO90">
        <v>0</v>
      </c>
      <c r="CP90">
        <f t="shared" si="102"/>
        <v>3340.87</v>
      </c>
      <c r="CQ90">
        <f>SUMIF(SmtRes!AQ126:'SmtRes'!AQ128,"=1",SmtRes!AA126:'SmtRes'!AA128)</f>
        <v>0</v>
      </c>
      <c r="CR90">
        <f>SUMIF(SmtRes!AQ126:'SmtRes'!AQ128,"=1",SmtRes!AB126:'SmtRes'!AB128)</f>
        <v>1178.0899999999999</v>
      </c>
      <c r="CS90">
        <f>SUMIF(SmtRes!AQ126:'SmtRes'!AQ128,"=1",SmtRes!AC126:'SmtRes'!AC128)</f>
        <v>549.32000000000005</v>
      </c>
      <c r="CT90">
        <f>SUMIF(SmtRes!AQ126:'SmtRes'!AQ128,"=1",SmtRes!AD126:'SmtRes'!AD128)</f>
        <v>440.52</v>
      </c>
      <c r="CU90">
        <f t="shared" si="103"/>
        <v>0</v>
      </c>
      <c r="CV90">
        <f>SUMIF(SmtRes!AQ126:'SmtRes'!AQ128,"=1",SmtRes!BU126:'SmtRes'!BU128)</f>
        <v>1.7999999999999998</v>
      </c>
      <c r="CW90">
        <f>SUMIF(SmtRes!AQ126:'SmtRes'!AQ128,"=1",SmtRes!BV126:'SmtRes'!BV128)</f>
        <v>1.4749999999999999</v>
      </c>
      <c r="CX90">
        <f t="shared" si="104"/>
        <v>0</v>
      </c>
      <c r="CY90">
        <f t="shared" si="105"/>
        <v>1651.2857000000001</v>
      </c>
      <c r="CZ90">
        <f t="shared" si="106"/>
        <v>961.9140000000001</v>
      </c>
      <c r="DC90" t="s">
        <v>3</v>
      </c>
      <c r="DD90" t="s">
        <v>3</v>
      </c>
      <c r="DE90" t="s">
        <v>66</v>
      </c>
      <c r="DF90" t="s">
        <v>66</v>
      </c>
      <c r="DG90" t="s">
        <v>66</v>
      </c>
      <c r="DH90" t="s">
        <v>3</v>
      </c>
      <c r="DI90" t="s">
        <v>66</v>
      </c>
      <c r="DJ90" t="s">
        <v>66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20</v>
      </c>
      <c r="DW90" t="s">
        <v>20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293259405</v>
      </c>
      <c r="EF90">
        <v>2</v>
      </c>
      <c r="EG90" t="s">
        <v>26</v>
      </c>
      <c r="EH90">
        <v>27</v>
      </c>
      <c r="EI90" t="s">
        <v>27</v>
      </c>
      <c r="EJ90">
        <v>1</v>
      </c>
      <c r="EK90">
        <v>33001</v>
      </c>
      <c r="EL90" t="s">
        <v>27</v>
      </c>
      <c r="EM90" t="s">
        <v>28</v>
      </c>
      <c r="EO90" t="s">
        <v>67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1.44</v>
      </c>
      <c r="EX90">
        <v>1.18</v>
      </c>
      <c r="EY90">
        <v>0</v>
      </c>
      <c r="FQ90">
        <v>0</v>
      </c>
      <c r="FR90">
        <f t="shared" si="107"/>
        <v>0</v>
      </c>
      <c r="FS90">
        <v>0</v>
      </c>
      <c r="FX90">
        <v>103</v>
      </c>
      <c r="FY90">
        <v>60</v>
      </c>
      <c r="GA90" t="s">
        <v>3</v>
      </c>
      <c r="GD90">
        <v>1</v>
      </c>
      <c r="GF90">
        <v>2014697856</v>
      </c>
      <c r="GG90">
        <v>2</v>
      </c>
      <c r="GH90">
        <v>1</v>
      </c>
      <c r="GI90">
        <v>-2</v>
      </c>
      <c r="GJ90">
        <v>0</v>
      </c>
      <c r="GK90">
        <v>0</v>
      </c>
      <c r="GL90">
        <f t="shared" si="108"/>
        <v>0</v>
      </c>
      <c r="GM90">
        <f t="shared" si="109"/>
        <v>5954.07</v>
      </c>
      <c r="GN90">
        <f t="shared" si="110"/>
        <v>5954.07</v>
      </c>
      <c r="GO90">
        <f t="shared" si="111"/>
        <v>0</v>
      </c>
      <c r="GP90">
        <f t="shared" si="112"/>
        <v>0</v>
      </c>
      <c r="GR90">
        <v>0</v>
      </c>
      <c r="GS90">
        <v>3</v>
      </c>
      <c r="GT90">
        <v>0</v>
      </c>
      <c r="GU90" t="s">
        <v>3</v>
      </c>
      <c r="GV90">
        <f t="shared" si="113"/>
        <v>0</v>
      </c>
      <c r="GW90">
        <v>1</v>
      </c>
      <c r="GX90">
        <f t="shared" si="114"/>
        <v>0</v>
      </c>
      <c r="HA90">
        <v>0</v>
      </c>
      <c r="HB90">
        <v>0</v>
      </c>
      <c r="HC90">
        <f t="shared" si="115"/>
        <v>0</v>
      </c>
      <c r="HE90" t="s">
        <v>3</v>
      </c>
      <c r="HF90" t="s">
        <v>3</v>
      </c>
      <c r="HM90" t="s">
        <v>3</v>
      </c>
      <c r="HN90" t="s">
        <v>30</v>
      </c>
      <c r="HO90" t="s">
        <v>31</v>
      </c>
      <c r="HP90" t="s">
        <v>27</v>
      </c>
      <c r="HQ90" t="s">
        <v>27</v>
      </c>
      <c r="IK90">
        <v>0</v>
      </c>
    </row>
    <row r="91" spans="1:245" x14ac:dyDescent="0.2">
      <c r="A91">
        <v>17</v>
      </c>
      <c r="B91">
        <v>1</v>
      </c>
      <c r="C91">
        <f>ROW(SmtRes!A135)</f>
        <v>135</v>
      </c>
      <c r="D91">
        <f>ROW(EtalonRes!A136)</f>
        <v>136</v>
      </c>
      <c r="E91" t="s">
        <v>141</v>
      </c>
      <c r="F91" t="s">
        <v>142</v>
      </c>
      <c r="G91" t="s">
        <v>143</v>
      </c>
      <c r="H91" t="s">
        <v>20</v>
      </c>
      <c r="I91">
        <f>ROUND(5+28,7)</f>
        <v>33</v>
      </c>
      <c r="J91">
        <v>0</v>
      </c>
      <c r="K91">
        <f>ROUND(5+28,7)</f>
        <v>33</v>
      </c>
      <c r="O91">
        <f t="shared" si="94"/>
        <v>25132.07</v>
      </c>
      <c r="P91">
        <f>SUMIF(SmtRes!AQ129:'SmtRes'!AQ135,"=1",SmtRes!DF129:'SmtRes'!DF135)</f>
        <v>0</v>
      </c>
      <c r="Q91">
        <f>SUMIF(SmtRes!AQ129:'SmtRes'!AQ135,"=1",SmtRes!DG129:'SmtRes'!DG135)</f>
        <v>6656.2</v>
      </c>
      <c r="R91">
        <f>SUMIF(SmtRes!AQ129:'SmtRes'!AQ135,"=1",SmtRes!DH129:'SmtRes'!DH135)</f>
        <v>3696.13</v>
      </c>
      <c r="S91">
        <f>SUMIF(SmtRes!AQ129:'SmtRes'!AQ135,"=1",SmtRes!DI129:'SmtRes'!DI135)</f>
        <v>14779.74</v>
      </c>
      <c r="T91">
        <f t="shared" si="95"/>
        <v>0</v>
      </c>
      <c r="U91">
        <f>SUMIF(SmtRes!AQ129:'SmtRes'!AQ135,"=1",SmtRes!CV129:'SmtRes'!CV135)</f>
        <v>28.38</v>
      </c>
      <c r="V91">
        <f>SUMIF(SmtRes!AQ129:'SmtRes'!AQ135,"=1",SmtRes!CW129:'SmtRes'!CW135)</f>
        <v>6.6</v>
      </c>
      <c r="W91">
        <f t="shared" si="96"/>
        <v>0</v>
      </c>
      <c r="X91">
        <f t="shared" si="97"/>
        <v>17921.59</v>
      </c>
      <c r="Y91">
        <f t="shared" si="98"/>
        <v>9422.69</v>
      </c>
      <c r="AA91">
        <v>312391811</v>
      </c>
      <c r="AB91">
        <f t="shared" si="99"/>
        <v>649.57380000000001</v>
      </c>
      <c r="AC91">
        <f t="shared" si="152"/>
        <v>0</v>
      </c>
      <c r="AD91">
        <f>ROUND((((SUM(SmtRes!BR129:'SmtRes'!BR135))-(SUM(SmtRes!BS129:'SmtRes'!BS135)))+AE91),6)</f>
        <v>201.703</v>
      </c>
      <c r="AE91">
        <f>ROUND((SUM(SmtRes!BS129:'SmtRes'!BS135)),6)</f>
        <v>112.004</v>
      </c>
      <c r="AF91">
        <f>ROUND((SUM(SmtRes!BT129:'SmtRes'!BT135)),6)</f>
        <v>447.87079999999997</v>
      </c>
      <c r="AG91">
        <f t="shared" si="100"/>
        <v>0</v>
      </c>
      <c r="AH91">
        <f>(SUM(SmtRes!BU129:'SmtRes'!BU135))</f>
        <v>0.86</v>
      </c>
      <c r="AI91">
        <f>(SUM(SmtRes!BV129:'SmtRes'!BV135))</f>
        <v>0.2</v>
      </c>
      <c r="AJ91">
        <f t="shared" si="101"/>
        <v>0</v>
      </c>
      <c r="AK91">
        <v>861.11516999999992</v>
      </c>
      <c r="AL91">
        <v>99.537369999999996</v>
      </c>
      <c r="AM91">
        <v>201.703</v>
      </c>
      <c r="AN91">
        <v>112.004</v>
      </c>
      <c r="AO91">
        <v>447.87079999999997</v>
      </c>
      <c r="AP91">
        <v>0</v>
      </c>
      <c r="AQ91">
        <v>0.86</v>
      </c>
      <c r="AR91">
        <v>0.2</v>
      </c>
      <c r="AS91">
        <v>0</v>
      </c>
      <c r="AT91">
        <v>97</v>
      </c>
      <c r="AU91">
        <v>51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2</v>
      </c>
      <c r="BJ91" t="s">
        <v>144</v>
      </c>
      <c r="BM91">
        <v>108001</v>
      </c>
      <c r="BN91">
        <v>0</v>
      </c>
      <c r="BO91" t="s">
        <v>3</v>
      </c>
      <c r="BP91">
        <v>0</v>
      </c>
      <c r="BQ91">
        <v>3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97</v>
      </c>
      <c r="CA91">
        <v>51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102"/>
        <v>25132.07</v>
      </c>
      <c r="CQ91">
        <f>SUMIF(SmtRes!AQ129:'SmtRes'!AQ135,"=1",SmtRes!AA129:'SmtRes'!AA135)</f>
        <v>64185.240000000005</v>
      </c>
      <c r="CR91">
        <f>SUMIF(SmtRes!AQ129:'SmtRes'!AQ135,"=1",SmtRes!AB129:'SmtRes'!AB135)</f>
        <v>2017.03</v>
      </c>
      <c r="CS91">
        <f>SUMIF(SmtRes!AQ129:'SmtRes'!AQ135,"=1",SmtRes!AC129:'SmtRes'!AC135)</f>
        <v>1120.04</v>
      </c>
      <c r="CT91">
        <f>SUMIF(SmtRes!AQ129:'SmtRes'!AQ135,"=1",SmtRes!AD129:'SmtRes'!AD135)</f>
        <v>520.78</v>
      </c>
      <c r="CU91">
        <f t="shared" si="103"/>
        <v>0</v>
      </c>
      <c r="CV91">
        <f>SUMIF(SmtRes!AQ129:'SmtRes'!AQ135,"=1",SmtRes!BU129:'SmtRes'!BU135)</f>
        <v>0.86</v>
      </c>
      <c r="CW91">
        <f>SUMIF(SmtRes!AQ129:'SmtRes'!AQ135,"=1",SmtRes!BV129:'SmtRes'!BV135)</f>
        <v>0.2</v>
      </c>
      <c r="CX91">
        <f t="shared" si="104"/>
        <v>0</v>
      </c>
      <c r="CY91">
        <f t="shared" si="105"/>
        <v>17921.5939</v>
      </c>
      <c r="CZ91">
        <f t="shared" si="106"/>
        <v>9422.6936999999998</v>
      </c>
      <c r="DC91" t="s">
        <v>3</v>
      </c>
      <c r="DD91" t="s">
        <v>37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1013</v>
      </c>
      <c r="DV91" t="s">
        <v>20</v>
      </c>
      <c r="DW91" t="s">
        <v>20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293259234</v>
      </c>
      <c r="EF91">
        <v>3</v>
      </c>
      <c r="EG91" t="s">
        <v>145</v>
      </c>
      <c r="EH91">
        <v>0</v>
      </c>
      <c r="EI91" t="s">
        <v>3</v>
      </c>
      <c r="EJ91">
        <v>2</v>
      </c>
      <c r="EK91">
        <v>108001</v>
      </c>
      <c r="EL91" t="s">
        <v>146</v>
      </c>
      <c r="EM91" t="s">
        <v>147</v>
      </c>
      <c r="EO91" t="s">
        <v>3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0.86</v>
      </c>
      <c r="EX91">
        <v>0.2</v>
      </c>
      <c r="EY91">
        <v>0</v>
      </c>
      <c r="FQ91">
        <v>0</v>
      </c>
      <c r="FR91">
        <f t="shared" si="107"/>
        <v>0</v>
      </c>
      <c r="FS91">
        <v>0</v>
      </c>
      <c r="FX91">
        <v>97</v>
      </c>
      <c r="FY91">
        <v>51</v>
      </c>
      <c r="GA91" t="s">
        <v>3</v>
      </c>
      <c r="GD91">
        <v>1</v>
      </c>
      <c r="GF91">
        <v>454240312</v>
      </c>
      <c r="GG91">
        <v>2</v>
      </c>
      <c r="GH91">
        <v>1</v>
      </c>
      <c r="GI91">
        <v>-2</v>
      </c>
      <c r="GJ91">
        <v>0</v>
      </c>
      <c r="GK91">
        <v>0</v>
      </c>
      <c r="GL91">
        <f t="shared" si="108"/>
        <v>0</v>
      </c>
      <c r="GM91">
        <f t="shared" si="109"/>
        <v>52476.35</v>
      </c>
      <c r="GN91">
        <f t="shared" si="110"/>
        <v>0</v>
      </c>
      <c r="GO91">
        <f t="shared" si="111"/>
        <v>52476.35</v>
      </c>
      <c r="GP91">
        <f t="shared" si="112"/>
        <v>0</v>
      </c>
      <c r="GR91">
        <v>0</v>
      </c>
      <c r="GS91">
        <v>3</v>
      </c>
      <c r="GT91">
        <v>0</v>
      </c>
      <c r="GU91" t="s">
        <v>3</v>
      </c>
      <c r="GV91">
        <f t="shared" si="113"/>
        <v>0</v>
      </c>
      <c r="GW91">
        <v>1</v>
      </c>
      <c r="GX91">
        <f t="shared" si="114"/>
        <v>0</v>
      </c>
      <c r="HA91">
        <v>0</v>
      </c>
      <c r="HB91">
        <v>0</v>
      </c>
      <c r="HC91">
        <f t="shared" si="115"/>
        <v>0</v>
      </c>
      <c r="HE91" t="s">
        <v>3</v>
      </c>
      <c r="HF91" t="s">
        <v>3</v>
      </c>
      <c r="HM91" t="s">
        <v>3</v>
      </c>
      <c r="HN91" t="s">
        <v>148</v>
      </c>
      <c r="HO91" t="s">
        <v>149</v>
      </c>
      <c r="HP91" t="s">
        <v>146</v>
      </c>
      <c r="HQ91" t="s">
        <v>146</v>
      </c>
      <c r="IK91">
        <v>0</v>
      </c>
    </row>
    <row r="92" spans="1:245" x14ac:dyDescent="0.2">
      <c r="A92">
        <v>17</v>
      </c>
      <c r="B92">
        <v>1</v>
      </c>
      <c r="C92">
        <f>ROW(SmtRes!A140)</f>
        <v>140</v>
      </c>
      <c r="D92">
        <f>ROW(EtalonRes!A141)</f>
        <v>141</v>
      </c>
      <c r="E92" t="s">
        <v>150</v>
      </c>
      <c r="F92" t="s">
        <v>151</v>
      </c>
      <c r="G92" t="s">
        <v>152</v>
      </c>
      <c r="H92" t="s">
        <v>20</v>
      </c>
      <c r="I92">
        <v>40</v>
      </c>
      <c r="J92">
        <v>0</v>
      </c>
      <c r="K92">
        <v>40</v>
      </c>
      <c r="O92">
        <f t="shared" si="94"/>
        <v>37550.949999999997</v>
      </c>
      <c r="P92">
        <f>SUMIF(SmtRes!AQ136:'SmtRes'!AQ140,"=1",SmtRes!DF136:'SmtRes'!DF140)</f>
        <v>0</v>
      </c>
      <c r="Q92">
        <f>SUMIF(SmtRes!AQ136:'SmtRes'!AQ140,"=1",SmtRes!DG136:'SmtRes'!DG140)</f>
        <v>19641.7</v>
      </c>
      <c r="R92">
        <f>SUMIF(SmtRes!AQ136:'SmtRes'!AQ140,"=1",SmtRes!DH136:'SmtRes'!DH140)</f>
        <v>10752.39</v>
      </c>
      <c r="S92">
        <f>SUMIF(SmtRes!AQ136:'SmtRes'!AQ140,"=1",SmtRes!DI136:'SmtRes'!DI140)</f>
        <v>7156.86</v>
      </c>
      <c r="T92">
        <f t="shared" si="95"/>
        <v>0</v>
      </c>
      <c r="U92">
        <f>SUMIF(SmtRes!AQ136:'SmtRes'!AQ140,"=1",SmtRes!CV136:'SmtRes'!CV140)</f>
        <v>17.600000000000001</v>
      </c>
      <c r="V92">
        <f>SUMIF(SmtRes!AQ136:'SmtRes'!AQ140,"=1",SmtRes!CW136:'SmtRes'!CW140)</f>
        <v>19.2</v>
      </c>
      <c r="W92">
        <f t="shared" si="96"/>
        <v>0</v>
      </c>
      <c r="X92">
        <f t="shared" si="97"/>
        <v>18446.53</v>
      </c>
      <c r="Y92">
        <f t="shared" si="98"/>
        <v>10745.55</v>
      </c>
      <c r="AA92">
        <v>312391811</v>
      </c>
      <c r="AB92">
        <f t="shared" ref="AB92:AB94" si="153">ROUND((AC92+AD92+AF92),6)</f>
        <v>669.96400000000006</v>
      </c>
      <c r="AC92">
        <f t="shared" si="152"/>
        <v>0</v>
      </c>
      <c r="AD92">
        <f>ROUND((((SUM(SmtRes!BR136:'SmtRes'!BR140))-(SUM(SmtRes!BS136:'SmtRes'!BS140)))+AE92),6)</f>
        <v>491.04239999999999</v>
      </c>
      <c r="AE92">
        <f>ROUND((SUM(SmtRes!BS136:'SmtRes'!BS140)),6)</f>
        <v>268.80959999999999</v>
      </c>
      <c r="AF92">
        <f>ROUND((SUM(SmtRes!BT136:'SmtRes'!BT140)),6)</f>
        <v>178.92160000000001</v>
      </c>
      <c r="AG92">
        <f t="shared" si="100"/>
        <v>0</v>
      </c>
      <c r="AH92">
        <f>(SUM(SmtRes!BU136:'SmtRes'!BU140))</f>
        <v>0.44</v>
      </c>
      <c r="AI92">
        <f>(SUM(SmtRes!BV136:'SmtRes'!BV140))</f>
        <v>0.48</v>
      </c>
      <c r="AJ92">
        <f t="shared" si="101"/>
        <v>0</v>
      </c>
      <c r="AK92">
        <v>938.77359999999999</v>
      </c>
      <c r="AL92">
        <v>0</v>
      </c>
      <c r="AM92">
        <v>491.04239999999999</v>
      </c>
      <c r="AN92">
        <v>268.80959999999999</v>
      </c>
      <c r="AO92">
        <v>178.92159999999998</v>
      </c>
      <c r="AP92">
        <v>0</v>
      </c>
      <c r="AQ92">
        <v>0.44</v>
      </c>
      <c r="AR92">
        <v>0.48</v>
      </c>
      <c r="AS92">
        <v>0</v>
      </c>
      <c r="AT92">
        <v>103</v>
      </c>
      <c r="AU92">
        <v>60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1</v>
      </c>
      <c r="BJ92" t="s">
        <v>153</v>
      </c>
      <c r="BM92">
        <v>33001</v>
      </c>
      <c r="BN92">
        <v>0</v>
      </c>
      <c r="BO92" t="s">
        <v>3</v>
      </c>
      <c r="BP92">
        <v>0</v>
      </c>
      <c r="BQ92">
        <v>2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103</v>
      </c>
      <c r="CA92">
        <v>60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102"/>
        <v>37550.949999999997</v>
      </c>
      <c r="CQ92">
        <f>SUMIF(SmtRes!AQ136:'SmtRes'!AQ140,"=1",SmtRes!AA136:'SmtRes'!AA140)</f>
        <v>0</v>
      </c>
      <c r="CR92">
        <f>SUMIF(SmtRes!AQ136:'SmtRes'!AQ140,"=1",SmtRes!AB136:'SmtRes'!AB140)</f>
        <v>2046.01</v>
      </c>
      <c r="CS92">
        <f>SUMIF(SmtRes!AQ136:'SmtRes'!AQ140,"=1",SmtRes!AC136:'SmtRes'!AC140)</f>
        <v>1120.04</v>
      </c>
      <c r="CT92">
        <f>SUMIF(SmtRes!AQ136:'SmtRes'!AQ140,"=1",SmtRes!AD136:'SmtRes'!AD140)</f>
        <v>406.64</v>
      </c>
      <c r="CU92">
        <f t="shared" si="103"/>
        <v>0</v>
      </c>
      <c r="CV92">
        <f>SUMIF(SmtRes!AQ136:'SmtRes'!AQ140,"=1",SmtRes!BU136:'SmtRes'!BU140)</f>
        <v>0.44</v>
      </c>
      <c r="CW92">
        <f>SUMIF(SmtRes!AQ136:'SmtRes'!AQ140,"=1",SmtRes!BV136:'SmtRes'!BV140)</f>
        <v>0.48</v>
      </c>
      <c r="CX92">
        <f t="shared" si="104"/>
        <v>0</v>
      </c>
      <c r="CY92">
        <f t="shared" si="105"/>
        <v>18446.5275</v>
      </c>
      <c r="CZ92">
        <f t="shared" si="106"/>
        <v>10745.55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20</v>
      </c>
      <c r="DW92" t="s">
        <v>20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293259405</v>
      </c>
      <c r="EF92">
        <v>2</v>
      </c>
      <c r="EG92" t="s">
        <v>26</v>
      </c>
      <c r="EH92">
        <v>27</v>
      </c>
      <c r="EI92" t="s">
        <v>27</v>
      </c>
      <c r="EJ92">
        <v>1</v>
      </c>
      <c r="EK92">
        <v>33001</v>
      </c>
      <c r="EL92" t="s">
        <v>27</v>
      </c>
      <c r="EM92" t="s">
        <v>28</v>
      </c>
      <c r="EO92" t="s">
        <v>3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0.44</v>
      </c>
      <c r="EX92">
        <v>0.48</v>
      </c>
      <c r="EY92">
        <v>0</v>
      </c>
      <c r="FQ92">
        <v>0</v>
      </c>
      <c r="FR92">
        <f t="shared" si="107"/>
        <v>0</v>
      </c>
      <c r="FS92">
        <v>0</v>
      </c>
      <c r="FX92">
        <v>103</v>
      </c>
      <c r="FY92">
        <v>60</v>
      </c>
      <c r="GA92" t="s">
        <v>3</v>
      </c>
      <c r="GD92">
        <v>1</v>
      </c>
      <c r="GF92">
        <v>-1155528091</v>
      </c>
      <c r="GG92">
        <v>2</v>
      </c>
      <c r="GH92">
        <v>1</v>
      </c>
      <c r="GI92">
        <v>-2</v>
      </c>
      <c r="GJ92">
        <v>0</v>
      </c>
      <c r="GK92">
        <v>0</v>
      </c>
      <c r="GL92">
        <f t="shared" si="108"/>
        <v>0</v>
      </c>
      <c r="GM92">
        <f t="shared" si="109"/>
        <v>66743.03</v>
      </c>
      <c r="GN92">
        <f t="shared" ref="GN92:GN94" si="154">IF(OR(BI92=0,BI92=1),GM92-GX92,0)</f>
        <v>66743.03</v>
      </c>
      <c r="GO92">
        <f t="shared" si="111"/>
        <v>0</v>
      </c>
      <c r="GP92">
        <f t="shared" si="112"/>
        <v>0</v>
      </c>
      <c r="GR92">
        <v>0</v>
      </c>
      <c r="GS92">
        <v>3</v>
      </c>
      <c r="GT92">
        <v>0</v>
      </c>
      <c r="GU92" t="s">
        <v>3</v>
      </c>
      <c r="GV92">
        <f t="shared" si="113"/>
        <v>0</v>
      </c>
      <c r="GW92">
        <v>1</v>
      </c>
      <c r="GX92">
        <f t="shared" si="114"/>
        <v>0</v>
      </c>
      <c r="HA92">
        <v>0</v>
      </c>
      <c r="HB92">
        <v>0</v>
      </c>
      <c r="HC92">
        <f t="shared" si="115"/>
        <v>0</v>
      </c>
      <c r="HE92" t="s">
        <v>3</v>
      </c>
      <c r="HF92" t="s">
        <v>3</v>
      </c>
      <c r="HM92" t="s">
        <v>3</v>
      </c>
      <c r="HN92" t="s">
        <v>30</v>
      </c>
      <c r="HO92" t="s">
        <v>31</v>
      </c>
      <c r="HP92" t="s">
        <v>27</v>
      </c>
      <c r="HQ92" t="s">
        <v>27</v>
      </c>
      <c r="IK92">
        <v>0</v>
      </c>
    </row>
    <row r="93" spans="1:245" x14ac:dyDescent="0.2">
      <c r="A93">
        <v>17</v>
      </c>
      <c r="B93">
        <v>1</v>
      </c>
      <c r="C93">
        <f>ROW(SmtRes!A144)</f>
        <v>144</v>
      </c>
      <c r="D93">
        <f>ROW(EtalonRes!A145)</f>
        <v>145</v>
      </c>
      <c r="E93" t="s">
        <v>154</v>
      </c>
      <c r="F93" t="s">
        <v>155</v>
      </c>
      <c r="G93" t="s">
        <v>156</v>
      </c>
      <c r="H93" t="s">
        <v>20</v>
      </c>
      <c r="I93">
        <v>25</v>
      </c>
      <c r="J93">
        <v>0</v>
      </c>
      <c r="K93">
        <v>25</v>
      </c>
      <c r="O93">
        <f t="shared" si="94"/>
        <v>6222.32</v>
      </c>
      <c r="P93">
        <f>SUMIF(SmtRes!AQ141:'SmtRes'!AQ144,"=1",SmtRes!DF141:'SmtRes'!DF144)</f>
        <v>0</v>
      </c>
      <c r="Q93">
        <f>SUMIF(SmtRes!AQ141:'SmtRes'!AQ144,"=1",SmtRes!DG141:'SmtRes'!DG144)</f>
        <v>2007.8899999999999</v>
      </c>
      <c r="R93">
        <f>SUMIF(SmtRes!AQ141:'SmtRes'!AQ144,"=1",SmtRes!DH141:'SmtRes'!DH144)</f>
        <v>1672.93</v>
      </c>
      <c r="S93">
        <f>SUMIF(SmtRes!AQ141:'SmtRes'!AQ144,"=1",SmtRes!DI141:'SmtRes'!DI144)</f>
        <v>2541.5</v>
      </c>
      <c r="T93">
        <f t="shared" si="95"/>
        <v>0</v>
      </c>
      <c r="U93">
        <f>SUMIF(SmtRes!AQ141:'SmtRes'!AQ144,"=1",SmtRes!CV141:'SmtRes'!CV144)</f>
        <v>6.25</v>
      </c>
      <c r="V93">
        <f>SUMIF(SmtRes!AQ141:'SmtRes'!AQ144,"=1",SmtRes!CW141:'SmtRes'!CW144)</f>
        <v>3.5</v>
      </c>
      <c r="W93">
        <f t="shared" si="96"/>
        <v>0</v>
      </c>
      <c r="X93">
        <f t="shared" si="97"/>
        <v>4340.8599999999997</v>
      </c>
      <c r="Y93">
        <f t="shared" si="98"/>
        <v>2528.66</v>
      </c>
      <c r="AA93">
        <v>312391811</v>
      </c>
      <c r="AB93">
        <f t="shared" si="153"/>
        <v>181.9752</v>
      </c>
      <c r="AC93">
        <f t="shared" si="152"/>
        <v>0</v>
      </c>
      <c r="AD93">
        <f>ROUND((((SUM(SmtRes!BR141:'SmtRes'!BR144))-(SUM(SmtRes!BS141:'SmtRes'!BS144)))+AE93),6)</f>
        <v>80.315200000000004</v>
      </c>
      <c r="AE93">
        <f>ROUND((SUM(SmtRes!BS141:'SmtRes'!BS144)),6)</f>
        <v>66.917199999999994</v>
      </c>
      <c r="AF93">
        <f>ROUND((SUM(SmtRes!BT141:'SmtRes'!BT144)),6)</f>
        <v>101.66</v>
      </c>
      <c r="AG93">
        <f t="shared" si="100"/>
        <v>0</v>
      </c>
      <c r="AH93">
        <f>(SUM(SmtRes!BU141:'SmtRes'!BU144))</f>
        <v>0.25</v>
      </c>
      <c r="AI93">
        <f>(SUM(SmtRes!BV141:'SmtRes'!BV144))</f>
        <v>0.14000000000000001</v>
      </c>
      <c r="AJ93">
        <f t="shared" si="101"/>
        <v>0</v>
      </c>
      <c r="AK93">
        <v>248.89240000000004</v>
      </c>
      <c r="AL93">
        <v>0</v>
      </c>
      <c r="AM93">
        <v>80.315200000000019</v>
      </c>
      <c r="AN93">
        <v>66.917200000000008</v>
      </c>
      <c r="AO93">
        <v>101.66</v>
      </c>
      <c r="AP93">
        <v>0</v>
      </c>
      <c r="AQ93">
        <v>0.25</v>
      </c>
      <c r="AR93">
        <v>0.14000000000000001</v>
      </c>
      <c r="AS93">
        <v>0</v>
      </c>
      <c r="AT93">
        <v>103</v>
      </c>
      <c r="AU93">
        <v>60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3</v>
      </c>
      <c r="BE93" t="s">
        <v>3</v>
      </c>
      <c r="BF93" t="s">
        <v>3</v>
      </c>
      <c r="BG93" t="s">
        <v>3</v>
      </c>
      <c r="BH93">
        <v>0</v>
      </c>
      <c r="BI93">
        <v>1</v>
      </c>
      <c r="BJ93" t="s">
        <v>157</v>
      </c>
      <c r="BM93">
        <v>33001</v>
      </c>
      <c r="BN93">
        <v>0</v>
      </c>
      <c r="BO93" t="s">
        <v>3</v>
      </c>
      <c r="BP93">
        <v>0</v>
      </c>
      <c r="BQ93">
        <v>2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103</v>
      </c>
      <c r="CA93">
        <v>60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102"/>
        <v>6222.32</v>
      </c>
      <c r="CQ93">
        <f>SUMIF(SmtRes!AQ141:'SmtRes'!AQ144,"=1",SmtRes!AA141:'SmtRes'!AA144)</f>
        <v>0</v>
      </c>
      <c r="CR93">
        <f>SUMIF(SmtRes!AQ141:'SmtRes'!AQ144,"=1",SmtRes!AB141:'SmtRes'!AB144)</f>
        <v>573.68000000000006</v>
      </c>
      <c r="CS93">
        <f>SUMIF(SmtRes!AQ141:'SmtRes'!AQ144,"=1",SmtRes!AC141:'SmtRes'!AC144)</f>
        <v>477.98</v>
      </c>
      <c r="CT93">
        <f>SUMIF(SmtRes!AQ141:'SmtRes'!AQ144,"=1",SmtRes!AD141:'SmtRes'!AD144)</f>
        <v>406.64</v>
      </c>
      <c r="CU93">
        <f t="shared" si="103"/>
        <v>0</v>
      </c>
      <c r="CV93">
        <f>SUMIF(SmtRes!AQ141:'SmtRes'!AQ144,"=1",SmtRes!BU141:'SmtRes'!BU144)</f>
        <v>0.25</v>
      </c>
      <c r="CW93">
        <f>SUMIF(SmtRes!AQ141:'SmtRes'!AQ144,"=1",SmtRes!BV141:'SmtRes'!BV144)</f>
        <v>0.14000000000000001</v>
      </c>
      <c r="CX93">
        <f t="shared" si="104"/>
        <v>0</v>
      </c>
      <c r="CY93">
        <f t="shared" si="105"/>
        <v>4340.8629000000001</v>
      </c>
      <c r="CZ93">
        <f t="shared" si="106"/>
        <v>2528.6580000000004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20</v>
      </c>
      <c r="DW93" t="s">
        <v>20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293259405</v>
      </c>
      <c r="EF93">
        <v>2</v>
      </c>
      <c r="EG93" t="s">
        <v>26</v>
      </c>
      <c r="EH93">
        <v>27</v>
      </c>
      <c r="EI93" t="s">
        <v>27</v>
      </c>
      <c r="EJ93">
        <v>1</v>
      </c>
      <c r="EK93">
        <v>33001</v>
      </c>
      <c r="EL93" t="s">
        <v>27</v>
      </c>
      <c r="EM93" t="s">
        <v>28</v>
      </c>
      <c r="EO93" t="s">
        <v>3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0.25</v>
      </c>
      <c r="EX93">
        <v>0.14000000000000001</v>
      </c>
      <c r="EY93">
        <v>0</v>
      </c>
      <c r="FQ93">
        <v>0</v>
      </c>
      <c r="FR93">
        <f t="shared" si="107"/>
        <v>0</v>
      </c>
      <c r="FS93">
        <v>0</v>
      </c>
      <c r="FX93">
        <v>103</v>
      </c>
      <c r="FY93">
        <v>60</v>
      </c>
      <c r="GA93" t="s">
        <v>3</v>
      </c>
      <c r="GD93">
        <v>1</v>
      </c>
      <c r="GF93">
        <v>37464510</v>
      </c>
      <c r="GG93">
        <v>2</v>
      </c>
      <c r="GH93">
        <v>1</v>
      </c>
      <c r="GI93">
        <v>-2</v>
      </c>
      <c r="GJ93">
        <v>0</v>
      </c>
      <c r="GK93">
        <v>0</v>
      </c>
      <c r="GL93">
        <f t="shared" si="108"/>
        <v>0</v>
      </c>
      <c r="GM93">
        <f t="shared" si="109"/>
        <v>13091.84</v>
      </c>
      <c r="GN93">
        <f t="shared" si="154"/>
        <v>13091.84</v>
      </c>
      <c r="GO93">
        <f t="shared" si="111"/>
        <v>0</v>
      </c>
      <c r="GP93">
        <f t="shared" si="112"/>
        <v>0</v>
      </c>
      <c r="GR93">
        <v>0</v>
      </c>
      <c r="GS93">
        <v>3</v>
      </c>
      <c r="GT93">
        <v>0</v>
      </c>
      <c r="GU93" t="s">
        <v>3</v>
      </c>
      <c r="GV93">
        <f t="shared" si="113"/>
        <v>0</v>
      </c>
      <c r="GW93">
        <v>1</v>
      </c>
      <c r="GX93">
        <f t="shared" si="114"/>
        <v>0</v>
      </c>
      <c r="HA93">
        <v>0</v>
      </c>
      <c r="HB93">
        <v>0</v>
      </c>
      <c r="HC93">
        <f t="shared" si="115"/>
        <v>0</v>
      </c>
      <c r="HE93" t="s">
        <v>3</v>
      </c>
      <c r="HF93" t="s">
        <v>3</v>
      </c>
      <c r="HM93" t="s">
        <v>3</v>
      </c>
      <c r="HN93" t="s">
        <v>30</v>
      </c>
      <c r="HO93" t="s">
        <v>31</v>
      </c>
      <c r="HP93" t="s">
        <v>27</v>
      </c>
      <c r="HQ93" t="s">
        <v>27</v>
      </c>
      <c r="IK93">
        <v>0</v>
      </c>
    </row>
    <row r="94" spans="1:245" x14ac:dyDescent="0.2">
      <c r="A94">
        <v>17</v>
      </c>
      <c r="B94">
        <v>1</v>
      </c>
      <c r="C94">
        <f>ROW(SmtRes!A148)</f>
        <v>148</v>
      </c>
      <c r="D94">
        <f>ROW(EtalonRes!A149)</f>
        <v>149</v>
      </c>
      <c r="E94" t="s">
        <v>158</v>
      </c>
      <c r="F94" t="s">
        <v>159</v>
      </c>
      <c r="G94" t="s">
        <v>160</v>
      </c>
      <c r="H94" t="s">
        <v>20</v>
      </c>
      <c r="I94">
        <v>7</v>
      </c>
      <c r="J94">
        <v>0</v>
      </c>
      <c r="K94">
        <v>7</v>
      </c>
      <c r="O94">
        <f t="shared" si="94"/>
        <v>2031.8</v>
      </c>
      <c r="P94">
        <f>SUMIF(SmtRes!AQ145:'SmtRes'!AQ148,"=1",SmtRes!DF145:'SmtRes'!DF148)</f>
        <v>0</v>
      </c>
      <c r="Q94">
        <f>SUMIF(SmtRes!AQ145:'SmtRes'!AQ148,"=1",SmtRes!DG145:'SmtRes'!DG148)</f>
        <v>642.52</v>
      </c>
      <c r="R94">
        <f>SUMIF(SmtRes!AQ145:'SmtRes'!AQ148,"=1",SmtRes!DH145:'SmtRes'!DH148)</f>
        <v>535.34</v>
      </c>
      <c r="S94">
        <f>SUMIF(SmtRes!AQ145:'SmtRes'!AQ148,"=1",SmtRes!DI145:'SmtRes'!DI148)</f>
        <v>853.94</v>
      </c>
      <c r="T94">
        <f t="shared" si="95"/>
        <v>0</v>
      </c>
      <c r="U94">
        <f>SUMIF(SmtRes!AQ145:'SmtRes'!AQ148,"=1",SmtRes!CV145:'SmtRes'!CV148)</f>
        <v>2.1</v>
      </c>
      <c r="V94">
        <f>SUMIF(SmtRes!AQ145:'SmtRes'!AQ148,"=1",SmtRes!CW145:'SmtRes'!CW148)</f>
        <v>1.1200000000000001</v>
      </c>
      <c r="W94">
        <f t="shared" si="96"/>
        <v>0</v>
      </c>
      <c r="X94">
        <f t="shared" si="97"/>
        <v>1430.96</v>
      </c>
      <c r="Y94">
        <f t="shared" si="98"/>
        <v>833.57</v>
      </c>
      <c r="AA94">
        <v>312391811</v>
      </c>
      <c r="AB94">
        <f t="shared" si="153"/>
        <v>213.7808</v>
      </c>
      <c r="AC94">
        <f t="shared" si="152"/>
        <v>0</v>
      </c>
      <c r="AD94">
        <f>ROUND((((SUM(SmtRes!BR145:'SmtRes'!BR148))-(SUM(SmtRes!BS145:'SmtRes'!BS148)))+AE94),6)</f>
        <v>91.788799999999995</v>
      </c>
      <c r="AE94">
        <f>ROUND((SUM(SmtRes!BS145:'SmtRes'!BS148)),6)</f>
        <v>76.476799999999997</v>
      </c>
      <c r="AF94">
        <f>ROUND((SUM(SmtRes!BT145:'SmtRes'!BT148)),6)</f>
        <v>121.992</v>
      </c>
      <c r="AG94">
        <f t="shared" si="100"/>
        <v>0</v>
      </c>
      <c r="AH94">
        <f>(SUM(SmtRes!BU145:'SmtRes'!BU148))</f>
        <v>0.3</v>
      </c>
      <c r="AI94">
        <f>(SUM(SmtRes!BV145:'SmtRes'!BV148))</f>
        <v>0.16</v>
      </c>
      <c r="AJ94">
        <f t="shared" si="101"/>
        <v>0</v>
      </c>
      <c r="AK94">
        <v>290.25760000000002</v>
      </c>
      <c r="AL94">
        <v>0</v>
      </c>
      <c r="AM94">
        <v>91.788800000000009</v>
      </c>
      <c r="AN94">
        <v>76.476800000000011</v>
      </c>
      <c r="AO94">
        <v>121.99199999999999</v>
      </c>
      <c r="AP94">
        <v>0</v>
      </c>
      <c r="AQ94">
        <v>0.3</v>
      </c>
      <c r="AR94">
        <v>0.16</v>
      </c>
      <c r="AS94">
        <v>0</v>
      </c>
      <c r="AT94">
        <v>103</v>
      </c>
      <c r="AU94">
        <v>60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1</v>
      </c>
      <c r="BJ94" t="s">
        <v>161</v>
      </c>
      <c r="BM94">
        <v>33001</v>
      </c>
      <c r="BN94">
        <v>0</v>
      </c>
      <c r="BO94" t="s">
        <v>3</v>
      </c>
      <c r="BP94">
        <v>0</v>
      </c>
      <c r="BQ94">
        <v>2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103</v>
      </c>
      <c r="CA94">
        <v>60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102"/>
        <v>2031.8000000000002</v>
      </c>
      <c r="CQ94">
        <f>SUMIF(SmtRes!AQ145:'SmtRes'!AQ148,"=1",SmtRes!AA145:'SmtRes'!AA148)</f>
        <v>0</v>
      </c>
      <c r="CR94">
        <f>SUMIF(SmtRes!AQ145:'SmtRes'!AQ148,"=1",SmtRes!AB145:'SmtRes'!AB148)</f>
        <v>573.68000000000006</v>
      </c>
      <c r="CS94">
        <f>SUMIF(SmtRes!AQ145:'SmtRes'!AQ148,"=1",SmtRes!AC145:'SmtRes'!AC148)</f>
        <v>477.98</v>
      </c>
      <c r="CT94">
        <f>SUMIF(SmtRes!AQ145:'SmtRes'!AQ148,"=1",SmtRes!AD145:'SmtRes'!AD148)</f>
        <v>406.64</v>
      </c>
      <c r="CU94">
        <f t="shared" si="103"/>
        <v>0</v>
      </c>
      <c r="CV94">
        <f>SUMIF(SmtRes!AQ145:'SmtRes'!AQ148,"=1",SmtRes!BU145:'SmtRes'!BU148)</f>
        <v>0.3</v>
      </c>
      <c r="CW94">
        <f>SUMIF(SmtRes!AQ145:'SmtRes'!AQ148,"=1",SmtRes!BV145:'SmtRes'!BV148)</f>
        <v>0.16</v>
      </c>
      <c r="CX94">
        <f t="shared" si="104"/>
        <v>0</v>
      </c>
      <c r="CY94">
        <f t="shared" si="105"/>
        <v>1430.9584000000002</v>
      </c>
      <c r="CZ94">
        <f t="shared" si="106"/>
        <v>833.56800000000021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20</v>
      </c>
      <c r="DW94" t="s">
        <v>20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293259405</v>
      </c>
      <c r="EF94">
        <v>2</v>
      </c>
      <c r="EG94" t="s">
        <v>26</v>
      </c>
      <c r="EH94">
        <v>27</v>
      </c>
      <c r="EI94" t="s">
        <v>27</v>
      </c>
      <c r="EJ94">
        <v>1</v>
      </c>
      <c r="EK94">
        <v>33001</v>
      </c>
      <c r="EL94" t="s">
        <v>27</v>
      </c>
      <c r="EM94" t="s">
        <v>28</v>
      </c>
      <c r="EO94" t="s">
        <v>3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0.3</v>
      </c>
      <c r="EX94">
        <v>0.16</v>
      </c>
      <c r="EY94">
        <v>0</v>
      </c>
      <c r="FQ94">
        <v>0</v>
      </c>
      <c r="FR94">
        <f t="shared" si="107"/>
        <v>0</v>
      </c>
      <c r="FS94">
        <v>0</v>
      </c>
      <c r="FX94">
        <v>103</v>
      </c>
      <c r="FY94">
        <v>60</v>
      </c>
      <c r="GA94" t="s">
        <v>3</v>
      </c>
      <c r="GD94">
        <v>1</v>
      </c>
      <c r="GF94">
        <v>-1852499604</v>
      </c>
      <c r="GG94">
        <v>2</v>
      </c>
      <c r="GH94">
        <v>1</v>
      </c>
      <c r="GI94">
        <v>-2</v>
      </c>
      <c r="GJ94">
        <v>0</v>
      </c>
      <c r="GK94">
        <v>0</v>
      </c>
      <c r="GL94">
        <f t="shared" si="108"/>
        <v>0</v>
      </c>
      <c r="GM94">
        <f t="shared" si="109"/>
        <v>4296.33</v>
      </c>
      <c r="GN94">
        <f t="shared" si="154"/>
        <v>4296.33</v>
      </c>
      <c r="GO94">
        <f t="shared" si="111"/>
        <v>0</v>
      </c>
      <c r="GP94">
        <f t="shared" si="112"/>
        <v>0</v>
      </c>
      <c r="GR94">
        <v>0</v>
      </c>
      <c r="GS94">
        <v>3</v>
      </c>
      <c r="GT94">
        <v>0</v>
      </c>
      <c r="GU94" t="s">
        <v>3</v>
      </c>
      <c r="GV94">
        <f t="shared" si="113"/>
        <v>0</v>
      </c>
      <c r="GW94">
        <v>1</v>
      </c>
      <c r="GX94">
        <f t="shared" si="114"/>
        <v>0</v>
      </c>
      <c r="HA94">
        <v>0</v>
      </c>
      <c r="HB94">
        <v>0</v>
      </c>
      <c r="HC94">
        <f t="shared" si="115"/>
        <v>0</v>
      </c>
      <c r="HE94" t="s">
        <v>3</v>
      </c>
      <c r="HF94" t="s">
        <v>3</v>
      </c>
      <c r="HM94" t="s">
        <v>3</v>
      </c>
      <c r="HN94" t="s">
        <v>30</v>
      </c>
      <c r="HO94" t="s">
        <v>31</v>
      </c>
      <c r="HP94" t="s">
        <v>27</v>
      </c>
      <c r="HQ94" t="s">
        <v>27</v>
      </c>
      <c r="IK94">
        <v>0</v>
      </c>
    </row>
    <row r="96" spans="1:245" x14ac:dyDescent="0.2">
      <c r="A96" s="2">
        <v>51</v>
      </c>
      <c r="B96" s="2">
        <f>B24</f>
        <v>1</v>
      </c>
      <c r="C96" s="2">
        <f>A24</f>
        <v>4</v>
      </c>
      <c r="D96" s="2">
        <f>ROW(A24)</f>
        <v>24</v>
      </c>
      <c r="E96" s="2"/>
      <c r="F96" s="2" t="str">
        <f>IF(F24&lt;&gt;"",F24,"")</f>
        <v>Новый раздел</v>
      </c>
      <c r="G96" s="2" t="str">
        <f>IF(G24&lt;&gt;"",G24,"")</f>
        <v>Установка опор (замена дефектных опор)</v>
      </c>
      <c r="H96" s="2">
        <v>0</v>
      </c>
      <c r="I96" s="2"/>
      <c r="J96" s="2"/>
      <c r="K96" s="2"/>
      <c r="L96" s="2"/>
      <c r="M96" s="2"/>
      <c r="N96" s="2"/>
      <c r="O96" s="2">
        <f t="shared" ref="O96:T96" si="155">ROUND(AB96,2)</f>
        <v>201661.34</v>
      </c>
      <c r="P96" s="2">
        <f t="shared" si="155"/>
        <v>0</v>
      </c>
      <c r="Q96" s="2">
        <f t="shared" si="155"/>
        <v>90287.01</v>
      </c>
      <c r="R96" s="2">
        <f t="shared" si="155"/>
        <v>37942.78</v>
      </c>
      <c r="S96" s="2">
        <f t="shared" si="155"/>
        <v>73431.55</v>
      </c>
      <c r="T96" s="2">
        <f t="shared" si="155"/>
        <v>0</v>
      </c>
      <c r="U96" s="2">
        <f>AH96</f>
        <v>163.518</v>
      </c>
      <c r="V96" s="2">
        <f>AI96</f>
        <v>70.177500000000009</v>
      </c>
      <c r="W96" s="2">
        <f>ROUND(AJ96,2)</f>
        <v>0</v>
      </c>
      <c r="X96" s="2">
        <f>ROUND(AK96,2)</f>
        <v>113607.01</v>
      </c>
      <c r="Y96" s="2">
        <f>ROUND(AL96,2)</f>
        <v>65161.78</v>
      </c>
      <c r="Z96" s="2"/>
      <c r="AA96" s="2"/>
      <c r="AB96" s="2">
        <f>ROUND(SUMIF(AA28:AA94,"=312391811",O28:O94),2)</f>
        <v>201661.34</v>
      </c>
      <c r="AC96" s="2">
        <f>ROUND(SUMIF(AA28:AA94,"=312391811",P28:P94),2)</f>
        <v>0</v>
      </c>
      <c r="AD96" s="2">
        <f>ROUND(SUMIF(AA28:AA94,"=312391811",Q28:Q94),2)</f>
        <v>90287.01</v>
      </c>
      <c r="AE96" s="2">
        <f>ROUND(SUMIF(AA28:AA94,"=312391811",R28:R94),2)</f>
        <v>37942.78</v>
      </c>
      <c r="AF96" s="2">
        <f>ROUND(SUMIF(AA28:AA94,"=312391811",S28:S94),2)</f>
        <v>73431.55</v>
      </c>
      <c r="AG96" s="2">
        <f>ROUND(SUMIF(AA28:AA94,"=312391811",T28:T94),2)</f>
        <v>0</v>
      </c>
      <c r="AH96" s="2">
        <f>SUMIF(AA28:AA94,"=312391811",U28:U94)</f>
        <v>163.518</v>
      </c>
      <c r="AI96" s="2">
        <f>SUMIF(AA28:AA94,"=312391811",V28:V94)</f>
        <v>70.177500000000009</v>
      </c>
      <c r="AJ96" s="2">
        <f>ROUND(SUMIF(AA28:AA94,"=312391811",W28:W94),2)</f>
        <v>0</v>
      </c>
      <c r="AK96" s="2">
        <f>ROUND(SUMIF(AA28:AA94,"=312391811",X28:X94),2)</f>
        <v>113607.01</v>
      </c>
      <c r="AL96" s="2">
        <f>ROUND(SUMIF(AA28:AA94,"=312391811",Y28:Y94),2)</f>
        <v>65161.78</v>
      </c>
      <c r="AM96" s="2"/>
      <c r="AN96" s="2"/>
      <c r="AO96" s="2">
        <f t="shared" ref="AO96:BD96" si="156">ROUND(BX96,2)</f>
        <v>0</v>
      </c>
      <c r="AP96" s="2">
        <f t="shared" si="156"/>
        <v>0</v>
      </c>
      <c r="AQ96" s="2">
        <f t="shared" si="156"/>
        <v>0</v>
      </c>
      <c r="AR96" s="2">
        <f t="shared" si="156"/>
        <v>380430.13</v>
      </c>
      <c r="AS96" s="2">
        <f t="shared" si="156"/>
        <v>327953.78000000003</v>
      </c>
      <c r="AT96" s="2">
        <f t="shared" si="156"/>
        <v>52476.35</v>
      </c>
      <c r="AU96" s="2">
        <f t="shared" si="156"/>
        <v>0</v>
      </c>
      <c r="AV96" s="2">
        <f t="shared" si="156"/>
        <v>0</v>
      </c>
      <c r="AW96" s="2">
        <f t="shared" si="156"/>
        <v>0</v>
      </c>
      <c r="AX96" s="2">
        <f t="shared" si="156"/>
        <v>0</v>
      </c>
      <c r="AY96" s="2">
        <f t="shared" si="156"/>
        <v>0</v>
      </c>
      <c r="AZ96" s="2">
        <f t="shared" si="156"/>
        <v>0</v>
      </c>
      <c r="BA96" s="2">
        <f t="shared" si="156"/>
        <v>0</v>
      </c>
      <c r="BB96" s="2">
        <f t="shared" si="156"/>
        <v>0</v>
      </c>
      <c r="BC96" s="2">
        <f t="shared" si="156"/>
        <v>0</v>
      </c>
      <c r="BD96" s="2">
        <f t="shared" si="156"/>
        <v>0</v>
      </c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>
        <f>ROUND(SUMIF(AA28:AA94,"=312391811",FQ28:FQ94),2)</f>
        <v>0</v>
      </c>
      <c r="BY96" s="2">
        <f>ROUND(SUMIF(AA28:AA94,"=312391811",FR28:FR94),2)</f>
        <v>0</v>
      </c>
      <c r="BZ96" s="2">
        <f>ROUND(SUMIF(AA28:AA94,"=312391811",GL28:GL94),2)</f>
        <v>0</v>
      </c>
      <c r="CA96" s="2">
        <f>ROUND(SUMIF(AA28:AA94,"=312391811",GM28:GM94),2)</f>
        <v>380430.13</v>
      </c>
      <c r="CB96" s="2">
        <f>ROUND(SUMIF(AA28:AA94,"=312391811",GN28:GN94),2)</f>
        <v>327953.78000000003</v>
      </c>
      <c r="CC96" s="2">
        <f>ROUND(SUMIF(AA28:AA94,"=312391811",GO28:GO94),2)</f>
        <v>52476.35</v>
      </c>
      <c r="CD96" s="2">
        <f>ROUND(SUMIF(AA28:AA94,"=312391811",GP28:GP94),2)</f>
        <v>0</v>
      </c>
      <c r="CE96" s="2">
        <f>AC96-BX96</f>
        <v>0</v>
      </c>
      <c r="CF96" s="2">
        <f>AC96-BY96</f>
        <v>0</v>
      </c>
      <c r="CG96" s="2">
        <f>BX96-BZ96</f>
        <v>0</v>
      </c>
      <c r="CH96" s="2">
        <f>AC96-BX96-BY96+BZ96</f>
        <v>0</v>
      </c>
      <c r="CI96" s="2">
        <f>BY96-BZ96</f>
        <v>0</v>
      </c>
      <c r="CJ96" s="2">
        <f>ROUND(SUMIF(AA28:AA94,"=312391811",GX28:GX94),2)</f>
        <v>0</v>
      </c>
      <c r="CK96" s="2">
        <f>ROUND(SUMIF(AA28:AA94,"=312391811",GY28:GY94),2)</f>
        <v>0</v>
      </c>
      <c r="CL96" s="2">
        <f>ROUND(SUMIF(AA28:AA94,"=312391811",GZ28:GZ94),2)</f>
        <v>0</v>
      </c>
      <c r="CM96" s="2">
        <f>ROUND(SUMIF(AA28:AA94,"=312391811",HD28:HD94),2)</f>
        <v>0</v>
      </c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>
        <v>0</v>
      </c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201</v>
      </c>
      <c r="F98" s="4">
        <f>ROUND(Source!O96,O98)</f>
        <v>201661.34</v>
      </c>
      <c r="G98" s="4" t="s">
        <v>162</v>
      </c>
      <c r="H98" s="4" t="s">
        <v>163</v>
      </c>
      <c r="I98" s="4"/>
      <c r="J98" s="4"/>
      <c r="K98" s="4">
        <v>201</v>
      </c>
      <c r="L98" s="4">
        <v>1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201661.34</v>
      </c>
      <c r="X98" s="4">
        <v>1</v>
      </c>
      <c r="Y98" s="4">
        <v>201661.34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202</v>
      </c>
      <c r="F99" s="4">
        <f>ROUND(Source!P96,O99)</f>
        <v>0</v>
      </c>
      <c r="G99" s="4" t="s">
        <v>164</v>
      </c>
      <c r="H99" s="4" t="s">
        <v>165</v>
      </c>
      <c r="I99" s="4"/>
      <c r="J99" s="4"/>
      <c r="K99" s="4">
        <v>202</v>
      </c>
      <c r="L99" s="4">
        <v>2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222</v>
      </c>
      <c r="F100" s="4">
        <f>ROUND(Source!AO96,O100)</f>
        <v>0</v>
      </c>
      <c r="G100" s="4" t="s">
        <v>166</v>
      </c>
      <c r="H100" s="4" t="s">
        <v>167</v>
      </c>
      <c r="I100" s="4"/>
      <c r="J100" s="4"/>
      <c r="K100" s="4">
        <v>222</v>
      </c>
      <c r="L100" s="4">
        <v>3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225</v>
      </c>
      <c r="F101" s="4">
        <f>ROUND(Source!AV96,O101)</f>
        <v>0</v>
      </c>
      <c r="G101" s="4" t="s">
        <v>168</v>
      </c>
      <c r="H101" s="4" t="s">
        <v>169</v>
      </c>
      <c r="I101" s="4"/>
      <c r="J101" s="4"/>
      <c r="K101" s="4">
        <v>225</v>
      </c>
      <c r="L101" s="4">
        <v>4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226</v>
      </c>
      <c r="F102" s="4">
        <f>ROUND(Source!AW96,O102)</f>
        <v>0</v>
      </c>
      <c r="G102" s="4" t="s">
        <v>170</v>
      </c>
      <c r="H102" s="4" t="s">
        <v>171</v>
      </c>
      <c r="I102" s="4"/>
      <c r="J102" s="4"/>
      <c r="K102" s="4">
        <v>226</v>
      </c>
      <c r="L102" s="4">
        <v>5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227</v>
      </c>
      <c r="F103" s="4">
        <f>ROUND(Source!AX96,O103)</f>
        <v>0</v>
      </c>
      <c r="G103" s="4" t="s">
        <v>172</v>
      </c>
      <c r="H103" s="4" t="s">
        <v>173</v>
      </c>
      <c r="I103" s="4"/>
      <c r="J103" s="4"/>
      <c r="K103" s="4">
        <v>227</v>
      </c>
      <c r="L103" s="4">
        <v>6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228</v>
      </c>
      <c r="F104" s="4">
        <f>ROUND(Source!AY96,O104)</f>
        <v>0</v>
      </c>
      <c r="G104" s="4" t="s">
        <v>174</v>
      </c>
      <c r="H104" s="4" t="s">
        <v>175</v>
      </c>
      <c r="I104" s="4"/>
      <c r="J104" s="4"/>
      <c r="K104" s="4">
        <v>228</v>
      </c>
      <c r="L104" s="4">
        <v>7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216</v>
      </c>
      <c r="F105" s="4">
        <f>ROUND(Source!AP96,O105)</f>
        <v>0</v>
      </c>
      <c r="G105" s="4" t="s">
        <v>176</v>
      </c>
      <c r="H105" s="4" t="s">
        <v>177</v>
      </c>
      <c r="I105" s="4"/>
      <c r="J105" s="4"/>
      <c r="K105" s="4">
        <v>216</v>
      </c>
      <c r="L105" s="4">
        <v>8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223</v>
      </c>
      <c r="F106" s="4">
        <f>ROUND(Source!AQ96,O106)</f>
        <v>0</v>
      </c>
      <c r="G106" s="4" t="s">
        <v>178</v>
      </c>
      <c r="H106" s="4" t="s">
        <v>179</v>
      </c>
      <c r="I106" s="4"/>
      <c r="J106" s="4"/>
      <c r="K106" s="4">
        <v>223</v>
      </c>
      <c r="L106" s="4">
        <v>9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229</v>
      </c>
      <c r="F107" s="4">
        <f>ROUND(Source!AZ96,O107)</f>
        <v>0</v>
      </c>
      <c r="G107" s="4" t="s">
        <v>180</v>
      </c>
      <c r="H107" s="4" t="s">
        <v>181</v>
      </c>
      <c r="I107" s="4"/>
      <c r="J107" s="4"/>
      <c r="K107" s="4">
        <v>229</v>
      </c>
      <c r="L107" s="4">
        <v>10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203</v>
      </c>
      <c r="F108" s="4">
        <f>ROUND(Source!Q96,O108)</f>
        <v>90287.01</v>
      </c>
      <c r="G108" s="4" t="s">
        <v>182</v>
      </c>
      <c r="H108" s="4" t="s">
        <v>183</v>
      </c>
      <c r="I108" s="4"/>
      <c r="J108" s="4"/>
      <c r="K108" s="4">
        <v>203</v>
      </c>
      <c r="L108" s="4">
        <v>11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90287.01</v>
      </c>
      <c r="X108" s="4">
        <v>1</v>
      </c>
      <c r="Y108" s="4">
        <v>90287.01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231</v>
      </c>
      <c r="F109" s="4">
        <f>ROUND(Source!BB96,O109)</f>
        <v>0</v>
      </c>
      <c r="G109" s="4" t="s">
        <v>184</v>
      </c>
      <c r="H109" s="4" t="s">
        <v>185</v>
      </c>
      <c r="I109" s="4"/>
      <c r="J109" s="4"/>
      <c r="K109" s="4">
        <v>231</v>
      </c>
      <c r="L109" s="4">
        <v>12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204</v>
      </c>
      <c r="F110" s="4">
        <f>ROUND(Source!R96,O110)</f>
        <v>37942.78</v>
      </c>
      <c r="G110" s="4" t="s">
        <v>186</v>
      </c>
      <c r="H110" s="4" t="s">
        <v>187</v>
      </c>
      <c r="I110" s="4"/>
      <c r="J110" s="4"/>
      <c r="K110" s="4">
        <v>204</v>
      </c>
      <c r="L110" s="4">
        <v>13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37942.779999999992</v>
      </c>
      <c r="X110" s="4">
        <v>1</v>
      </c>
      <c r="Y110" s="4">
        <v>37942.779999999992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205</v>
      </c>
      <c r="F111" s="4">
        <f>ROUND(Source!S96,O111)</f>
        <v>73431.55</v>
      </c>
      <c r="G111" s="4" t="s">
        <v>188</v>
      </c>
      <c r="H111" s="4" t="s">
        <v>189</v>
      </c>
      <c r="I111" s="4"/>
      <c r="J111" s="4"/>
      <c r="K111" s="4">
        <v>205</v>
      </c>
      <c r="L111" s="4">
        <v>14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73431.550000000017</v>
      </c>
      <c r="X111" s="4">
        <v>1</v>
      </c>
      <c r="Y111" s="4">
        <v>73431.550000000017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232</v>
      </c>
      <c r="F112" s="4">
        <f>ROUND(Source!BC96,O112)</f>
        <v>0</v>
      </c>
      <c r="G112" s="4" t="s">
        <v>190</v>
      </c>
      <c r="H112" s="4" t="s">
        <v>191</v>
      </c>
      <c r="I112" s="4"/>
      <c r="J112" s="4"/>
      <c r="K112" s="4">
        <v>232</v>
      </c>
      <c r="L112" s="4">
        <v>15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06" x14ac:dyDescent="0.2">
      <c r="A113" s="4">
        <v>50</v>
      </c>
      <c r="B113" s="4">
        <v>0</v>
      </c>
      <c r="C113" s="4">
        <v>0</v>
      </c>
      <c r="D113" s="4">
        <v>1</v>
      </c>
      <c r="E113" s="4">
        <v>214</v>
      </c>
      <c r="F113" s="4">
        <f>ROUND(Source!AS96,O113)</f>
        <v>327953.78000000003</v>
      </c>
      <c r="G113" s="4" t="s">
        <v>192</v>
      </c>
      <c r="H113" s="4" t="s">
        <v>193</v>
      </c>
      <c r="I113" s="4"/>
      <c r="J113" s="4"/>
      <c r="K113" s="4">
        <v>214</v>
      </c>
      <c r="L113" s="4">
        <v>16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327953.78000000003</v>
      </c>
      <c r="X113" s="4">
        <v>1</v>
      </c>
      <c r="Y113" s="4">
        <v>327953.78000000003</v>
      </c>
      <c r="Z113" s="4"/>
      <c r="AA113" s="4"/>
      <c r="AB113" s="4"/>
    </row>
    <row r="114" spans="1:206" x14ac:dyDescent="0.2">
      <c r="A114" s="4">
        <v>50</v>
      </c>
      <c r="B114" s="4">
        <v>0</v>
      </c>
      <c r="C114" s="4">
        <v>0</v>
      </c>
      <c r="D114" s="4">
        <v>1</v>
      </c>
      <c r="E114" s="4">
        <v>215</v>
      </c>
      <c r="F114" s="4">
        <f>ROUND(Source!AT96,O114)</f>
        <v>52476.35</v>
      </c>
      <c r="G114" s="4" t="s">
        <v>194</v>
      </c>
      <c r="H114" s="4" t="s">
        <v>195</v>
      </c>
      <c r="I114" s="4"/>
      <c r="J114" s="4"/>
      <c r="K114" s="4">
        <v>215</v>
      </c>
      <c r="L114" s="4">
        <v>17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52476.35</v>
      </c>
      <c r="X114" s="4">
        <v>1</v>
      </c>
      <c r="Y114" s="4">
        <v>52476.35</v>
      </c>
      <c r="Z114" s="4"/>
      <c r="AA114" s="4"/>
      <c r="AB114" s="4"/>
    </row>
    <row r="115" spans="1:206" x14ac:dyDescent="0.2">
      <c r="A115" s="4">
        <v>50</v>
      </c>
      <c r="B115" s="4">
        <v>0</v>
      </c>
      <c r="C115" s="4">
        <v>0</v>
      </c>
      <c r="D115" s="4">
        <v>1</v>
      </c>
      <c r="E115" s="4">
        <v>217</v>
      </c>
      <c r="F115" s="4">
        <f>ROUND(Source!AU96,O115)</f>
        <v>0</v>
      </c>
      <c r="G115" s="4" t="s">
        <v>196</v>
      </c>
      <c r="H115" s="4" t="s">
        <v>197</v>
      </c>
      <c r="I115" s="4"/>
      <c r="J115" s="4"/>
      <c r="K115" s="4">
        <v>217</v>
      </c>
      <c r="L115" s="4">
        <v>18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06" x14ac:dyDescent="0.2">
      <c r="A116" s="4">
        <v>50</v>
      </c>
      <c r="B116" s="4">
        <v>0</v>
      </c>
      <c r="C116" s="4">
        <v>0</v>
      </c>
      <c r="D116" s="4">
        <v>1</v>
      </c>
      <c r="E116" s="4">
        <v>230</v>
      </c>
      <c r="F116" s="4">
        <f>ROUND(Source!BA96,O116)</f>
        <v>0</v>
      </c>
      <c r="G116" s="4" t="s">
        <v>198</v>
      </c>
      <c r="H116" s="4" t="s">
        <v>199</v>
      </c>
      <c r="I116" s="4"/>
      <c r="J116" s="4"/>
      <c r="K116" s="4">
        <v>230</v>
      </c>
      <c r="L116" s="4">
        <v>19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06" x14ac:dyDescent="0.2">
      <c r="A117" s="4">
        <v>50</v>
      </c>
      <c r="B117" s="4">
        <v>0</v>
      </c>
      <c r="C117" s="4">
        <v>0</v>
      </c>
      <c r="D117" s="4">
        <v>1</v>
      </c>
      <c r="E117" s="4">
        <v>206</v>
      </c>
      <c r="F117" s="4">
        <f>ROUND(Source!T96,O117)</f>
        <v>0</v>
      </c>
      <c r="G117" s="4" t="s">
        <v>200</v>
      </c>
      <c r="H117" s="4" t="s">
        <v>201</v>
      </c>
      <c r="I117" s="4"/>
      <c r="J117" s="4"/>
      <c r="K117" s="4">
        <v>206</v>
      </c>
      <c r="L117" s="4">
        <v>20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06" x14ac:dyDescent="0.2">
      <c r="A118" s="4">
        <v>50</v>
      </c>
      <c r="B118" s="4">
        <v>0</v>
      </c>
      <c r="C118" s="4">
        <v>0</v>
      </c>
      <c r="D118" s="4">
        <v>1</v>
      </c>
      <c r="E118" s="4">
        <v>207</v>
      </c>
      <c r="F118" s="4">
        <f>ROUND(Source!U96,O118)</f>
        <v>163.518</v>
      </c>
      <c r="G118" s="4" t="s">
        <v>202</v>
      </c>
      <c r="H118" s="4" t="s">
        <v>203</v>
      </c>
      <c r="I118" s="4"/>
      <c r="J118" s="4"/>
      <c r="K118" s="4">
        <v>207</v>
      </c>
      <c r="L118" s="4">
        <v>21</v>
      </c>
      <c r="M118" s="4">
        <v>3</v>
      </c>
      <c r="N118" s="4" t="s">
        <v>3</v>
      </c>
      <c r="O118" s="4">
        <v>7</v>
      </c>
      <c r="P118" s="4"/>
      <c r="Q118" s="4"/>
      <c r="R118" s="4"/>
      <c r="S118" s="4"/>
      <c r="T118" s="4"/>
      <c r="U118" s="4"/>
      <c r="V118" s="4"/>
      <c r="W118" s="4">
        <v>163.518</v>
      </c>
      <c r="X118" s="4">
        <v>1</v>
      </c>
      <c r="Y118" s="4">
        <v>163.518</v>
      </c>
      <c r="Z118" s="4"/>
      <c r="AA118" s="4"/>
      <c r="AB118" s="4"/>
    </row>
    <row r="119" spans="1:206" x14ac:dyDescent="0.2">
      <c r="A119" s="4">
        <v>50</v>
      </c>
      <c r="B119" s="4">
        <v>0</v>
      </c>
      <c r="C119" s="4">
        <v>0</v>
      </c>
      <c r="D119" s="4">
        <v>1</v>
      </c>
      <c r="E119" s="4">
        <v>208</v>
      </c>
      <c r="F119" s="4">
        <f>ROUND(Source!V96,O119)</f>
        <v>70.177499999999995</v>
      </c>
      <c r="G119" s="4" t="s">
        <v>204</v>
      </c>
      <c r="H119" s="4" t="s">
        <v>205</v>
      </c>
      <c r="I119" s="4"/>
      <c r="J119" s="4"/>
      <c r="K119" s="4">
        <v>208</v>
      </c>
      <c r="L119" s="4">
        <v>22</v>
      </c>
      <c r="M119" s="4">
        <v>3</v>
      </c>
      <c r="N119" s="4" t="s">
        <v>3</v>
      </c>
      <c r="O119" s="4">
        <v>7</v>
      </c>
      <c r="P119" s="4"/>
      <c r="Q119" s="4"/>
      <c r="R119" s="4"/>
      <c r="S119" s="4"/>
      <c r="T119" s="4"/>
      <c r="U119" s="4"/>
      <c r="V119" s="4"/>
      <c r="W119" s="4">
        <v>70.177499999999995</v>
      </c>
      <c r="X119" s="4">
        <v>1</v>
      </c>
      <c r="Y119" s="4">
        <v>70.177499999999995</v>
      </c>
      <c r="Z119" s="4"/>
      <c r="AA119" s="4"/>
      <c r="AB119" s="4"/>
    </row>
    <row r="120" spans="1:206" x14ac:dyDescent="0.2">
      <c r="A120" s="4">
        <v>50</v>
      </c>
      <c r="B120" s="4">
        <v>0</v>
      </c>
      <c r="C120" s="4">
        <v>0</v>
      </c>
      <c r="D120" s="4">
        <v>1</v>
      </c>
      <c r="E120" s="4">
        <v>209</v>
      </c>
      <c r="F120" s="4">
        <f>ROUND(Source!W96,O120)</f>
        <v>0</v>
      </c>
      <c r="G120" s="4" t="s">
        <v>206</v>
      </c>
      <c r="H120" s="4" t="s">
        <v>207</v>
      </c>
      <c r="I120" s="4"/>
      <c r="J120" s="4"/>
      <c r="K120" s="4">
        <v>209</v>
      </c>
      <c r="L120" s="4">
        <v>23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06" x14ac:dyDescent="0.2">
      <c r="A121" s="4">
        <v>50</v>
      </c>
      <c r="B121" s="4">
        <v>0</v>
      </c>
      <c r="C121" s="4">
        <v>0</v>
      </c>
      <c r="D121" s="4">
        <v>1</v>
      </c>
      <c r="E121" s="4">
        <v>233</v>
      </c>
      <c r="F121" s="4">
        <f>ROUND(Source!BD96,O121)</f>
        <v>0</v>
      </c>
      <c r="G121" s="4" t="s">
        <v>208</v>
      </c>
      <c r="H121" s="4" t="s">
        <v>209</v>
      </c>
      <c r="I121" s="4"/>
      <c r="J121" s="4"/>
      <c r="K121" s="4">
        <v>233</v>
      </c>
      <c r="L121" s="4">
        <v>24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06" x14ac:dyDescent="0.2">
      <c r="A122" s="4">
        <v>50</v>
      </c>
      <c r="B122" s="4">
        <v>0</v>
      </c>
      <c r="C122" s="4">
        <v>0</v>
      </c>
      <c r="D122" s="4">
        <v>1</v>
      </c>
      <c r="E122" s="4">
        <v>210</v>
      </c>
      <c r="F122" s="4">
        <f>ROUND(Source!X96,O122)</f>
        <v>113607.01</v>
      </c>
      <c r="G122" s="4" t="s">
        <v>210</v>
      </c>
      <c r="H122" s="4" t="s">
        <v>211</v>
      </c>
      <c r="I122" s="4"/>
      <c r="J122" s="4"/>
      <c r="K122" s="4">
        <v>210</v>
      </c>
      <c r="L122" s="4">
        <v>25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113607.01</v>
      </c>
      <c r="X122" s="4">
        <v>1</v>
      </c>
      <c r="Y122" s="4">
        <v>113607.01</v>
      </c>
      <c r="Z122" s="4"/>
      <c r="AA122" s="4"/>
      <c r="AB122" s="4"/>
    </row>
    <row r="123" spans="1:206" x14ac:dyDescent="0.2">
      <c r="A123" s="4">
        <v>50</v>
      </c>
      <c r="B123" s="4">
        <v>0</v>
      </c>
      <c r="C123" s="4">
        <v>0</v>
      </c>
      <c r="D123" s="4">
        <v>1</v>
      </c>
      <c r="E123" s="4">
        <v>211</v>
      </c>
      <c r="F123" s="4">
        <f>ROUND(Source!Y96,O123)</f>
        <v>65161.78</v>
      </c>
      <c r="G123" s="4" t="s">
        <v>212</v>
      </c>
      <c r="H123" s="4" t="s">
        <v>213</v>
      </c>
      <c r="I123" s="4"/>
      <c r="J123" s="4"/>
      <c r="K123" s="4">
        <v>211</v>
      </c>
      <c r="L123" s="4">
        <v>26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65161.78</v>
      </c>
      <c r="X123" s="4">
        <v>1</v>
      </c>
      <c r="Y123" s="4">
        <v>65161.78</v>
      </c>
      <c r="Z123" s="4"/>
      <c r="AA123" s="4"/>
      <c r="AB123" s="4"/>
    </row>
    <row r="124" spans="1:206" x14ac:dyDescent="0.2">
      <c r="A124" s="4">
        <v>50</v>
      </c>
      <c r="B124" s="4">
        <v>0</v>
      </c>
      <c r="C124" s="4">
        <v>0</v>
      </c>
      <c r="D124" s="4">
        <v>1</v>
      </c>
      <c r="E124" s="4">
        <v>224</v>
      </c>
      <c r="F124" s="4">
        <f>ROUND(Source!AR96,O124)</f>
        <v>380430.13</v>
      </c>
      <c r="G124" s="4" t="s">
        <v>214</v>
      </c>
      <c r="H124" s="4" t="s">
        <v>215</v>
      </c>
      <c r="I124" s="4"/>
      <c r="J124" s="4"/>
      <c r="K124" s="4">
        <v>224</v>
      </c>
      <c r="L124" s="4">
        <v>27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380430.13</v>
      </c>
      <c r="X124" s="4">
        <v>1</v>
      </c>
      <c r="Y124" s="4">
        <v>380430.13</v>
      </c>
      <c r="Z124" s="4"/>
      <c r="AA124" s="4"/>
      <c r="AB124" s="4"/>
    </row>
    <row r="126" spans="1:206" x14ac:dyDescent="0.2">
      <c r="A126" s="1">
        <v>4</v>
      </c>
      <c r="B126" s="1">
        <v>1</v>
      </c>
      <c r="C126" s="1"/>
      <c r="D126" s="1">
        <f>ROW(A142)</f>
        <v>142</v>
      </c>
      <c r="E126" s="1"/>
      <c r="F126" s="1" t="s">
        <v>15</v>
      </c>
      <c r="G126" s="1" t="s">
        <v>216</v>
      </c>
      <c r="H126" s="1" t="s">
        <v>3</v>
      </c>
      <c r="I126" s="1">
        <v>0</v>
      </c>
      <c r="J126" s="1"/>
      <c r="K126" s="1">
        <v>-1</v>
      </c>
      <c r="L126" s="1"/>
      <c r="M126" s="1" t="s">
        <v>3</v>
      </c>
      <c r="N126" s="1"/>
      <c r="O126" s="1"/>
      <c r="P126" s="1"/>
      <c r="Q126" s="1"/>
      <c r="R126" s="1"/>
      <c r="S126" s="1">
        <v>0</v>
      </c>
      <c r="T126" s="1"/>
      <c r="U126" s="1" t="s">
        <v>3</v>
      </c>
      <c r="V126" s="1">
        <v>0</v>
      </c>
      <c r="W126" s="1"/>
      <c r="X126" s="1"/>
      <c r="Y126" s="1"/>
      <c r="Z126" s="1"/>
      <c r="AA126" s="1"/>
      <c r="AB126" s="1" t="s">
        <v>3</v>
      </c>
      <c r="AC126" s="1" t="s">
        <v>3</v>
      </c>
      <c r="AD126" s="1" t="s">
        <v>3</v>
      </c>
      <c r="AE126" s="1" t="s">
        <v>3</v>
      </c>
      <c r="AF126" s="1" t="s">
        <v>3</v>
      </c>
      <c r="AG126" s="1" t="s">
        <v>3</v>
      </c>
      <c r="AH126" s="1"/>
      <c r="AI126" s="1"/>
      <c r="AJ126" s="1"/>
      <c r="AK126" s="1"/>
      <c r="AL126" s="1"/>
      <c r="AM126" s="1"/>
      <c r="AN126" s="1"/>
      <c r="AO126" s="1"/>
      <c r="AP126" s="1" t="s">
        <v>3</v>
      </c>
      <c r="AQ126" s="1" t="s">
        <v>3</v>
      </c>
      <c r="AR126" s="1" t="s">
        <v>3</v>
      </c>
      <c r="AS126" s="1"/>
      <c r="AT126" s="1"/>
      <c r="AU126" s="1"/>
      <c r="AV126" s="1"/>
      <c r="AW126" s="1"/>
      <c r="AX126" s="1"/>
      <c r="AY126" s="1"/>
      <c r="AZ126" s="1" t="s">
        <v>3</v>
      </c>
      <c r="BA126" s="1"/>
      <c r="BB126" s="1" t="s">
        <v>3</v>
      </c>
      <c r="BC126" s="1" t="s">
        <v>3</v>
      </c>
      <c r="BD126" s="1" t="s">
        <v>3</v>
      </c>
      <c r="BE126" s="1" t="s">
        <v>3</v>
      </c>
      <c r="BF126" s="1" t="s">
        <v>3</v>
      </c>
      <c r="BG126" s="1" t="s">
        <v>3</v>
      </c>
      <c r="BH126" s="1" t="s">
        <v>3</v>
      </c>
      <c r="BI126" s="1" t="s">
        <v>3</v>
      </c>
      <c r="BJ126" s="1" t="s">
        <v>3</v>
      </c>
      <c r="BK126" s="1" t="s">
        <v>3</v>
      </c>
      <c r="BL126" s="1" t="s">
        <v>3</v>
      </c>
      <c r="BM126" s="1" t="s">
        <v>3</v>
      </c>
      <c r="BN126" s="1" t="s">
        <v>3</v>
      </c>
      <c r="BO126" s="1" t="s">
        <v>3</v>
      </c>
      <c r="BP126" s="1" t="s">
        <v>3</v>
      </c>
      <c r="BQ126" s="1"/>
      <c r="BR126" s="1"/>
      <c r="BS126" s="1"/>
      <c r="BT126" s="1"/>
      <c r="BU126" s="1"/>
      <c r="BV126" s="1"/>
      <c r="BW126" s="1"/>
      <c r="BX126" s="1">
        <v>0</v>
      </c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>
        <v>0</v>
      </c>
    </row>
    <row r="128" spans="1:206" x14ac:dyDescent="0.2">
      <c r="A128" s="2">
        <v>52</v>
      </c>
      <c r="B128" s="2">
        <f t="shared" ref="B128:G128" si="157">B142</f>
        <v>1</v>
      </c>
      <c r="C128" s="2">
        <f t="shared" si="157"/>
        <v>4</v>
      </c>
      <c r="D128" s="2">
        <f t="shared" si="157"/>
        <v>126</v>
      </c>
      <c r="E128" s="2">
        <f t="shared" si="157"/>
        <v>0</v>
      </c>
      <c r="F128" s="2" t="str">
        <f t="shared" si="157"/>
        <v>Новый раздел</v>
      </c>
      <c r="G128" s="2" t="str">
        <f t="shared" si="157"/>
        <v>Подвеска магистрального провода и отпаек</v>
      </c>
      <c r="H128" s="2"/>
      <c r="I128" s="2"/>
      <c r="J128" s="2"/>
      <c r="K128" s="2"/>
      <c r="L128" s="2"/>
      <c r="M128" s="2"/>
      <c r="N128" s="2"/>
      <c r="O128" s="2">
        <f t="shared" ref="O128:AT128" si="158">O142</f>
        <v>88226.3</v>
      </c>
      <c r="P128" s="2">
        <f t="shared" si="158"/>
        <v>0</v>
      </c>
      <c r="Q128" s="2">
        <f t="shared" si="158"/>
        <v>14979.93</v>
      </c>
      <c r="R128" s="2">
        <f t="shared" si="158"/>
        <v>15635.08</v>
      </c>
      <c r="S128" s="2">
        <f t="shared" si="158"/>
        <v>57611.29</v>
      </c>
      <c r="T128" s="2">
        <f t="shared" si="158"/>
        <v>0</v>
      </c>
      <c r="U128" s="2">
        <f t="shared" si="158"/>
        <v>123.10362000000001</v>
      </c>
      <c r="V128" s="2">
        <f t="shared" si="158"/>
        <v>32.366817499999996</v>
      </c>
      <c r="W128" s="2">
        <f t="shared" si="158"/>
        <v>0</v>
      </c>
      <c r="X128" s="2">
        <f t="shared" si="158"/>
        <v>75443.759999999995</v>
      </c>
      <c r="Y128" s="2">
        <f t="shared" si="158"/>
        <v>43739.22</v>
      </c>
      <c r="Z128" s="2">
        <f t="shared" si="158"/>
        <v>0</v>
      </c>
      <c r="AA128" s="2">
        <f t="shared" si="158"/>
        <v>0</v>
      </c>
      <c r="AB128" s="2">
        <f t="shared" si="158"/>
        <v>88226.3</v>
      </c>
      <c r="AC128" s="2">
        <f t="shared" si="158"/>
        <v>0</v>
      </c>
      <c r="AD128" s="2">
        <f t="shared" si="158"/>
        <v>14979.93</v>
      </c>
      <c r="AE128" s="2">
        <f t="shared" si="158"/>
        <v>15635.08</v>
      </c>
      <c r="AF128" s="2">
        <f t="shared" si="158"/>
        <v>57611.29</v>
      </c>
      <c r="AG128" s="2">
        <f t="shared" si="158"/>
        <v>0</v>
      </c>
      <c r="AH128" s="2">
        <f t="shared" si="158"/>
        <v>123.10362000000001</v>
      </c>
      <c r="AI128" s="2">
        <f t="shared" si="158"/>
        <v>32.366817499999996</v>
      </c>
      <c r="AJ128" s="2">
        <f t="shared" si="158"/>
        <v>0</v>
      </c>
      <c r="AK128" s="2">
        <f t="shared" si="158"/>
        <v>75443.759999999995</v>
      </c>
      <c r="AL128" s="2">
        <f t="shared" si="158"/>
        <v>43739.22</v>
      </c>
      <c r="AM128" s="2">
        <f t="shared" si="158"/>
        <v>0</v>
      </c>
      <c r="AN128" s="2">
        <f t="shared" si="158"/>
        <v>0</v>
      </c>
      <c r="AO128" s="2">
        <f t="shared" si="158"/>
        <v>0</v>
      </c>
      <c r="AP128" s="2">
        <f t="shared" si="158"/>
        <v>0</v>
      </c>
      <c r="AQ128" s="2">
        <f t="shared" si="158"/>
        <v>0</v>
      </c>
      <c r="AR128" s="2">
        <f t="shared" si="158"/>
        <v>207409.28</v>
      </c>
      <c r="AS128" s="2">
        <f t="shared" si="158"/>
        <v>207409.28</v>
      </c>
      <c r="AT128" s="2">
        <f t="shared" si="158"/>
        <v>0</v>
      </c>
      <c r="AU128" s="2">
        <f t="shared" ref="AU128:BZ128" si="159">AU142</f>
        <v>0</v>
      </c>
      <c r="AV128" s="2">
        <f t="shared" si="159"/>
        <v>0</v>
      </c>
      <c r="AW128" s="2">
        <f t="shared" si="159"/>
        <v>0</v>
      </c>
      <c r="AX128" s="2">
        <f t="shared" si="159"/>
        <v>0</v>
      </c>
      <c r="AY128" s="2">
        <f t="shared" si="159"/>
        <v>0</v>
      </c>
      <c r="AZ128" s="2">
        <f t="shared" si="159"/>
        <v>0</v>
      </c>
      <c r="BA128" s="2">
        <f t="shared" si="159"/>
        <v>0</v>
      </c>
      <c r="BB128" s="2">
        <f t="shared" si="159"/>
        <v>0</v>
      </c>
      <c r="BC128" s="2">
        <f t="shared" si="159"/>
        <v>0</v>
      </c>
      <c r="BD128" s="2">
        <f t="shared" si="159"/>
        <v>0</v>
      </c>
      <c r="BE128" s="2">
        <f t="shared" si="159"/>
        <v>0</v>
      </c>
      <c r="BF128" s="2">
        <f t="shared" si="159"/>
        <v>0</v>
      </c>
      <c r="BG128" s="2">
        <f t="shared" si="159"/>
        <v>0</v>
      </c>
      <c r="BH128" s="2">
        <f t="shared" si="159"/>
        <v>0</v>
      </c>
      <c r="BI128" s="2">
        <f t="shared" si="159"/>
        <v>0</v>
      </c>
      <c r="BJ128" s="2">
        <f t="shared" si="159"/>
        <v>0</v>
      </c>
      <c r="BK128" s="2">
        <f t="shared" si="159"/>
        <v>0</v>
      </c>
      <c r="BL128" s="2">
        <f t="shared" si="159"/>
        <v>0</v>
      </c>
      <c r="BM128" s="2">
        <f t="shared" si="159"/>
        <v>0</v>
      </c>
      <c r="BN128" s="2">
        <f t="shared" si="159"/>
        <v>0</v>
      </c>
      <c r="BO128" s="2">
        <f t="shared" si="159"/>
        <v>0</v>
      </c>
      <c r="BP128" s="2">
        <f t="shared" si="159"/>
        <v>0</v>
      </c>
      <c r="BQ128" s="2">
        <f t="shared" si="159"/>
        <v>0</v>
      </c>
      <c r="BR128" s="2">
        <f t="shared" si="159"/>
        <v>0</v>
      </c>
      <c r="BS128" s="2">
        <f t="shared" si="159"/>
        <v>0</v>
      </c>
      <c r="BT128" s="2">
        <f t="shared" si="159"/>
        <v>0</v>
      </c>
      <c r="BU128" s="2">
        <f t="shared" si="159"/>
        <v>0</v>
      </c>
      <c r="BV128" s="2">
        <f t="shared" si="159"/>
        <v>0</v>
      </c>
      <c r="BW128" s="2">
        <f t="shared" si="159"/>
        <v>0</v>
      </c>
      <c r="BX128" s="2">
        <f t="shared" si="159"/>
        <v>0</v>
      </c>
      <c r="BY128" s="2">
        <f t="shared" si="159"/>
        <v>0</v>
      </c>
      <c r="BZ128" s="2">
        <f t="shared" si="159"/>
        <v>0</v>
      </c>
      <c r="CA128" s="2">
        <f t="shared" ref="CA128:DF128" si="160">CA142</f>
        <v>207409.28</v>
      </c>
      <c r="CB128" s="2">
        <f t="shared" si="160"/>
        <v>207409.28</v>
      </c>
      <c r="CC128" s="2">
        <f t="shared" si="160"/>
        <v>0</v>
      </c>
      <c r="CD128" s="2">
        <f t="shared" si="160"/>
        <v>0</v>
      </c>
      <c r="CE128" s="2">
        <f t="shared" si="160"/>
        <v>0</v>
      </c>
      <c r="CF128" s="2">
        <f t="shared" si="160"/>
        <v>0</v>
      </c>
      <c r="CG128" s="2">
        <f t="shared" si="160"/>
        <v>0</v>
      </c>
      <c r="CH128" s="2">
        <f t="shared" si="160"/>
        <v>0</v>
      </c>
      <c r="CI128" s="2">
        <f t="shared" si="160"/>
        <v>0</v>
      </c>
      <c r="CJ128" s="2">
        <f t="shared" si="160"/>
        <v>0</v>
      </c>
      <c r="CK128" s="2">
        <f t="shared" si="160"/>
        <v>0</v>
      </c>
      <c r="CL128" s="2">
        <f t="shared" si="160"/>
        <v>0</v>
      </c>
      <c r="CM128" s="2">
        <f t="shared" si="160"/>
        <v>0</v>
      </c>
      <c r="CN128" s="2">
        <f t="shared" si="160"/>
        <v>0</v>
      </c>
      <c r="CO128" s="2">
        <f t="shared" si="160"/>
        <v>0</v>
      </c>
      <c r="CP128" s="2">
        <f t="shared" si="160"/>
        <v>0</v>
      </c>
      <c r="CQ128" s="2">
        <f t="shared" si="160"/>
        <v>0</v>
      </c>
      <c r="CR128" s="2">
        <f t="shared" si="160"/>
        <v>0</v>
      </c>
      <c r="CS128" s="2">
        <f t="shared" si="160"/>
        <v>0</v>
      </c>
      <c r="CT128" s="2">
        <f t="shared" si="160"/>
        <v>0</v>
      </c>
      <c r="CU128" s="2">
        <f t="shared" si="160"/>
        <v>0</v>
      </c>
      <c r="CV128" s="2">
        <f t="shared" si="160"/>
        <v>0</v>
      </c>
      <c r="CW128" s="2">
        <f t="shared" si="160"/>
        <v>0</v>
      </c>
      <c r="CX128" s="2">
        <f t="shared" si="160"/>
        <v>0</v>
      </c>
      <c r="CY128" s="2">
        <f t="shared" si="160"/>
        <v>0</v>
      </c>
      <c r="CZ128" s="2">
        <f t="shared" si="160"/>
        <v>0</v>
      </c>
      <c r="DA128" s="2">
        <f t="shared" si="160"/>
        <v>0</v>
      </c>
      <c r="DB128" s="2">
        <f t="shared" si="160"/>
        <v>0</v>
      </c>
      <c r="DC128" s="2">
        <f t="shared" si="160"/>
        <v>0</v>
      </c>
      <c r="DD128" s="2">
        <f t="shared" si="160"/>
        <v>0</v>
      </c>
      <c r="DE128" s="2">
        <f t="shared" si="160"/>
        <v>0</v>
      </c>
      <c r="DF128" s="2">
        <f t="shared" si="160"/>
        <v>0</v>
      </c>
      <c r="DG128" s="3">
        <f t="shared" ref="DG128:EL128" si="161">DG142</f>
        <v>0</v>
      </c>
      <c r="DH128" s="3">
        <f t="shared" si="161"/>
        <v>0</v>
      </c>
      <c r="DI128" s="3">
        <f t="shared" si="161"/>
        <v>0</v>
      </c>
      <c r="DJ128" s="3">
        <f t="shared" si="161"/>
        <v>0</v>
      </c>
      <c r="DK128" s="3">
        <f t="shared" si="161"/>
        <v>0</v>
      </c>
      <c r="DL128" s="3">
        <f t="shared" si="161"/>
        <v>0</v>
      </c>
      <c r="DM128" s="3">
        <f t="shared" si="161"/>
        <v>0</v>
      </c>
      <c r="DN128" s="3">
        <f t="shared" si="161"/>
        <v>0</v>
      </c>
      <c r="DO128" s="3">
        <f t="shared" si="161"/>
        <v>0</v>
      </c>
      <c r="DP128" s="3">
        <f t="shared" si="161"/>
        <v>0</v>
      </c>
      <c r="DQ128" s="3">
        <f t="shared" si="161"/>
        <v>0</v>
      </c>
      <c r="DR128" s="3">
        <f t="shared" si="161"/>
        <v>0</v>
      </c>
      <c r="DS128" s="3">
        <f t="shared" si="161"/>
        <v>0</v>
      </c>
      <c r="DT128" s="3">
        <f t="shared" si="161"/>
        <v>0</v>
      </c>
      <c r="DU128" s="3">
        <f t="shared" si="161"/>
        <v>0</v>
      </c>
      <c r="DV128" s="3">
        <f t="shared" si="161"/>
        <v>0</v>
      </c>
      <c r="DW128" s="3">
        <f t="shared" si="161"/>
        <v>0</v>
      </c>
      <c r="DX128" s="3">
        <f t="shared" si="161"/>
        <v>0</v>
      </c>
      <c r="DY128" s="3">
        <f t="shared" si="161"/>
        <v>0</v>
      </c>
      <c r="DZ128" s="3">
        <f t="shared" si="161"/>
        <v>0</v>
      </c>
      <c r="EA128" s="3">
        <f t="shared" si="161"/>
        <v>0</v>
      </c>
      <c r="EB128" s="3">
        <f t="shared" si="161"/>
        <v>0</v>
      </c>
      <c r="EC128" s="3">
        <f t="shared" si="161"/>
        <v>0</v>
      </c>
      <c r="ED128" s="3">
        <f t="shared" si="161"/>
        <v>0</v>
      </c>
      <c r="EE128" s="3">
        <f t="shared" si="161"/>
        <v>0</v>
      </c>
      <c r="EF128" s="3">
        <f t="shared" si="161"/>
        <v>0</v>
      </c>
      <c r="EG128" s="3">
        <f t="shared" si="161"/>
        <v>0</v>
      </c>
      <c r="EH128" s="3">
        <f t="shared" si="161"/>
        <v>0</v>
      </c>
      <c r="EI128" s="3">
        <f t="shared" si="161"/>
        <v>0</v>
      </c>
      <c r="EJ128" s="3">
        <f t="shared" si="161"/>
        <v>0</v>
      </c>
      <c r="EK128" s="3">
        <f t="shared" si="161"/>
        <v>0</v>
      </c>
      <c r="EL128" s="3">
        <f t="shared" si="161"/>
        <v>0</v>
      </c>
      <c r="EM128" s="3">
        <f t="shared" ref="EM128:FR128" si="162">EM142</f>
        <v>0</v>
      </c>
      <c r="EN128" s="3">
        <f t="shared" si="162"/>
        <v>0</v>
      </c>
      <c r="EO128" s="3">
        <f t="shared" si="162"/>
        <v>0</v>
      </c>
      <c r="EP128" s="3">
        <f t="shared" si="162"/>
        <v>0</v>
      </c>
      <c r="EQ128" s="3">
        <f t="shared" si="162"/>
        <v>0</v>
      </c>
      <c r="ER128" s="3">
        <f t="shared" si="162"/>
        <v>0</v>
      </c>
      <c r="ES128" s="3">
        <f t="shared" si="162"/>
        <v>0</v>
      </c>
      <c r="ET128" s="3">
        <f t="shared" si="162"/>
        <v>0</v>
      </c>
      <c r="EU128" s="3">
        <f t="shared" si="162"/>
        <v>0</v>
      </c>
      <c r="EV128" s="3">
        <f t="shared" si="162"/>
        <v>0</v>
      </c>
      <c r="EW128" s="3">
        <f t="shared" si="162"/>
        <v>0</v>
      </c>
      <c r="EX128" s="3">
        <f t="shared" si="162"/>
        <v>0</v>
      </c>
      <c r="EY128" s="3">
        <f t="shared" si="162"/>
        <v>0</v>
      </c>
      <c r="EZ128" s="3">
        <f t="shared" si="162"/>
        <v>0</v>
      </c>
      <c r="FA128" s="3">
        <f t="shared" si="162"/>
        <v>0</v>
      </c>
      <c r="FB128" s="3">
        <f t="shared" si="162"/>
        <v>0</v>
      </c>
      <c r="FC128" s="3">
        <f t="shared" si="162"/>
        <v>0</v>
      </c>
      <c r="FD128" s="3">
        <f t="shared" si="162"/>
        <v>0</v>
      </c>
      <c r="FE128" s="3">
        <f t="shared" si="162"/>
        <v>0</v>
      </c>
      <c r="FF128" s="3">
        <f t="shared" si="162"/>
        <v>0</v>
      </c>
      <c r="FG128" s="3">
        <f t="shared" si="162"/>
        <v>0</v>
      </c>
      <c r="FH128" s="3">
        <f t="shared" si="162"/>
        <v>0</v>
      </c>
      <c r="FI128" s="3">
        <f t="shared" si="162"/>
        <v>0</v>
      </c>
      <c r="FJ128" s="3">
        <f t="shared" si="162"/>
        <v>0</v>
      </c>
      <c r="FK128" s="3">
        <f t="shared" si="162"/>
        <v>0</v>
      </c>
      <c r="FL128" s="3">
        <f t="shared" si="162"/>
        <v>0</v>
      </c>
      <c r="FM128" s="3">
        <f t="shared" si="162"/>
        <v>0</v>
      </c>
      <c r="FN128" s="3">
        <f t="shared" si="162"/>
        <v>0</v>
      </c>
      <c r="FO128" s="3">
        <f t="shared" si="162"/>
        <v>0</v>
      </c>
      <c r="FP128" s="3">
        <f t="shared" si="162"/>
        <v>0</v>
      </c>
      <c r="FQ128" s="3">
        <f t="shared" si="162"/>
        <v>0</v>
      </c>
      <c r="FR128" s="3">
        <f t="shared" si="162"/>
        <v>0</v>
      </c>
      <c r="FS128" s="3">
        <f t="shared" ref="FS128:GX128" si="163">FS142</f>
        <v>0</v>
      </c>
      <c r="FT128" s="3">
        <f t="shared" si="163"/>
        <v>0</v>
      </c>
      <c r="FU128" s="3">
        <f t="shared" si="163"/>
        <v>0</v>
      </c>
      <c r="FV128" s="3">
        <f t="shared" si="163"/>
        <v>0</v>
      </c>
      <c r="FW128" s="3">
        <f t="shared" si="163"/>
        <v>0</v>
      </c>
      <c r="FX128" s="3">
        <f t="shared" si="163"/>
        <v>0</v>
      </c>
      <c r="FY128" s="3">
        <f t="shared" si="163"/>
        <v>0</v>
      </c>
      <c r="FZ128" s="3">
        <f t="shared" si="163"/>
        <v>0</v>
      </c>
      <c r="GA128" s="3">
        <f t="shared" si="163"/>
        <v>0</v>
      </c>
      <c r="GB128" s="3">
        <f t="shared" si="163"/>
        <v>0</v>
      </c>
      <c r="GC128" s="3">
        <f t="shared" si="163"/>
        <v>0</v>
      </c>
      <c r="GD128" s="3">
        <f t="shared" si="163"/>
        <v>0</v>
      </c>
      <c r="GE128" s="3">
        <f t="shared" si="163"/>
        <v>0</v>
      </c>
      <c r="GF128" s="3">
        <f t="shared" si="163"/>
        <v>0</v>
      </c>
      <c r="GG128" s="3">
        <f t="shared" si="163"/>
        <v>0</v>
      </c>
      <c r="GH128" s="3">
        <f t="shared" si="163"/>
        <v>0</v>
      </c>
      <c r="GI128" s="3">
        <f t="shared" si="163"/>
        <v>0</v>
      </c>
      <c r="GJ128" s="3">
        <f t="shared" si="163"/>
        <v>0</v>
      </c>
      <c r="GK128" s="3">
        <f t="shared" si="163"/>
        <v>0</v>
      </c>
      <c r="GL128" s="3">
        <f t="shared" si="163"/>
        <v>0</v>
      </c>
      <c r="GM128" s="3">
        <f t="shared" si="163"/>
        <v>0</v>
      </c>
      <c r="GN128" s="3">
        <f t="shared" si="163"/>
        <v>0</v>
      </c>
      <c r="GO128" s="3">
        <f t="shared" si="163"/>
        <v>0</v>
      </c>
      <c r="GP128" s="3">
        <f t="shared" si="163"/>
        <v>0</v>
      </c>
      <c r="GQ128" s="3">
        <f t="shared" si="163"/>
        <v>0</v>
      </c>
      <c r="GR128" s="3">
        <f t="shared" si="163"/>
        <v>0</v>
      </c>
      <c r="GS128" s="3">
        <f t="shared" si="163"/>
        <v>0</v>
      </c>
      <c r="GT128" s="3">
        <f t="shared" si="163"/>
        <v>0</v>
      </c>
      <c r="GU128" s="3">
        <f t="shared" si="163"/>
        <v>0</v>
      </c>
      <c r="GV128" s="3">
        <f t="shared" si="163"/>
        <v>0</v>
      </c>
      <c r="GW128" s="3">
        <f t="shared" si="163"/>
        <v>0</v>
      </c>
      <c r="GX128" s="3">
        <f t="shared" si="163"/>
        <v>0</v>
      </c>
    </row>
    <row r="130" spans="1:245" x14ac:dyDescent="0.2">
      <c r="A130">
        <v>17</v>
      </c>
      <c r="B130">
        <v>1</v>
      </c>
      <c r="C130">
        <f>ROW(SmtRes!A161)</f>
        <v>161</v>
      </c>
      <c r="D130">
        <f>ROW(EtalonRes!A162)</f>
        <v>162</v>
      </c>
      <c r="E130" t="s">
        <v>217</v>
      </c>
      <c r="F130" t="s">
        <v>218</v>
      </c>
      <c r="G130" t="s">
        <v>219</v>
      </c>
      <c r="H130" t="s">
        <v>220</v>
      </c>
      <c r="I130">
        <f>ROUND(1292/1000,7)</f>
        <v>1.292</v>
      </c>
      <c r="J130">
        <v>0</v>
      </c>
      <c r="K130">
        <f>ROUND(1292/1000,7)</f>
        <v>1.292</v>
      </c>
      <c r="O130">
        <f t="shared" ref="O130:O140" si="164">ROUND(CP130,2)</f>
        <v>87907.54</v>
      </c>
      <c r="P130">
        <f>SUMIF(SmtRes!AQ149:'SmtRes'!AQ161,"=1",SmtRes!DF149:'SmtRes'!DF161)</f>
        <v>0</v>
      </c>
      <c r="Q130">
        <f>SUMIF(SmtRes!AQ149:'SmtRes'!AQ161,"=1",SmtRes!DG149:'SmtRes'!DG161)</f>
        <v>14861.15</v>
      </c>
      <c r="R130">
        <f>SUMIF(SmtRes!AQ149:'SmtRes'!AQ161,"=1",SmtRes!DH149:'SmtRes'!DH161)</f>
        <v>15529.82</v>
      </c>
      <c r="S130">
        <f>SUMIF(SmtRes!AQ149:'SmtRes'!AQ161,"=1",SmtRes!DI149:'SmtRes'!DI161)</f>
        <v>57516.57</v>
      </c>
      <c r="T130">
        <f t="shared" ref="T130:T140" si="165">ROUND(CU130*I130,2)</f>
        <v>0</v>
      </c>
      <c r="U130">
        <f>SUMIF(SmtRes!AQ149:'SmtRes'!AQ161,"=1",SmtRes!CV149:'SmtRes'!CV161)</f>
        <v>122.89504000000001</v>
      </c>
      <c r="V130">
        <f>SUMIF(SmtRes!AQ149:'SmtRes'!AQ161,"=1",SmtRes!CW149:'SmtRes'!CW161)</f>
        <v>32.157879999999999</v>
      </c>
      <c r="W130">
        <f t="shared" ref="W130:W140" si="166">ROUND(CX130*I130,2)</f>
        <v>0</v>
      </c>
      <c r="X130">
        <f t="shared" ref="X130:X140" si="167">ROUND(CY130,2)</f>
        <v>75237.78</v>
      </c>
      <c r="Y130">
        <f t="shared" ref="Y130:Y140" si="168">ROUND(CZ130,2)</f>
        <v>43827.83</v>
      </c>
      <c r="AA130">
        <v>312391811</v>
      </c>
      <c r="AB130">
        <f t="shared" ref="AB130:AB140" si="169">ROUND((AC130+AD130+AF130),6)</f>
        <v>53969.896200000003</v>
      </c>
      <c r="AC130">
        <f>ROUND((0),6)</f>
        <v>0</v>
      </c>
      <c r="AD130">
        <f>ROUND((((SUM(SmtRes!BR149:'SmtRes'!BR161))-(SUM(SmtRes!BS149:'SmtRes'!BS161)))+AE130),6)</f>
        <v>9452.4318999999996</v>
      </c>
      <c r="AE130">
        <f>ROUND((SUM(SmtRes!BS149:'SmtRes'!BS161)),6)</f>
        <v>12019.9822</v>
      </c>
      <c r="AF130">
        <f>ROUND((SUM(SmtRes!BT149:'SmtRes'!BT161)),6)</f>
        <v>44517.4643</v>
      </c>
      <c r="AG130">
        <f t="shared" ref="AG130:AG140" si="170">ROUND((AP130),6)</f>
        <v>0</v>
      </c>
      <c r="AH130">
        <f>(SUM(SmtRes!BU149:'SmtRes'!BU161))</f>
        <v>95.12</v>
      </c>
      <c r="AI130">
        <f>(SUM(SmtRes!BV149:'SmtRes'!BV161))</f>
        <v>24.889999999999997</v>
      </c>
      <c r="AJ130">
        <f t="shared" ref="AJ130:AJ140" si="171">(AS130)</f>
        <v>0</v>
      </c>
      <c r="AK130">
        <v>65989.878400000001</v>
      </c>
      <c r="AL130">
        <v>0</v>
      </c>
      <c r="AM130">
        <v>9452.4318999999996</v>
      </c>
      <c r="AN130">
        <v>12019.9822</v>
      </c>
      <c r="AO130">
        <v>44517.464300000007</v>
      </c>
      <c r="AP130">
        <v>0</v>
      </c>
      <c r="AQ130">
        <v>95.12</v>
      </c>
      <c r="AR130">
        <v>24.889999999999997</v>
      </c>
      <c r="AS130">
        <v>0</v>
      </c>
      <c r="AT130">
        <v>103</v>
      </c>
      <c r="AU130">
        <v>60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0</v>
      </c>
      <c r="BI130">
        <v>1</v>
      </c>
      <c r="BJ130" t="s">
        <v>221</v>
      </c>
      <c r="BM130">
        <v>33001</v>
      </c>
      <c r="BN130">
        <v>0</v>
      </c>
      <c r="BO130" t="s">
        <v>3</v>
      </c>
      <c r="BP130">
        <v>0</v>
      </c>
      <c r="BQ130">
        <v>2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103</v>
      </c>
      <c r="CA130">
        <v>60</v>
      </c>
      <c r="CB130" t="s">
        <v>3</v>
      </c>
      <c r="CE130">
        <v>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ref="CP130:CP140" si="172">(P130+Q130+S130+R130)</f>
        <v>87907.540000000008</v>
      </c>
      <c r="CQ130">
        <f>SUMIF(SmtRes!AQ149:'SmtRes'!AQ161,"=1",SmtRes!AA149:'SmtRes'!AA161)</f>
        <v>0</v>
      </c>
      <c r="CR130">
        <f>SUMIF(SmtRes!AQ149:'SmtRes'!AQ161,"=1",SmtRes!AB149:'SmtRes'!AB161)</f>
        <v>2629.4300000000003</v>
      </c>
      <c r="CS130">
        <f>SUMIF(SmtRes!AQ149:'SmtRes'!AQ161,"=1",SmtRes!AC149:'SmtRes'!AC161)</f>
        <v>2076</v>
      </c>
      <c r="CT130">
        <f>SUMIF(SmtRes!AQ149:'SmtRes'!AQ161,"=1",SmtRes!AD149:'SmtRes'!AD161)</f>
        <v>1840.5700000000002</v>
      </c>
      <c r="CU130">
        <f t="shared" ref="CU130:CU140" si="173">AG130</f>
        <v>0</v>
      </c>
      <c r="CV130">
        <f>SUMIF(SmtRes!AQ149:'SmtRes'!AQ161,"=1",SmtRes!BU149:'SmtRes'!BU161)</f>
        <v>95.12</v>
      </c>
      <c r="CW130">
        <f>SUMIF(SmtRes!AQ149:'SmtRes'!AQ161,"=1",SmtRes!BV149:'SmtRes'!BV161)</f>
        <v>24.889999999999997</v>
      </c>
      <c r="CX130">
        <f t="shared" ref="CX130:CX140" si="174">AJ130</f>
        <v>0</v>
      </c>
      <c r="CY130">
        <f t="shared" ref="CY130:CY140" si="175">(((S130+R130)*AT130)/100)</f>
        <v>75237.781699999992</v>
      </c>
      <c r="CZ130">
        <f t="shared" ref="CZ130:CZ140" si="176">(((S130+R130)*AU130)/100)</f>
        <v>43827.834000000003</v>
      </c>
      <c r="DC130" t="s">
        <v>3</v>
      </c>
      <c r="DD130" t="s">
        <v>37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220</v>
      </c>
      <c r="DW130" t="s">
        <v>222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293259405</v>
      </c>
      <c r="EF130">
        <v>2</v>
      </c>
      <c r="EG130" t="s">
        <v>26</v>
      </c>
      <c r="EH130">
        <v>27</v>
      </c>
      <c r="EI130" t="s">
        <v>27</v>
      </c>
      <c r="EJ130">
        <v>1</v>
      </c>
      <c r="EK130">
        <v>33001</v>
      </c>
      <c r="EL130" t="s">
        <v>27</v>
      </c>
      <c r="EM130" t="s">
        <v>28</v>
      </c>
      <c r="EO130" t="s">
        <v>3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95.12</v>
      </c>
      <c r="EX130">
        <v>24.89</v>
      </c>
      <c r="EY130">
        <v>0</v>
      </c>
      <c r="FQ130">
        <v>0</v>
      </c>
      <c r="FR130">
        <f t="shared" ref="FR130:FR140" si="177">ROUND(IF(BI130=3,GM130,0),2)</f>
        <v>0</v>
      </c>
      <c r="FS130">
        <v>0</v>
      </c>
      <c r="FX130">
        <v>103</v>
      </c>
      <c r="FY130">
        <v>60</v>
      </c>
      <c r="GA130" t="s">
        <v>3</v>
      </c>
      <c r="GD130">
        <v>1</v>
      </c>
      <c r="GF130">
        <v>-1333402074</v>
      </c>
      <c r="GG130">
        <v>2</v>
      </c>
      <c r="GH130">
        <v>1</v>
      </c>
      <c r="GI130">
        <v>-2</v>
      </c>
      <c r="GJ130">
        <v>0</v>
      </c>
      <c r="GK130">
        <v>0</v>
      </c>
      <c r="GL130">
        <f t="shared" ref="GL130:GL140" si="178">ROUND(IF(AND(BH130=3,BI130=3,FS130&lt;&gt;0),P130,0),2)</f>
        <v>0</v>
      </c>
      <c r="GM130">
        <f t="shared" ref="GM130:GM140" si="179">ROUND(O130+X130+Y130,2)+GX130</f>
        <v>206973.15</v>
      </c>
      <c r="GN130">
        <f t="shared" ref="GN130:GN140" si="180">IF(OR(BI130=0,BI130=1),GM130-GX130,0)</f>
        <v>206973.15</v>
      </c>
      <c r="GO130">
        <f t="shared" ref="GO130:GO140" si="181">IF(BI130=2,GM130-GX130,0)</f>
        <v>0</v>
      </c>
      <c r="GP130">
        <f t="shared" ref="GP130:GP140" si="182">IF(BI130=4,GM130-GX130,0)</f>
        <v>0</v>
      </c>
      <c r="GR130">
        <v>0</v>
      </c>
      <c r="GS130">
        <v>3</v>
      </c>
      <c r="GT130">
        <v>0</v>
      </c>
      <c r="GU130" t="s">
        <v>3</v>
      </c>
      <c r="GV130">
        <f t="shared" ref="GV130:GV140" si="183">ROUND((GT130),6)</f>
        <v>0</v>
      </c>
      <c r="GW130">
        <v>1</v>
      </c>
      <c r="GX130">
        <f t="shared" ref="GX130:GX140" si="184">ROUND(HC130*I130,2)</f>
        <v>0</v>
      </c>
      <c r="HA130">
        <v>0</v>
      </c>
      <c r="HB130">
        <v>0</v>
      </c>
      <c r="HC130">
        <f t="shared" ref="HC130:HC140" si="185">GV130*GW130</f>
        <v>0</v>
      </c>
      <c r="HE130" t="s">
        <v>3</v>
      </c>
      <c r="HF130" t="s">
        <v>3</v>
      </c>
      <c r="HM130" t="s">
        <v>3</v>
      </c>
      <c r="HN130" t="s">
        <v>30</v>
      </c>
      <c r="HO130" t="s">
        <v>31</v>
      </c>
      <c r="HP130" t="s">
        <v>27</v>
      </c>
      <c r="HQ130" t="s">
        <v>27</v>
      </c>
      <c r="IK130">
        <v>0</v>
      </c>
    </row>
    <row r="131" spans="1:245" x14ac:dyDescent="0.2">
      <c r="A131">
        <v>18</v>
      </c>
      <c r="B131">
        <v>1</v>
      </c>
      <c r="C131">
        <v>159</v>
      </c>
      <c r="E131" t="s">
        <v>223</v>
      </c>
      <c r="F131" t="s">
        <v>224</v>
      </c>
      <c r="G131" t="s">
        <v>225</v>
      </c>
      <c r="H131" t="s">
        <v>20</v>
      </c>
      <c r="I131">
        <f>I130*J131</f>
        <v>0</v>
      </c>
      <c r="J131">
        <v>0</v>
      </c>
      <c r="K131">
        <v>0</v>
      </c>
      <c r="O131">
        <f t="shared" si="164"/>
        <v>0</v>
      </c>
      <c r="P131">
        <f>ROUND(CQ131*I131,2)</f>
        <v>0</v>
      </c>
      <c r="Q131">
        <f>ROUND(CR131*I131,2)</f>
        <v>0</v>
      </c>
      <c r="R131">
        <f>ROUND(CS131*I131,2)</f>
        <v>0</v>
      </c>
      <c r="S131">
        <f>ROUND(CT131*I131,2)</f>
        <v>0</v>
      </c>
      <c r="T131">
        <f t="shared" si="165"/>
        <v>0</v>
      </c>
      <c r="U131">
        <f>ROUND(CV131*I131,7)</f>
        <v>0</v>
      </c>
      <c r="V131">
        <f>ROUND(CW131*I131,7)</f>
        <v>0</v>
      </c>
      <c r="W131">
        <f t="shared" si="166"/>
        <v>0</v>
      </c>
      <c r="X131">
        <f t="shared" si="167"/>
        <v>0</v>
      </c>
      <c r="Y131">
        <f t="shared" si="168"/>
        <v>0</v>
      </c>
      <c r="AA131">
        <v>312391811</v>
      </c>
      <c r="AB131">
        <f t="shared" si="169"/>
        <v>0</v>
      </c>
      <c r="AC131">
        <f>ROUND((ES131),6)</f>
        <v>0</v>
      </c>
      <c r="AD131">
        <f>ROUND((((ET131)-(EU131))+AE131),6)</f>
        <v>0</v>
      </c>
      <c r="AE131">
        <f t="shared" ref="AE131:AF133" si="186">ROUND((EU131),6)</f>
        <v>0</v>
      </c>
      <c r="AF131">
        <f t="shared" si="186"/>
        <v>0</v>
      </c>
      <c r="AG131">
        <f t="shared" si="170"/>
        <v>0</v>
      </c>
      <c r="AH131">
        <f t="shared" ref="AH131:AI133" si="187">(EW131)</f>
        <v>0</v>
      </c>
      <c r="AI131">
        <f t="shared" si="187"/>
        <v>0</v>
      </c>
      <c r="AJ131">
        <f t="shared" si="171"/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103</v>
      </c>
      <c r="AU131">
        <v>60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1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1</v>
      </c>
      <c r="BJ131" t="s">
        <v>3</v>
      </c>
      <c r="BM131">
        <v>33001</v>
      </c>
      <c r="BN131">
        <v>0</v>
      </c>
      <c r="BO131" t="s">
        <v>3</v>
      </c>
      <c r="BP131">
        <v>0</v>
      </c>
      <c r="BQ131">
        <v>2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103</v>
      </c>
      <c r="CA131">
        <v>60</v>
      </c>
      <c r="CB131" t="s">
        <v>3</v>
      </c>
      <c r="CE131">
        <v>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172"/>
        <v>0</v>
      </c>
      <c r="CQ131">
        <f>ROUND(AL131*BC131,2)</f>
        <v>0</v>
      </c>
      <c r="CR131">
        <f>ROUND(AM131*BB131,2)</f>
        <v>0</v>
      </c>
      <c r="CS131">
        <f>ROUND(AN131*BS131,2)</f>
        <v>0</v>
      </c>
      <c r="CT131">
        <f>ROUND(AO131*BA131,2)</f>
        <v>0</v>
      </c>
      <c r="CU131">
        <f t="shared" si="173"/>
        <v>0</v>
      </c>
      <c r="CV131">
        <f t="shared" ref="CV131:CW133" si="188">AH131</f>
        <v>0</v>
      </c>
      <c r="CW131">
        <f t="shared" si="188"/>
        <v>0</v>
      </c>
      <c r="CX131">
        <f t="shared" si="174"/>
        <v>0</v>
      </c>
      <c r="CY131">
        <f t="shared" si="175"/>
        <v>0</v>
      </c>
      <c r="CZ131">
        <f t="shared" si="176"/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20</v>
      </c>
      <c r="DW131" t="s">
        <v>20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293259405</v>
      </c>
      <c r="EF131">
        <v>2</v>
      </c>
      <c r="EG131" t="s">
        <v>26</v>
      </c>
      <c r="EH131">
        <v>27</v>
      </c>
      <c r="EI131" t="s">
        <v>27</v>
      </c>
      <c r="EJ131">
        <v>1</v>
      </c>
      <c r="EK131">
        <v>33001</v>
      </c>
      <c r="EL131" t="s">
        <v>27</v>
      </c>
      <c r="EM131" t="s">
        <v>28</v>
      </c>
      <c r="EO131" t="s">
        <v>3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FQ131">
        <v>0</v>
      </c>
      <c r="FR131">
        <f t="shared" si="177"/>
        <v>0</v>
      </c>
      <c r="FS131">
        <v>0</v>
      </c>
      <c r="FX131">
        <v>103</v>
      </c>
      <c r="FY131">
        <v>60</v>
      </c>
      <c r="GA131" t="s">
        <v>3</v>
      </c>
      <c r="GD131">
        <v>1</v>
      </c>
      <c r="GF131">
        <v>864875641</v>
      </c>
      <c r="GG131">
        <v>2</v>
      </c>
      <c r="GH131">
        <v>1</v>
      </c>
      <c r="GI131">
        <v>-2</v>
      </c>
      <c r="GJ131">
        <v>0</v>
      </c>
      <c r="GK131">
        <v>0</v>
      </c>
      <c r="GL131">
        <f t="shared" si="178"/>
        <v>0</v>
      </c>
      <c r="GM131">
        <f t="shared" si="179"/>
        <v>0</v>
      </c>
      <c r="GN131">
        <f t="shared" si="180"/>
        <v>0</v>
      </c>
      <c r="GO131">
        <f t="shared" si="181"/>
        <v>0</v>
      </c>
      <c r="GP131">
        <f t="shared" si="182"/>
        <v>0</v>
      </c>
      <c r="GR131">
        <v>0</v>
      </c>
      <c r="GS131">
        <v>3</v>
      </c>
      <c r="GT131">
        <v>0</v>
      </c>
      <c r="GU131" t="s">
        <v>3</v>
      </c>
      <c r="GV131">
        <f t="shared" si="183"/>
        <v>0</v>
      </c>
      <c r="GW131">
        <v>1</v>
      </c>
      <c r="GX131">
        <f t="shared" si="184"/>
        <v>0</v>
      </c>
      <c r="HA131">
        <v>0</v>
      </c>
      <c r="HB131">
        <v>0</v>
      </c>
      <c r="HC131">
        <f t="shared" si="185"/>
        <v>0</v>
      </c>
      <c r="HE131" t="s">
        <v>3</v>
      </c>
      <c r="HF131" t="s">
        <v>3</v>
      </c>
      <c r="HM131" t="s">
        <v>37</v>
      </c>
      <c r="HN131" t="s">
        <v>30</v>
      </c>
      <c r="HO131" t="s">
        <v>31</v>
      </c>
      <c r="HP131" t="s">
        <v>27</v>
      </c>
      <c r="HQ131" t="s">
        <v>27</v>
      </c>
      <c r="IK131">
        <v>0</v>
      </c>
    </row>
    <row r="132" spans="1:245" x14ac:dyDescent="0.2">
      <c r="A132">
        <v>18</v>
      </c>
      <c r="B132">
        <v>1</v>
      </c>
      <c r="C132">
        <v>160</v>
      </c>
      <c r="E132" t="s">
        <v>226</v>
      </c>
      <c r="F132" t="s">
        <v>227</v>
      </c>
      <c r="G132" t="s">
        <v>228</v>
      </c>
      <c r="H132" t="s">
        <v>20</v>
      </c>
      <c r="I132">
        <f>I130*J132</f>
        <v>0</v>
      </c>
      <c r="J132">
        <v>0</v>
      </c>
      <c r="K132">
        <v>0</v>
      </c>
      <c r="O132">
        <f t="shared" si="164"/>
        <v>0</v>
      </c>
      <c r="P132">
        <f>ROUND(CQ132*I132,2)</f>
        <v>0</v>
      </c>
      <c r="Q132">
        <f>ROUND(CR132*I132,2)</f>
        <v>0</v>
      </c>
      <c r="R132">
        <f>ROUND(CS132*I132,2)</f>
        <v>0</v>
      </c>
      <c r="S132">
        <f>ROUND(CT132*I132,2)</f>
        <v>0</v>
      </c>
      <c r="T132">
        <f t="shared" si="165"/>
        <v>0</v>
      </c>
      <c r="U132">
        <f>ROUND(CV132*I132,7)</f>
        <v>0</v>
      </c>
      <c r="V132">
        <f>ROUND(CW132*I132,7)</f>
        <v>0</v>
      </c>
      <c r="W132">
        <f t="shared" si="166"/>
        <v>0</v>
      </c>
      <c r="X132">
        <f t="shared" si="167"/>
        <v>0</v>
      </c>
      <c r="Y132">
        <f t="shared" si="168"/>
        <v>0</v>
      </c>
      <c r="AA132">
        <v>312391811</v>
      </c>
      <c r="AB132">
        <f t="shared" si="169"/>
        <v>0</v>
      </c>
      <c r="AC132">
        <f>ROUND((ES132),6)</f>
        <v>0</v>
      </c>
      <c r="AD132">
        <f>ROUND((((ET132)-(EU132))+AE132),6)</f>
        <v>0</v>
      </c>
      <c r="AE132">
        <f t="shared" si="186"/>
        <v>0</v>
      </c>
      <c r="AF132">
        <f t="shared" si="186"/>
        <v>0</v>
      </c>
      <c r="AG132">
        <f t="shared" si="170"/>
        <v>0</v>
      </c>
      <c r="AH132">
        <f t="shared" si="187"/>
        <v>0</v>
      </c>
      <c r="AI132">
        <f t="shared" si="187"/>
        <v>0</v>
      </c>
      <c r="AJ132">
        <f t="shared" si="171"/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103</v>
      </c>
      <c r="AU132">
        <v>60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1</v>
      </c>
      <c r="BJ132" t="s">
        <v>3</v>
      </c>
      <c r="BM132">
        <v>33001</v>
      </c>
      <c r="BN132">
        <v>0</v>
      </c>
      <c r="BO132" t="s">
        <v>3</v>
      </c>
      <c r="BP132">
        <v>0</v>
      </c>
      <c r="BQ132">
        <v>2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103</v>
      </c>
      <c r="CA132">
        <v>60</v>
      </c>
      <c r="CB132" t="s">
        <v>3</v>
      </c>
      <c r="CE132">
        <v>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172"/>
        <v>0</v>
      </c>
      <c r="CQ132">
        <f>ROUND(AL132*BC132,2)</f>
        <v>0</v>
      </c>
      <c r="CR132">
        <f>ROUND(AM132*BB132,2)</f>
        <v>0</v>
      </c>
      <c r="CS132">
        <f>ROUND(AN132*BS132,2)</f>
        <v>0</v>
      </c>
      <c r="CT132">
        <f>ROUND(AO132*BA132,2)</f>
        <v>0</v>
      </c>
      <c r="CU132">
        <f t="shared" si="173"/>
        <v>0</v>
      </c>
      <c r="CV132">
        <f t="shared" si="188"/>
        <v>0</v>
      </c>
      <c r="CW132">
        <f t="shared" si="188"/>
        <v>0</v>
      </c>
      <c r="CX132">
        <f t="shared" si="174"/>
        <v>0</v>
      </c>
      <c r="CY132">
        <f t="shared" si="175"/>
        <v>0</v>
      </c>
      <c r="CZ132">
        <f t="shared" si="176"/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20</v>
      </c>
      <c r="DW132" t="s">
        <v>20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293259405</v>
      </c>
      <c r="EF132">
        <v>2</v>
      </c>
      <c r="EG132" t="s">
        <v>26</v>
      </c>
      <c r="EH132">
        <v>27</v>
      </c>
      <c r="EI132" t="s">
        <v>27</v>
      </c>
      <c r="EJ132">
        <v>1</v>
      </c>
      <c r="EK132">
        <v>33001</v>
      </c>
      <c r="EL132" t="s">
        <v>27</v>
      </c>
      <c r="EM132" t="s">
        <v>28</v>
      </c>
      <c r="EO132" t="s">
        <v>3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FQ132">
        <v>0</v>
      </c>
      <c r="FR132">
        <f t="shared" si="177"/>
        <v>0</v>
      </c>
      <c r="FS132">
        <v>0</v>
      </c>
      <c r="FX132">
        <v>103</v>
      </c>
      <c r="FY132">
        <v>60</v>
      </c>
      <c r="GA132" t="s">
        <v>3</v>
      </c>
      <c r="GD132">
        <v>1</v>
      </c>
      <c r="GF132">
        <v>-1890832814</v>
      </c>
      <c r="GG132">
        <v>2</v>
      </c>
      <c r="GH132">
        <v>1</v>
      </c>
      <c r="GI132">
        <v>-2</v>
      </c>
      <c r="GJ132">
        <v>0</v>
      </c>
      <c r="GK132">
        <v>0</v>
      </c>
      <c r="GL132">
        <f t="shared" si="178"/>
        <v>0</v>
      </c>
      <c r="GM132">
        <f t="shared" si="179"/>
        <v>0</v>
      </c>
      <c r="GN132">
        <f t="shared" si="180"/>
        <v>0</v>
      </c>
      <c r="GO132">
        <f t="shared" si="181"/>
        <v>0</v>
      </c>
      <c r="GP132">
        <f t="shared" si="182"/>
        <v>0</v>
      </c>
      <c r="GR132">
        <v>0</v>
      </c>
      <c r="GS132">
        <v>3</v>
      </c>
      <c r="GT132">
        <v>0</v>
      </c>
      <c r="GU132" t="s">
        <v>3</v>
      </c>
      <c r="GV132">
        <f t="shared" si="183"/>
        <v>0</v>
      </c>
      <c r="GW132">
        <v>1</v>
      </c>
      <c r="GX132">
        <f t="shared" si="184"/>
        <v>0</v>
      </c>
      <c r="HA132">
        <v>0</v>
      </c>
      <c r="HB132">
        <v>0</v>
      </c>
      <c r="HC132">
        <f t="shared" si="185"/>
        <v>0</v>
      </c>
      <c r="HE132" t="s">
        <v>3</v>
      </c>
      <c r="HF132" t="s">
        <v>3</v>
      </c>
      <c r="HM132" t="s">
        <v>37</v>
      </c>
      <c r="HN132" t="s">
        <v>30</v>
      </c>
      <c r="HO132" t="s">
        <v>31</v>
      </c>
      <c r="HP132" t="s">
        <v>27</v>
      </c>
      <c r="HQ132" t="s">
        <v>27</v>
      </c>
      <c r="IK132">
        <v>0</v>
      </c>
    </row>
    <row r="133" spans="1:245" x14ac:dyDescent="0.2">
      <c r="A133">
        <v>18</v>
      </c>
      <c r="B133">
        <v>1</v>
      </c>
      <c r="C133">
        <v>161</v>
      </c>
      <c r="E133" t="s">
        <v>229</v>
      </c>
      <c r="F133" t="s">
        <v>230</v>
      </c>
      <c r="G133" t="s">
        <v>231</v>
      </c>
      <c r="H133" t="s">
        <v>220</v>
      </c>
      <c r="I133">
        <f>I130*J133</f>
        <v>0</v>
      </c>
      <c r="J133">
        <v>0</v>
      </c>
      <c r="K133">
        <v>0</v>
      </c>
      <c r="O133">
        <f t="shared" si="164"/>
        <v>0</v>
      </c>
      <c r="P133">
        <f>ROUND(CQ133*I133,2)</f>
        <v>0</v>
      </c>
      <c r="Q133">
        <f>ROUND(CR133*I133,2)</f>
        <v>0</v>
      </c>
      <c r="R133">
        <f>ROUND(CS133*I133,2)</f>
        <v>0</v>
      </c>
      <c r="S133">
        <f>ROUND(CT133*I133,2)</f>
        <v>0</v>
      </c>
      <c r="T133">
        <f t="shared" si="165"/>
        <v>0</v>
      </c>
      <c r="U133">
        <f>ROUND(CV133*I133,7)</f>
        <v>0</v>
      </c>
      <c r="V133">
        <f>ROUND(CW133*I133,7)</f>
        <v>0</v>
      </c>
      <c r="W133">
        <f t="shared" si="166"/>
        <v>0</v>
      </c>
      <c r="X133">
        <f t="shared" si="167"/>
        <v>0</v>
      </c>
      <c r="Y133">
        <f t="shared" si="168"/>
        <v>0</v>
      </c>
      <c r="AA133">
        <v>312391811</v>
      </c>
      <c r="AB133">
        <f t="shared" si="169"/>
        <v>0</v>
      </c>
      <c r="AC133">
        <f>ROUND((ES133),6)</f>
        <v>0</v>
      </c>
      <c r="AD133">
        <f>ROUND((((ET133)-(EU133))+AE133),6)</f>
        <v>0</v>
      </c>
      <c r="AE133">
        <f t="shared" si="186"/>
        <v>0</v>
      </c>
      <c r="AF133">
        <f t="shared" si="186"/>
        <v>0</v>
      </c>
      <c r="AG133">
        <f t="shared" si="170"/>
        <v>0</v>
      </c>
      <c r="AH133">
        <f t="shared" si="187"/>
        <v>0</v>
      </c>
      <c r="AI133">
        <f t="shared" si="187"/>
        <v>0</v>
      </c>
      <c r="AJ133">
        <f t="shared" si="171"/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103</v>
      </c>
      <c r="AU133">
        <v>60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1</v>
      </c>
      <c r="BD133" t="s">
        <v>3</v>
      </c>
      <c r="BE133" t="s">
        <v>3</v>
      </c>
      <c r="BF133" t="s">
        <v>3</v>
      </c>
      <c r="BG133" t="s">
        <v>3</v>
      </c>
      <c r="BH133">
        <v>3</v>
      </c>
      <c r="BI133">
        <v>1</v>
      </c>
      <c r="BJ133" t="s">
        <v>3</v>
      </c>
      <c r="BM133">
        <v>33001</v>
      </c>
      <c r="BN133">
        <v>0</v>
      </c>
      <c r="BO133" t="s">
        <v>3</v>
      </c>
      <c r="BP133">
        <v>0</v>
      </c>
      <c r="BQ133">
        <v>2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103</v>
      </c>
      <c r="CA133">
        <v>60</v>
      </c>
      <c r="CB133" t="s">
        <v>3</v>
      </c>
      <c r="CE133">
        <v>0</v>
      </c>
      <c r="CF133">
        <v>0</v>
      </c>
      <c r="CG133">
        <v>0</v>
      </c>
      <c r="CM133">
        <v>0</v>
      </c>
      <c r="CN133" t="s">
        <v>3</v>
      </c>
      <c r="CO133">
        <v>0</v>
      </c>
      <c r="CP133">
        <f t="shared" si="172"/>
        <v>0</v>
      </c>
      <c r="CQ133">
        <f>ROUND(AL133*BC133,2)</f>
        <v>0</v>
      </c>
      <c r="CR133">
        <f>ROUND(AM133*BB133,2)</f>
        <v>0</v>
      </c>
      <c r="CS133">
        <f>ROUND(AN133*BS133,2)</f>
        <v>0</v>
      </c>
      <c r="CT133">
        <f>ROUND(AO133*BA133,2)</f>
        <v>0</v>
      </c>
      <c r="CU133">
        <f t="shared" si="173"/>
        <v>0</v>
      </c>
      <c r="CV133">
        <f t="shared" si="188"/>
        <v>0</v>
      </c>
      <c r="CW133">
        <f t="shared" si="188"/>
        <v>0</v>
      </c>
      <c r="CX133">
        <f t="shared" si="174"/>
        <v>0</v>
      </c>
      <c r="CY133">
        <f t="shared" si="175"/>
        <v>0</v>
      </c>
      <c r="CZ133">
        <f t="shared" si="176"/>
        <v>0</v>
      </c>
      <c r="DC133" t="s">
        <v>3</v>
      </c>
      <c r="DD133" t="s">
        <v>3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1013</v>
      </c>
      <c r="DV133" t="s">
        <v>220</v>
      </c>
      <c r="DW133" t="s">
        <v>222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293259405</v>
      </c>
      <c r="EF133">
        <v>2</v>
      </c>
      <c r="EG133" t="s">
        <v>26</v>
      </c>
      <c r="EH133">
        <v>27</v>
      </c>
      <c r="EI133" t="s">
        <v>27</v>
      </c>
      <c r="EJ133">
        <v>1</v>
      </c>
      <c r="EK133">
        <v>33001</v>
      </c>
      <c r="EL133" t="s">
        <v>27</v>
      </c>
      <c r="EM133" t="s">
        <v>28</v>
      </c>
      <c r="EO133" t="s">
        <v>3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FQ133">
        <v>0</v>
      </c>
      <c r="FR133">
        <f t="shared" si="177"/>
        <v>0</v>
      </c>
      <c r="FS133">
        <v>0</v>
      </c>
      <c r="FX133">
        <v>103</v>
      </c>
      <c r="FY133">
        <v>60</v>
      </c>
      <c r="GA133" t="s">
        <v>3</v>
      </c>
      <c r="GD133">
        <v>1</v>
      </c>
      <c r="GF133">
        <v>164804165</v>
      </c>
      <c r="GG133">
        <v>2</v>
      </c>
      <c r="GH133">
        <v>1</v>
      </c>
      <c r="GI133">
        <v>-2</v>
      </c>
      <c r="GJ133">
        <v>0</v>
      </c>
      <c r="GK133">
        <v>0</v>
      </c>
      <c r="GL133">
        <f t="shared" si="178"/>
        <v>0</v>
      </c>
      <c r="GM133">
        <f t="shared" si="179"/>
        <v>0</v>
      </c>
      <c r="GN133">
        <f t="shared" si="180"/>
        <v>0</v>
      </c>
      <c r="GO133">
        <f t="shared" si="181"/>
        <v>0</v>
      </c>
      <c r="GP133">
        <f t="shared" si="182"/>
        <v>0</v>
      </c>
      <c r="GR133">
        <v>0</v>
      </c>
      <c r="GS133">
        <v>3</v>
      </c>
      <c r="GT133">
        <v>0</v>
      </c>
      <c r="GU133" t="s">
        <v>3</v>
      </c>
      <c r="GV133">
        <f t="shared" si="183"/>
        <v>0</v>
      </c>
      <c r="GW133">
        <v>1</v>
      </c>
      <c r="GX133">
        <f t="shared" si="184"/>
        <v>0</v>
      </c>
      <c r="HA133">
        <v>0</v>
      </c>
      <c r="HB133">
        <v>0</v>
      </c>
      <c r="HC133">
        <f t="shared" si="185"/>
        <v>0</v>
      </c>
      <c r="HE133" t="s">
        <v>3</v>
      </c>
      <c r="HF133" t="s">
        <v>3</v>
      </c>
      <c r="HM133" t="s">
        <v>37</v>
      </c>
      <c r="HN133" t="s">
        <v>30</v>
      </c>
      <c r="HO133" t="s">
        <v>31</v>
      </c>
      <c r="HP133" t="s">
        <v>27</v>
      </c>
      <c r="HQ133" t="s">
        <v>27</v>
      </c>
      <c r="IK133">
        <v>0</v>
      </c>
    </row>
    <row r="134" spans="1:245" x14ac:dyDescent="0.2">
      <c r="A134">
        <v>17</v>
      </c>
      <c r="B134">
        <v>1</v>
      </c>
      <c r="C134">
        <f>ROW(SmtRes!A168)</f>
        <v>168</v>
      </c>
      <c r="D134">
        <f>ROW(EtalonRes!A169)</f>
        <v>169</v>
      </c>
      <c r="E134" t="s">
        <v>232</v>
      </c>
      <c r="F134" t="s">
        <v>233</v>
      </c>
      <c r="G134" t="s">
        <v>234</v>
      </c>
      <c r="H134" t="s">
        <v>20</v>
      </c>
      <c r="I134">
        <v>-2</v>
      </c>
      <c r="J134">
        <v>0</v>
      </c>
      <c r="K134">
        <v>-2</v>
      </c>
      <c r="O134">
        <f t="shared" si="164"/>
        <v>-2502.1799999999998</v>
      </c>
      <c r="P134">
        <f>SUMIF(SmtRes!AQ162:'SmtRes'!AQ168,"=1",SmtRes!DF162:'SmtRes'!DF168)</f>
        <v>0</v>
      </c>
      <c r="Q134">
        <f>SUMIF(SmtRes!AQ162:'SmtRes'!AQ168,"=1",SmtRes!DG162:'SmtRes'!DG168)</f>
        <v>-384.45</v>
      </c>
      <c r="R134">
        <f>SUMIF(SmtRes!AQ162:'SmtRes'!AQ168,"=1",SmtRes!DH162:'SmtRes'!DH168)</f>
        <v>-420.62</v>
      </c>
      <c r="S134">
        <f>SUMIF(SmtRes!AQ162:'SmtRes'!AQ168,"=1",SmtRes!DI162:'SmtRes'!DI168)</f>
        <v>-1697.1100000000001</v>
      </c>
      <c r="T134">
        <f t="shared" si="165"/>
        <v>0</v>
      </c>
      <c r="U134">
        <f>SUMIF(SmtRes!AQ162:'SmtRes'!AQ168,"=1",SmtRes!CV162:'SmtRes'!CV168)</f>
        <v>-3.62</v>
      </c>
      <c r="V134">
        <f>SUMIF(SmtRes!AQ162:'SmtRes'!AQ168,"=1",SmtRes!CW162:'SmtRes'!CW168)</f>
        <v>-0.88</v>
      </c>
      <c r="W134">
        <f t="shared" si="166"/>
        <v>0</v>
      </c>
      <c r="X134">
        <f t="shared" si="167"/>
        <v>-2181.2600000000002</v>
      </c>
      <c r="Y134">
        <f t="shared" si="168"/>
        <v>-1270.6400000000001</v>
      </c>
      <c r="AA134">
        <v>312391811</v>
      </c>
      <c r="AB134">
        <f t="shared" si="169"/>
        <v>1001.1138999999999</v>
      </c>
      <c r="AC134">
        <f>ROUND((0),6)</f>
        <v>0</v>
      </c>
      <c r="AD134">
        <f>ROUND((((SUM(SmtRes!BR162:'SmtRes'!BR168))-(SUM(SmtRes!BS162:'SmtRes'!BS168)))+AE134),6)</f>
        <v>152.56120000000001</v>
      </c>
      <c r="AE134">
        <f>ROUND((SUM(SmtRes!BS162:'SmtRes'!BS168)),6)</f>
        <v>210.31120000000001</v>
      </c>
      <c r="AF134">
        <f>ROUND((SUM(SmtRes!BT162:'SmtRes'!BT168)),6)</f>
        <v>848.55269999999996</v>
      </c>
      <c r="AG134">
        <f t="shared" si="170"/>
        <v>0</v>
      </c>
      <c r="AH134">
        <f>(SUM(SmtRes!BU162:'SmtRes'!BU168))</f>
        <v>1.81</v>
      </c>
      <c r="AI134">
        <f>(SUM(SmtRes!BV162:'SmtRes'!BV168))</f>
        <v>0.44</v>
      </c>
      <c r="AJ134">
        <f t="shared" si="171"/>
        <v>0</v>
      </c>
      <c r="AK134">
        <v>1211.4250999999999</v>
      </c>
      <c r="AL134">
        <v>0</v>
      </c>
      <c r="AM134">
        <v>152.56120000000001</v>
      </c>
      <c r="AN134">
        <v>210.31120000000001</v>
      </c>
      <c r="AO134">
        <v>848.55269999999996</v>
      </c>
      <c r="AP134">
        <v>0</v>
      </c>
      <c r="AQ134">
        <v>1.81</v>
      </c>
      <c r="AR134">
        <v>0.44</v>
      </c>
      <c r="AS134">
        <v>0</v>
      </c>
      <c r="AT134">
        <v>103</v>
      </c>
      <c r="AU134">
        <v>60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1</v>
      </c>
      <c r="BJ134" t="s">
        <v>235</v>
      </c>
      <c r="BM134">
        <v>33001</v>
      </c>
      <c r="BN134">
        <v>0</v>
      </c>
      <c r="BO134" t="s">
        <v>3</v>
      </c>
      <c r="BP134">
        <v>0</v>
      </c>
      <c r="BQ134">
        <v>2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103</v>
      </c>
      <c r="CA134">
        <v>60</v>
      </c>
      <c r="CB134" t="s">
        <v>3</v>
      </c>
      <c r="CE134">
        <v>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172"/>
        <v>-2502.1799999999998</v>
      </c>
      <c r="CQ134">
        <f>SUMIF(SmtRes!AQ162:'SmtRes'!AQ168,"=1",SmtRes!AA162:'SmtRes'!AA168)</f>
        <v>0</v>
      </c>
      <c r="CR134">
        <f>SUMIF(SmtRes!AQ162:'SmtRes'!AQ168,"=1",SmtRes!AB162:'SmtRes'!AB168)</f>
        <v>436.88</v>
      </c>
      <c r="CS134">
        <f>SUMIF(SmtRes!AQ162:'SmtRes'!AQ168,"=1",SmtRes!AC162:'SmtRes'!AC168)</f>
        <v>477.98</v>
      </c>
      <c r="CT134">
        <f>SUMIF(SmtRes!AQ162:'SmtRes'!AQ168,"=1",SmtRes!AD162:'SmtRes'!AD168)</f>
        <v>1451.77</v>
      </c>
      <c r="CU134">
        <f t="shared" si="173"/>
        <v>0</v>
      </c>
      <c r="CV134">
        <f>SUMIF(SmtRes!AQ162:'SmtRes'!AQ168,"=1",SmtRes!BU162:'SmtRes'!BU168)</f>
        <v>1.81</v>
      </c>
      <c r="CW134">
        <f>SUMIF(SmtRes!AQ162:'SmtRes'!AQ168,"=1",SmtRes!BV162:'SmtRes'!BV168)</f>
        <v>0.44</v>
      </c>
      <c r="CX134">
        <f t="shared" si="174"/>
        <v>0</v>
      </c>
      <c r="CY134">
        <f t="shared" si="175"/>
        <v>-2181.2619</v>
      </c>
      <c r="CZ134">
        <f t="shared" si="176"/>
        <v>-1270.6379999999999</v>
      </c>
      <c r="DC134" t="s">
        <v>3</v>
      </c>
      <c r="DD134" t="s">
        <v>37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20</v>
      </c>
      <c r="DW134" t="s">
        <v>20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293259405</v>
      </c>
      <c r="EF134">
        <v>2</v>
      </c>
      <c r="EG134" t="s">
        <v>26</v>
      </c>
      <c r="EH134">
        <v>27</v>
      </c>
      <c r="EI134" t="s">
        <v>27</v>
      </c>
      <c r="EJ134">
        <v>1</v>
      </c>
      <c r="EK134">
        <v>33001</v>
      </c>
      <c r="EL134" t="s">
        <v>27</v>
      </c>
      <c r="EM134" t="s">
        <v>28</v>
      </c>
      <c r="EO134" t="s">
        <v>3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1.81</v>
      </c>
      <c r="EX134">
        <v>0.44</v>
      </c>
      <c r="EY134">
        <v>0</v>
      </c>
      <c r="FQ134">
        <v>0</v>
      </c>
      <c r="FR134">
        <f t="shared" si="177"/>
        <v>0</v>
      </c>
      <c r="FS134">
        <v>0</v>
      </c>
      <c r="FX134">
        <v>103</v>
      </c>
      <c r="FY134">
        <v>60</v>
      </c>
      <c r="GA134" t="s">
        <v>3</v>
      </c>
      <c r="GD134">
        <v>1</v>
      </c>
      <c r="GF134">
        <v>-113654356</v>
      </c>
      <c r="GG134">
        <v>2</v>
      </c>
      <c r="GH134">
        <v>1</v>
      </c>
      <c r="GI134">
        <v>-2</v>
      </c>
      <c r="GJ134">
        <v>0</v>
      </c>
      <c r="GK134">
        <v>0</v>
      </c>
      <c r="GL134">
        <f t="shared" si="178"/>
        <v>0</v>
      </c>
      <c r="GM134">
        <f t="shared" si="179"/>
        <v>-5954.08</v>
      </c>
      <c r="GN134">
        <f t="shared" si="180"/>
        <v>-5954.08</v>
      </c>
      <c r="GO134">
        <f t="shared" si="181"/>
        <v>0</v>
      </c>
      <c r="GP134">
        <f t="shared" si="182"/>
        <v>0</v>
      </c>
      <c r="GR134">
        <v>0</v>
      </c>
      <c r="GS134">
        <v>3</v>
      </c>
      <c r="GT134">
        <v>0</v>
      </c>
      <c r="GU134" t="s">
        <v>3</v>
      </c>
      <c r="GV134">
        <f t="shared" si="183"/>
        <v>0</v>
      </c>
      <c r="GW134">
        <v>1</v>
      </c>
      <c r="GX134">
        <f t="shared" si="184"/>
        <v>0</v>
      </c>
      <c r="HA134">
        <v>0</v>
      </c>
      <c r="HB134">
        <v>0</v>
      </c>
      <c r="HC134">
        <f t="shared" si="185"/>
        <v>0</v>
      </c>
      <c r="HE134" t="s">
        <v>3</v>
      </c>
      <c r="HF134" t="s">
        <v>3</v>
      </c>
      <c r="HM134" t="s">
        <v>3</v>
      </c>
      <c r="HN134" t="s">
        <v>30</v>
      </c>
      <c r="HO134" t="s">
        <v>31</v>
      </c>
      <c r="HP134" t="s">
        <v>27</v>
      </c>
      <c r="HQ134" t="s">
        <v>27</v>
      </c>
      <c r="IK134">
        <v>0</v>
      </c>
    </row>
    <row r="135" spans="1:245" x14ac:dyDescent="0.2">
      <c r="A135">
        <v>18</v>
      </c>
      <c r="B135">
        <v>1</v>
      </c>
      <c r="C135">
        <v>167</v>
      </c>
      <c r="E135" t="s">
        <v>236</v>
      </c>
      <c r="F135" t="s">
        <v>224</v>
      </c>
      <c r="G135" t="s">
        <v>225</v>
      </c>
      <c r="H135" t="s">
        <v>20</v>
      </c>
      <c r="I135">
        <f>I134*J135</f>
        <v>0</v>
      </c>
      <c r="J135">
        <v>0</v>
      </c>
      <c r="K135">
        <v>0</v>
      </c>
      <c r="O135">
        <f t="shared" si="164"/>
        <v>0</v>
      </c>
      <c r="P135">
        <f>ROUND(CQ135*I135,2)</f>
        <v>0</v>
      </c>
      <c r="Q135">
        <f>ROUND(CR135*I135,2)</f>
        <v>0</v>
      </c>
      <c r="R135">
        <f>ROUND(CS135*I135,2)</f>
        <v>0</v>
      </c>
      <c r="S135">
        <f>ROUND(CT135*I135,2)</f>
        <v>0</v>
      </c>
      <c r="T135">
        <f t="shared" si="165"/>
        <v>0</v>
      </c>
      <c r="U135">
        <f>ROUND(CV135*I135,7)</f>
        <v>0</v>
      </c>
      <c r="V135">
        <f>ROUND(CW135*I135,7)</f>
        <v>0</v>
      </c>
      <c r="W135">
        <f t="shared" si="166"/>
        <v>0</v>
      </c>
      <c r="X135">
        <f t="shared" si="167"/>
        <v>0</v>
      </c>
      <c r="Y135">
        <f t="shared" si="168"/>
        <v>0</v>
      </c>
      <c r="AA135">
        <v>312391811</v>
      </c>
      <c r="AB135">
        <f t="shared" si="169"/>
        <v>0</v>
      </c>
      <c r="AC135">
        <f>ROUND((ES135),6)</f>
        <v>0</v>
      </c>
      <c r="AD135">
        <f>ROUND((((ET135)-(EU135))+AE135),6)</f>
        <v>0</v>
      </c>
      <c r="AE135">
        <f>ROUND((EU135),6)</f>
        <v>0</v>
      </c>
      <c r="AF135">
        <f>ROUND((EV135),6)</f>
        <v>0</v>
      </c>
      <c r="AG135">
        <f t="shared" si="170"/>
        <v>0</v>
      </c>
      <c r="AH135">
        <f>(EW135)</f>
        <v>0</v>
      </c>
      <c r="AI135">
        <f>(EX135)</f>
        <v>0</v>
      </c>
      <c r="AJ135">
        <f t="shared" si="171"/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103</v>
      </c>
      <c r="AU135">
        <v>60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1</v>
      </c>
      <c r="BD135" t="s">
        <v>3</v>
      </c>
      <c r="BE135" t="s">
        <v>3</v>
      </c>
      <c r="BF135" t="s">
        <v>3</v>
      </c>
      <c r="BG135" t="s">
        <v>3</v>
      </c>
      <c r="BH135">
        <v>3</v>
      </c>
      <c r="BI135">
        <v>1</v>
      </c>
      <c r="BJ135" t="s">
        <v>3</v>
      </c>
      <c r="BM135">
        <v>33001</v>
      </c>
      <c r="BN135">
        <v>0</v>
      </c>
      <c r="BO135" t="s">
        <v>3</v>
      </c>
      <c r="BP135">
        <v>0</v>
      </c>
      <c r="BQ135">
        <v>2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103</v>
      </c>
      <c r="CA135">
        <v>60</v>
      </c>
      <c r="CB135" t="s">
        <v>3</v>
      </c>
      <c r="CE135">
        <v>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 t="shared" si="172"/>
        <v>0</v>
      </c>
      <c r="CQ135">
        <f>ROUND(AL135*BC135,2)</f>
        <v>0</v>
      </c>
      <c r="CR135">
        <f>ROUND(AM135*BB135,2)</f>
        <v>0</v>
      </c>
      <c r="CS135">
        <f>ROUND(AN135*BS135,2)</f>
        <v>0</v>
      </c>
      <c r="CT135">
        <f>ROUND(AO135*BA135,2)</f>
        <v>0</v>
      </c>
      <c r="CU135">
        <f t="shared" si="173"/>
        <v>0</v>
      </c>
      <c r="CV135">
        <f>AH135</f>
        <v>0</v>
      </c>
      <c r="CW135">
        <f>AI135</f>
        <v>0</v>
      </c>
      <c r="CX135">
        <f t="shared" si="174"/>
        <v>0</v>
      </c>
      <c r="CY135">
        <f t="shared" si="175"/>
        <v>0</v>
      </c>
      <c r="CZ135">
        <f t="shared" si="176"/>
        <v>0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1013</v>
      </c>
      <c r="DV135" t="s">
        <v>20</v>
      </c>
      <c r="DW135" t="s">
        <v>20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293259405</v>
      </c>
      <c r="EF135">
        <v>2</v>
      </c>
      <c r="EG135" t="s">
        <v>26</v>
      </c>
      <c r="EH135">
        <v>27</v>
      </c>
      <c r="EI135" t="s">
        <v>27</v>
      </c>
      <c r="EJ135">
        <v>1</v>
      </c>
      <c r="EK135">
        <v>33001</v>
      </c>
      <c r="EL135" t="s">
        <v>27</v>
      </c>
      <c r="EM135" t="s">
        <v>28</v>
      </c>
      <c r="EO135" t="s">
        <v>3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FQ135">
        <v>0</v>
      </c>
      <c r="FR135">
        <f t="shared" si="177"/>
        <v>0</v>
      </c>
      <c r="FS135">
        <v>0</v>
      </c>
      <c r="FX135">
        <v>103</v>
      </c>
      <c r="FY135">
        <v>60</v>
      </c>
      <c r="GA135" t="s">
        <v>3</v>
      </c>
      <c r="GD135">
        <v>1</v>
      </c>
      <c r="GF135">
        <v>864875641</v>
      </c>
      <c r="GG135">
        <v>2</v>
      </c>
      <c r="GH135">
        <v>1</v>
      </c>
      <c r="GI135">
        <v>-2</v>
      </c>
      <c r="GJ135">
        <v>0</v>
      </c>
      <c r="GK135">
        <v>0</v>
      </c>
      <c r="GL135">
        <f t="shared" si="178"/>
        <v>0</v>
      </c>
      <c r="GM135">
        <f t="shared" si="179"/>
        <v>0</v>
      </c>
      <c r="GN135">
        <f t="shared" si="180"/>
        <v>0</v>
      </c>
      <c r="GO135">
        <f t="shared" si="181"/>
        <v>0</v>
      </c>
      <c r="GP135">
        <f t="shared" si="182"/>
        <v>0</v>
      </c>
      <c r="GR135">
        <v>0</v>
      </c>
      <c r="GS135">
        <v>3</v>
      </c>
      <c r="GT135">
        <v>0</v>
      </c>
      <c r="GU135" t="s">
        <v>3</v>
      </c>
      <c r="GV135">
        <f t="shared" si="183"/>
        <v>0</v>
      </c>
      <c r="GW135">
        <v>1</v>
      </c>
      <c r="GX135">
        <f t="shared" si="184"/>
        <v>0</v>
      </c>
      <c r="HA135">
        <v>0</v>
      </c>
      <c r="HB135">
        <v>0</v>
      </c>
      <c r="HC135">
        <f t="shared" si="185"/>
        <v>0</v>
      </c>
      <c r="HE135" t="s">
        <v>3</v>
      </c>
      <c r="HF135" t="s">
        <v>3</v>
      </c>
      <c r="HM135" t="s">
        <v>37</v>
      </c>
      <c r="HN135" t="s">
        <v>30</v>
      </c>
      <c r="HO135" t="s">
        <v>31</v>
      </c>
      <c r="HP135" t="s">
        <v>27</v>
      </c>
      <c r="HQ135" t="s">
        <v>27</v>
      </c>
      <c r="IK135">
        <v>0</v>
      </c>
    </row>
    <row r="136" spans="1:245" x14ac:dyDescent="0.2">
      <c r="A136">
        <v>18</v>
      </c>
      <c r="B136">
        <v>1</v>
      </c>
      <c r="C136">
        <v>168</v>
      </c>
      <c r="E136" t="s">
        <v>237</v>
      </c>
      <c r="F136" t="s">
        <v>227</v>
      </c>
      <c r="G136" t="s">
        <v>228</v>
      </c>
      <c r="H136" t="s">
        <v>20</v>
      </c>
      <c r="I136">
        <f>I134*J136</f>
        <v>0</v>
      </c>
      <c r="J136">
        <v>0</v>
      </c>
      <c r="K136">
        <v>0</v>
      </c>
      <c r="O136">
        <f t="shared" si="164"/>
        <v>0</v>
      </c>
      <c r="P136">
        <f>ROUND(CQ136*I136,2)</f>
        <v>0</v>
      </c>
      <c r="Q136">
        <f>ROUND(CR136*I136,2)</f>
        <v>0</v>
      </c>
      <c r="R136">
        <f>ROUND(CS136*I136,2)</f>
        <v>0</v>
      </c>
      <c r="S136">
        <f>ROUND(CT136*I136,2)</f>
        <v>0</v>
      </c>
      <c r="T136">
        <f t="shared" si="165"/>
        <v>0</v>
      </c>
      <c r="U136">
        <f>ROUND(CV136*I136,7)</f>
        <v>0</v>
      </c>
      <c r="V136">
        <f>ROUND(CW136*I136,7)</f>
        <v>0</v>
      </c>
      <c r="W136">
        <f t="shared" si="166"/>
        <v>0</v>
      </c>
      <c r="X136">
        <f t="shared" si="167"/>
        <v>0</v>
      </c>
      <c r="Y136">
        <f t="shared" si="168"/>
        <v>0</v>
      </c>
      <c r="AA136">
        <v>312391811</v>
      </c>
      <c r="AB136">
        <f t="shared" si="169"/>
        <v>0</v>
      </c>
      <c r="AC136">
        <f>ROUND((ES136),6)</f>
        <v>0</v>
      </c>
      <c r="AD136">
        <f>ROUND((((ET136)-(EU136))+AE136),6)</f>
        <v>0</v>
      </c>
      <c r="AE136">
        <f>ROUND((EU136),6)</f>
        <v>0</v>
      </c>
      <c r="AF136">
        <f>ROUND((EV136),6)</f>
        <v>0</v>
      </c>
      <c r="AG136">
        <f t="shared" si="170"/>
        <v>0</v>
      </c>
      <c r="AH136">
        <f>(EW136)</f>
        <v>0</v>
      </c>
      <c r="AI136">
        <f>(EX136)</f>
        <v>0</v>
      </c>
      <c r="AJ136">
        <f t="shared" si="171"/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103</v>
      </c>
      <c r="AU136">
        <v>60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1</v>
      </c>
      <c r="BJ136" t="s">
        <v>3</v>
      </c>
      <c r="BM136">
        <v>33001</v>
      </c>
      <c r="BN136">
        <v>0</v>
      </c>
      <c r="BO136" t="s">
        <v>3</v>
      </c>
      <c r="BP136">
        <v>0</v>
      </c>
      <c r="BQ136">
        <v>2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103</v>
      </c>
      <c r="CA136">
        <v>60</v>
      </c>
      <c r="CB136" t="s">
        <v>3</v>
      </c>
      <c r="CE136">
        <v>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172"/>
        <v>0</v>
      </c>
      <c r="CQ136">
        <f>ROUND(AL136*BC136,2)</f>
        <v>0</v>
      </c>
      <c r="CR136">
        <f>ROUND(AM136*BB136,2)</f>
        <v>0</v>
      </c>
      <c r="CS136">
        <f>ROUND(AN136*BS136,2)</f>
        <v>0</v>
      </c>
      <c r="CT136">
        <f>ROUND(AO136*BA136,2)</f>
        <v>0</v>
      </c>
      <c r="CU136">
        <f t="shared" si="173"/>
        <v>0</v>
      </c>
      <c r="CV136">
        <f>AH136</f>
        <v>0</v>
      </c>
      <c r="CW136">
        <f>AI136</f>
        <v>0</v>
      </c>
      <c r="CX136">
        <f t="shared" si="174"/>
        <v>0</v>
      </c>
      <c r="CY136">
        <f t="shared" si="175"/>
        <v>0</v>
      </c>
      <c r="CZ136">
        <f t="shared" si="176"/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20</v>
      </c>
      <c r="DW136" t="s">
        <v>20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293259405</v>
      </c>
      <c r="EF136">
        <v>2</v>
      </c>
      <c r="EG136" t="s">
        <v>26</v>
      </c>
      <c r="EH136">
        <v>27</v>
      </c>
      <c r="EI136" t="s">
        <v>27</v>
      </c>
      <c r="EJ136">
        <v>1</v>
      </c>
      <c r="EK136">
        <v>33001</v>
      </c>
      <c r="EL136" t="s">
        <v>27</v>
      </c>
      <c r="EM136" t="s">
        <v>28</v>
      </c>
      <c r="EO136" t="s">
        <v>3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FQ136">
        <v>0</v>
      </c>
      <c r="FR136">
        <f t="shared" si="177"/>
        <v>0</v>
      </c>
      <c r="FS136">
        <v>0</v>
      </c>
      <c r="FX136">
        <v>103</v>
      </c>
      <c r="FY136">
        <v>60</v>
      </c>
      <c r="GA136" t="s">
        <v>3</v>
      </c>
      <c r="GD136">
        <v>1</v>
      </c>
      <c r="GF136">
        <v>-1890832814</v>
      </c>
      <c r="GG136">
        <v>2</v>
      </c>
      <c r="GH136">
        <v>1</v>
      </c>
      <c r="GI136">
        <v>-2</v>
      </c>
      <c r="GJ136">
        <v>0</v>
      </c>
      <c r="GK136">
        <v>0</v>
      </c>
      <c r="GL136">
        <f t="shared" si="178"/>
        <v>0</v>
      </c>
      <c r="GM136">
        <f t="shared" si="179"/>
        <v>0</v>
      </c>
      <c r="GN136">
        <f t="shared" si="180"/>
        <v>0</v>
      </c>
      <c r="GO136">
        <f t="shared" si="181"/>
        <v>0</v>
      </c>
      <c r="GP136">
        <f t="shared" si="182"/>
        <v>0</v>
      </c>
      <c r="GR136">
        <v>0</v>
      </c>
      <c r="GS136">
        <v>3</v>
      </c>
      <c r="GT136">
        <v>0</v>
      </c>
      <c r="GU136" t="s">
        <v>3</v>
      </c>
      <c r="GV136">
        <f t="shared" si="183"/>
        <v>0</v>
      </c>
      <c r="GW136">
        <v>1</v>
      </c>
      <c r="GX136">
        <f t="shared" si="184"/>
        <v>0</v>
      </c>
      <c r="HA136">
        <v>0</v>
      </c>
      <c r="HB136">
        <v>0</v>
      </c>
      <c r="HC136">
        <f t="shared" si="185"/>
        <v>0</v>
      </c>
      <c r="HE136" t="s">
        <v>3</v>
      </c>
      <c r="HF136" t="s">
        <v>3</v>
      </c>
      <c r="HM136" t="s">
        <v>37</v>
      </c>
      <c r="HN136" t="s">
        <v>30</v>
      </c>
      <c r="HO136" t="s">
        <v>31</v>
      </c>
      <c r="HP136" t="s">
        <v>27</v>
      </c>
      <c r="HQ136" t="s">
        <v>27</v>
      </c>
      <c r="IK136">
        <v>0</v>
      </c>
    </row>
    <row r="137" spans="1:245" x14ac:dyDescent="0.2">
      <c r="A137">
        <v>17</v>
      </c>
      <c r="B137">
        <v>1</v>
      </c>
      <c r="C137">
        <f>ROW(SmtRes!A181)</f>
        <v>181</v>
      </c>
      <c r="D137">
        <f>ROW(EtalonRes!A182)</f>
        <v>182</v>
      </c>
      <c r="E137" t="s">
        <v>238</v>
      </c>
      <c r="F137" t="s">
        <v>218</v>
      </c>
      <c r="G137" t="s">
        <v>219</v>
      </c>
      <c r="H137" t="s">
        <v>220</v>
      </c>
      <c r="I137">
        <f>ROUND(35/1000,7)</f>
        <v>3.5000000000000003E-2</v>
      </c>
      <c r="J137">
        <v>0</v>
      </c>
      <c r="K137">
        <f>ROUND(35/1000,7)</f>
        <v>3.5000000000000003E-2</v>
      </c>
      <c r="O137">
        <f t="shared" si="164"/>
        <v>2820.94</v>
      </c>
      <c r="P137">
        <f>SUMIF(SmtRes!AQ169:'SmtRes'!AQ181,"=1",SmtRes!DF169:'SmtRes'!DF181)</f>
        <v>0</v>
      </c>
      <c r="Q137">
        <f>SUMIF(SmtRes!AQ169:'SmtRes'!AQ181,"=1",SmtRes!DG169:'SmtRes'!DG181)</f>
        <v>503.23</v>
      </c>
      <c r="R137">
        <f>SUMIF(SmtRes!AQ169:'SmtRes'!AQ181,"=1",SmtRes!DH169:'SmtRes'!DH181)</f>
        <v>525.88</v>
      </c>
      <c r="S137">
        <f>SUMIF(SmtRes!AQ169:'SmtRes'!AQ181,"=1",SmtRes!DI169:'SmtRes'!DI181)</f>
        <v>1791.83</v>
      </c>
      <c r="T137">
        <f t="shared" si="165"/>
        <v>0</v>
      </c>
      <c r="U137">
        <f>SUMIF(SmtRes!AQ169:'SmtRes'!AQ181,"=1",SmtRes!CV169:'SmtRes'!CV181)</f>
        <v>3.8285800000000005</v>
      </c>
      <c r="V137">
        <f>SUMIF(SmtRes!AQ169:'SmtRes'!AQ181,"=1",SmtRes!CW169:'SmtRes'!CW181)</f>
        <v>1.0889374999999999</v>
      </c>
      <c r="W137">
        <f t="shared" si="166"/>
        <v>0</v>
      </c>
      <c r="X137">
        <f t="shared" si="167"/>
        <v>2387.2399999999998</v>
      </c>
      <c r="Y137">
        <f t="shared" si="168"/>
        <v>1182.03</v>
      </c>
      <c r="AA137">
        <v>312391811</v>
      </c>
      <c r="AB137">
        <f t="shared" si="169"/>
        <v>63010.623820000001</v>
      </c>
      <c r="AC137">
        <f>ROUND((0),6)</f>
        <v>0</v>
      </c>
      <c r="AD137">
        <f>ROUND((((SUM(SmtRes!BR169:'SmtRes'!BR181))-(SUM(SmtRes!BS169:'SmtRes'!BS181)))+AE137),6)</f>
        <v>11815.539875</v>
      </c>
      <c r="AE137">
        <f>ROUND((SUM(SmtRes!BS169:'SmtRes'!BS181)),6)</f>
        <v>15024.97775</v>
      </c>
      <c r="AF137">
        <f>ROUND((SUM(SmtRes!BT169:'SmtRes'!BT181)),6)</f>
        <v>51195.083944999998</v>
      </c>
      <c r="AG137">
        <f t="shared" si="170"/>
        <v>0</v>
      </c>
      <c r="AH137">
        <f>(SUM(SmtRes!BU169:'SmtRes'!BU181))</f>
        <v>109.38800000000001</v>
      </c>
      <c r="AI137">
        <f>(SUM(SmtRes!BV169:'SmtRes'!BV181))</f>
        <v>31.112499999999997</v>
      </c>
      <c r="AJ137">
        <f t="shared" si="171"/>
        <v>0</v>
      </c>
      <c r="AK137">
        <v>65989.878400000001</v>
      </c>
      <c r="AL137">
        <v>0</v>
      </c>
      <c r="AM137">
        <v>9452.4318999999996</v>
      </c>
      <c r="AN137">
        <v>12019.9822</v>
      </c>
      <c r="AO137">
        <v>44517.464300000007</v>
      </c>
      <c r="AP137">
        <v>0</v>
      </c>
      <c r="AQ137">
        <v>95.12</v>
      </c>
      <c r="AR137">
        <v>24.889999999999997</v>
      </c>
      <c r="AS137">
        <v>0</v>
      </c>
      <c r="AT137">
        <v>103</v>
      </c>
      <c r="AU137">
        <v>51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1</v>
      </c>
      <c r="BD137" t="s">
        <v>3</v>
      </c>
      <c r="BE137" t="s">
        <v>3</v>
      </c>
      <c r="BF137" t="s">
        <v>3</v>
      </c>
      <c r="BG137" t="s">
        <v>3</v>
      </c>
      <c r="BH137">
        <v>0</v>
      </c>
      <c r="BI137">
        <v>1</v>
      </c>
      <c r="BJ137" t="s">
        <v>221</v>
      </c>
      <c r="BM137">
        <v>33001</v>
      </c>
      <c r="BN137">
        <v>0</v>
      </c>
      <c r="BO137" t="s">
        <v>3</v>
      </c>
      <c r="BP137">
        <v>0</v>
      </c>
      <c r="BQ137">
        <v>2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103</v>
      </c>
      <c r="CA137">
        <v>60</v>
      </c>
      <c r="CB137" t="s">
        <v>3</v>
      </c>
      <c r="CE137">
        <v>0</v>
      </c>
      <c r="CF137">
        <v>0</v>
      </c>
      <c r="CG137">
        <v>0</v>
      </c>
      <c r="CM137">
        <v>0</v>
      </c>
      <c r="CN137" t="s">
        <v>753</v>
      </c>
      <c r="CO137">
        <v>0</v>
      </c>
      <c r="CP137">
        <f t="shared" si="172"/>
        <v>2820.94</v>
      </c>
      <c r="CQ137">
        <f>SUMIF(SmtRes!AQ169:'SmtRes'!AQ181,"=1",SmtRes!AA169:'SmtRes'!AA181)</f>
        <v>0</v>
      </c>
      <c r="CR137">
        <f>SUMIF(SmtRes!AQ169:'SmtRes'!AQ181,"=1",SmtRes!AB169:'SmtRes'!AB181)</f>
        <v>2629.4300000000003</v>
      </c>
      <c r="CS137">
        <f>SUMIF(SmtRes!AQ169:'SmtRes'!AQ181,"=1",SmtRes!AC169:'SmtRes'!AC181)</f>
        <v>2076</v>
      </c>
      <c r="CT137">
        <f>SUMIF(SmtRes!AQ169:'SmtRes'!AQ181,"=1",SmtRes!AD169:'SmtRes'!AD181)</f>
        <v>1840.5700000000002</v>
      </c>
      <c r="CU137">
        <f t="shared" si="173"/>
        <v>0</v>
      </c>
      <c r="CV137">
        <f>SUMIF(SmtRes!AQ169:'SmtRes'!AQ181,"=1",SmtRes!BU169:'SmtRes'!BU181)</f>
        <v>109.38800000000001</v>
      </c>
      <c r="CW137">
        <f>SUMIF(SmtRes!AQ169:'SmtRes'!AQ181,"=1",SmtRes!BV169:'SmtRes'!BV181)</f>
        <v>31.112499999999997</v>
      </c>
      <c r="CX137">
        <f t="shared" si="174"/>
        <v>0</v>
      </c>
      <c r="CY137">
        <f t="shared" si="175"/>
        <v>2387.2413000000001</v>
      </c>
      <c r="CZ137">
        <f t="shared" si="176"/>
        <v>1182.0321000000001</v>
      </c>
      <c r="DC137" t="s">
        <v>3</v>
      </c>
      <c r="DD137" t="s">
        <v>24</v>
      </c>
      <c r="DE137" t="s">
        <v>66</v>
      </c>
      <c r="DF137" t="s">
        <v>66</v>
      </c>
      <c r="DG137" t="s">
        <v>239</v>
      </c>
      <c r="DH137" t="s">
        <v>3</v>
      </c>
      <c r="DI137" t="s">
        <v>239</v>
      </c>
      <c r="DJ137" t="s">
        <v>66</v>
      </c>
      <c r="DK137" t="s">
        <v>3</v>
      </c>
      <c r="DL137" t="s">
        <v>3</v>
      </c>
      <c r="DM137" t="s">
        <v>240</v>
      </c>
      <c r="DN137">
        <v>0</v>
      </c>
      <c r="DO137">
        <v>0</v>
      </c>
      <c r="DP137">
        <v>1</v>
      </c>
      <c r="DQ137">
        <v>1</v>
      </c>
      <c r="DU137">
        <v>1013</v>
      </c>
      <c r="DV137" t="s">
        <v>220</v>
      </c>
      <c r="DW137" t="s">
        <v>222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293259405</v>
      </c>
      <c r="EF137">
        <v>2</v>
      </c>
      <c r="EG137" t="s">
        <v>26</v>
      </c>
      <c r="EH137">
        <v>27</v>
      </c>
      <c r="EI137" t="s">
        <v>27</v>
      </c>
      <c r="EJ137">
        <v>1</v>
      </c>
      <c r="EK137">
        <v>33001</v>
      </c>
      <c r="EL137" t="s">
        <v>27</v>
      </c>
      <c r="EM137" t="s">
        <v>28</v>
      </c>
      <c r="EO137" t="s">
        <v>241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95.12</v>
      </c>
      <c r="EX137">
        <v>24.89</v>
      </c>
      <c r="EY137">
        <v>0</v>
      </c>
      <c r="FQ137">
        <v>0</v>
      </c>
      <c r="FR137">
        <f t="shared" si="177"/>
        <v>0</v>
      </c>
      <c r="FS137">
        <v>0</v>
      </c>
      <c r="FX137">
        <v>103</v>
      </c>
      <c r="FY137">
        <v>51</v>
      </c>
      <c r="GA137" t="s">
        <v>3</v>
      </c>
      <c r="GD137">
        <v>1</v>
      </c>
      <c r="GF137">
        <v>-1333402074</v>
      </c>
      <c r="GG137">
        <v>2</v>
      </c>
      <c r="GH137">
        <v>1</v>
      </c>
      <c r="GI137">
        <v>-2</v>
      </c>
      <c r="GJ137">
        <v>0</v>
      </c>
      <c r="GK137">
        <v>0</v>
      </c>
      <c r="GL137">
        <f t="shared" si="178"/>
        <v>0</v>
      </c>
      <c r="GM137">
        <f t="shared" si="179"/>
        <v>6390.21</v>
      </c>
      <c r="GN137">
        <f t="shared" si="180"/>
        <v>6390.21</v>
      </c>
      <c r="GO137">
        <f t="shared" si="181"/>
        <v>0</v>
      </c>
      <c r="GP137">
        <f t="shared" si="182"/>
        <v>0</v>
      </c>
      <c r="GR137">
        <v>0</v>
      </c>
      <c r="GS137">
        <v>3</v>
      </c>
      <c r="GT137">
        <v>0</v>
      </c>
      <c r="GU137" t="s">
        <v>3</v>
      </c>
      <c r="GV137">
        <f t="shared" si="183"/>
        <v>0</v>
      </c>
      <c r="GW137">
        <v>1</v>
      </c>
      <c r="GX137">
        <f t="shared" si="184"/>
        <v>0</v>
      </c>
      <c r="HA137">
        <v>0</v>
      </c>
      <c r="HB137">
        <v>0</v>
      </c>
      <c r="HC137">
        <f t="shared" si="185"/>
        <v>0</v>
      </c>
      <c r="HE137" t="s">
        <v>3</v>
      </c>
      <c r="HF137" t="s">
        <v>3</v>
      </c>
      <c r="HM137" t="s">
        <v>3</v>
      </c>
      <c r="HN137" t="s">
        <v>30</v>
      </c>
      <c r="HO137" t="s">
        <v>31</v>
      </c>
      <c r="HP137" t="s">
        <v>27</v>
      </c>
      <c r="HQ137" t="s">
        <v>27</v>
      </c>
      <c r="IK137">
        <v>0</v>
      </c>
    </row>
    <row r="138" spans="1:245" x14ac:dyDescent="0.2">
      <c r="A138">
        <v>18</v>
      </c>
      <c r="B138">
        <v>1</v>
      </c>
      <c r="C138">
        <v>179</v>
      </c>
      <c r="E138" t="s">
        <v>242</v>
      </c>
      <c r="F138" t="s">
        <v>224</v>
      </c>
      <c r="G138" t="s">
        <v>225</v>
      </c>
      <c r="H138" t="s">
        <v>20</v>
      </c>
      <c r="I138">
        <f>I137*J138</f>
        <v>0</v>
      </c>
      <c r="J138">
        <v>0</v>
      </c>
      <c r="K138">
        <v>0</v>
      </c>
      <c r="O138">
        <f t="shared" si="164"/>
        <v>0</v>
      </c>
      <c r="P138">
        <f>ROUND(CQ138*I138,2)</f>
        <v>0</v>
      </c>
      <c r="Q138">
        <f>ROUND(CR138*I138,2)</f>
        <v>0</v>
      </c>
      <c r="R138">
        <f>ROUND(CS138*I138,2)</f>
        <v>0</v>
      </c>
      <c r="S138">
        <f>ROUND(CT138*I138,2)</f>
        <v>0</v>
      </c>
      <c r="T138">
        <f t="shared" si="165"/>
        <v>0</v>
      </c>
      <c r="U138">
        <f>ROUND(CV138*I138,7)</f>
        <v>0</v>
      </c>
      <c r="V138">
        <f>ROUND(CW138*I138,7)</f>
        <v>0</v>
      </c>
      <c r="W138">
        <f t="shared" si="166"/>
        <v>0</v>
      </c>
      <c r="X138">
        <f t="shared" si="167"/>
        <v>0</v>
      </c>
      <c r="Y138">
        <f t="shared" si="168"/>
        <v>0</v>
      </c>
      <c r="AA138">
        <v>312391811</v>
      </c>
      <c r="AB138">
        <f t="shared" si="169"/>
        <v>0</v>
      </c>
      <c r="AC138">
        <f>ROUND((ES138),6)</f>
        <v>0</v>
      </c>
      <c r="AD138">
        <f>ROUND((((ET138)-(EU138))+AE138),6)</f>
        <v>0</v>
      </c>
      <c r="AE138">
        <f t="shared" ref="AE138:AF140" si="189">ROUND((EU138),6)</f>
        <v>0</v>
      </c>
      <c r="AF138">
        <f t="shared" si="189"/>
        <v>0</v>
      </c>
      <c r="AG138">
        <f t="shared" si="170"/>
        <v>0</v>
      </c>
      <c r="AH138">
        <f t="shared" ref="AH138:AI140" si="190">(EW138)</f>
        <v>0</v>
      </c>
      <c r="AI138">
        <f t="shared" si="190"/>
        <v>0</v>
      </c>
      <c r="AJ138">
        <f t="shared" si="171"/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103</v>
      </c>
      <c r="AU138">
        <v>60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1</v>
      </c>
      <c r="BJ138" t="s">
        <v>3</v>
      </c>
      <c r="BM138">
        <v>33001</v>
      </c>
      <c r="BN138">
        <v>0</v>
      </c>
      <c r="BO138" t="s">
        <v>3</v>
      </c>
      <c r="BP138">
        <v>0</v>
      </c>
      <c r="BQ138">
        <v>2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103</v>
      </c>
      <c r="CA138">
        <v>60</v>
      </c>
      <c r="CB138" t="s">
        <v>3</v>
      </c>
      <c r="CE138">
        <v>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 t="shared" si="172"/>
        <v>0</v>
      </c>
      <c r="CQ138">
        <f>ROUND(AL138*BC138,2)</f>
        <v>0</v>
      </c>
      <c r="CR138">
        <f>ROUND(AM138*BB138,2)</f>
        <v>0</v>
      </c>
      <c r="CS138">
        <f>ROUND(AN138*BS138,2)</f>
        <v>0</v>
      </c>
      <c r="CT138">
        <f>ROUND(AO138*BA138,2)</f>
        <v>0</v>
      </c>
      <c r="CU138">
        <f t="shared" si="173"/>
        <v>0</v>
      </c>
      <c r="CV138">
        <f t="shared" ref="CV138:CW140" si="191">AH138</f>
        <v>0</v>
      </c>
      <c r="CW138">
        <f t="shared" si="191"/>
        <v>0</v>
      </c>
      <c r="CX138">
        <f t="shared" si="174"/>
        <v>0</v>
      </c>
      <c r="CY138">
        <f t="shared" si="175"/>
        <v>0</v>
      </c>
      <c r="CZ138">
        <f t="shared" si="176"/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20</v>
      </c>
      <c r="DW138" t="s">
        <v>20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293259405</v>
      </c>
      <c r="EF138">
        <v>2</v>
      </c>
      <c r="EG138" t="s">
        <v>26</v>
      </c>
      <c r="EH138">
        <v>27</v>
      </c>
      <c r="EI138" t="s">
        <v>27</v>
      </c>
      <c r="EJ138">
        <v>1</v>
      </c>
      <c r="EK138">
        <v>33001</v>
      </c>
      <c r="EL138" t="s">
        <v>27</v>
      </c>
      <c r="EM138" t="s">
        <v>28</v>
      </c>
      <c r="EO138" t="s">
        <v>3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FQ138">
        <v>0</v>
      </c>
      <c r="FR138">
        <f t="shared" si="177"/>
        <v>0</v>
      </c>
      <c r="FS138">
        <v>0</v>
      </c>
      <c r="FX138">
        <v>103</v>
      </c>
      <c r="FY138">
        <v>60</v>
      </c>
      <c r="GA138" t="s">
        <v>3</v>
      </c>
      <c r="GD138">
        <v>1</v>
      </c>
      <c r="GF138">
        <v>864875641</v>
      </c>
      <c r="GG138">
        <v>2</v>
      </c>
      <c r="GH138">
        <v>1</v>
      </c>
      <c r="GI138">
        <v>-2</v>
      </c>
      <c r="GJ138">
        <v>0</v>
      </c>
      <c r="GK138">
        <v>0</v>
      </c>
      <c r="GL138">
        <f t="shared" si="178"/>
        <v>0</v>
      </c>
      <c r="GM138">
        <f t="shared" si="179"/>
        <v>0</v>
      </c>
      <c r="GN138">
        <f t="shared" si="180"/>
        <v>0</v>
      </c>
      <c r="GO138">
        <f t="shared" si="181"/>
        <v>0</v>
      </c>
      <c r="GP138">
        <f t="shared" si="182"/>
        <v>0</v>
      </c>
      <c r="GR138">
        <v>0</v>
      </c>
      <c r="GS138">
        <v>3</v>
      </c>
      <c r="GT138">
        <v>0</v>
      </c>
      <c r="GU138" t="s">
        <v>3</v>
      </c>
      <c r="GV138">
        <f t="shared" si="183"/>
        <v>0</v>
      </c>
      <c r="GW138">
        <v>1</v>
      </c>
      <c r="GX138">
        <f t="shared" si="184"/>
        <v>0</v>
      </c>
      <c r="HA138">
        <v>0</v>
      </c>
      <c r="HB138">
        <v>0</v>
      </c>
      <c r="HC138">
        <f t="shared" si="185"/>
        <v>0</v>
      </c>
      <c r="HE138" t="s">
        <v>3</v>
      </c>
      <c r="HF138" t="s">
        <v>3</v>
      </c>
      <c r="HM138" t="s">
        <v>37</v>
      </c>
      <c r="HN138" t="s">
        <v>30</v>
      </c>
      <c r="HO138" t="s">
        <v>31</v>
      </c>
      <c r="HP138" t="s">
        <v>27</v>
      </c>
      <c r="HQ138" t="s">
        <v>27</v>
      </c>
      <c r="IK138">
        <v>0</v>
      </c>
    </row>
    <row r="139" spans="1:245" x14ac:dyDescent="0.2">
      <c r="A139">
        <v>18</v>
      </c>
      <c r="B139">
        <v>1</v>
      </c>
      <c r="C139">
        <v>180</v>
      </c>
      <c r="E139" t="s">
        <v>243</v>
      </c>
      <c r="F139" t="s">
        <v>227</v>
      </c>
      <c r="G139" t="s">
        <v>228</v>
      </c>
      <c r="H139" t="s">
        <v>20</v>
      </c>
      <c r="I139">
        <f>I137*J139</f>
        <v>0</v>
      </c>
      <c r="J139">
        <v>0</v>
      </c>
      <c r="K139">
        <v>0</v>
      </c>
      <c r="O139">
        <f t="shared" si="164"/>
        <v>0</v>
      </c>
      <c r="P139">
        <f>ROUND(CQ139*I139,2)</f>
        <v>0</v>
      </c>
      <c r="Q139">
        <f>ROUND(CR139*I139,2)</f>
        <v>0</v>
      </c>
      <c r="R139">
        <f>ROUND(CS139*I139,2)</f>
        <v>0</v>
      </c>
      <c r="S139">
        <f>ROUND(CT139*I139,2)</f>
        <v>0</v>
      </c>
      <c r="T139">
        <f t="shared" si="165"/>
        <v>0</v>
      </c>
      <c r="U139">
        <f>ROUND(CV139*I139,7)</f>
        <v>0</v>
      </c>
      <c r="V139">
        <f>ROUND(CW139*I139,7)</f>
        <v>0</v>
      </c>
      <c r="W139">
        <f t="shared" si="166"/>
        <v>0</v>
      </c>
      <c r="X139">
        <f t="shared" si="167"/>
        <v>0</v>
      </c>
      <c r="Y139">
        <f t="shared" si="168"/>
        <v>0</v>
      </c>
      <c r="AA139">
        <v>312391811</v>
      </c>
      <c r="AB139">
        <f t="shared" si="169"/>
        <v>0</v>
      </c>
      <c r="AC139">
        <f>ROUND((ES139),6)</f>
        <v>0</v>
      </c>
      <c r="AD139">
        <f>ROUND((((ET139)-(EU139))+AE139),6)</f>
        <v>0</v>
      </c>
      <c r="AE139">
        <f t="shared" si="189"/>
        <v>0</v>
      </c>
      <c r="AF139">
        <f t="shared" si="189"/>
        <v>0</v>
      </c>
      <c r="AG139">
        <f t="shared" si="170"/>
        <v>0</v>
      </c>
      <c r="AH139">
        <f t="shared" si="190"/>
        <v>0</v>
      </c>
      <c r="AI139">
        <f t="shared" si="190"/>
        <v>0</v>
      </c>
      <c r="AJ139">
        <f t="shared" si="171"/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103</v>
      </c>
      <c r="AU139">
        <v>60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1</v>
      </c>
      <c r="BD139" t="s">
        <v>3</v>
      </c>
      <c r="BE139" t="s">
        <v>3</v>
      </c>
      <c r="BF139" t="s">
        <v>3</v>
      </c>
      <c r="BG139" t="s">
        <v>3</v>
      </c>
      <c r="BH139">
        <v>3</v>
      </c>
      <c r="BI139">
        <v>1</v>
      </c>
      <c r="BJ139" t="s">
        <v>3</v>
      </c>
      <c r="BM139">
        <v>33001</v>
      </c>
      <c r="BN139">
        <v>0</v>
      </c>
      <c r="BO139" t="s">
        <v>3</v>
      </c>
      <c r="BP139">
        <v>0</v>
      </c>
      <c r="BQ139">
        <v>2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103</v>
      </c>
      <c r="CA139">
        <v>60</v>
      </c>
      <c r="CB139" t="s">
        <v>3</v>
      </c>
      <c r="CE139">
        <v>0</v>
      </c>
      <c r="CF139">
        <v>0</v>
      </c>
      <c r="CG139">
        <v>0</v>
      </c>
      <c r="CM139">
        <v>0</v>
      </c>
      <c r="CN139" t="s">
        <v>3</v>
      </c>
      <c r="CO139">
        <v>0</v>
      </c>
      <c r="CP139">
        <f t="shared" si="172"/>
        <v>0</v>
      </c>
      <c r="CQ139">
        <f>ROUND(AL139*BC139,2)</f>
        <v>0</v>
      </c>
      <c r="CR139">
        <f>ROUND(AM139*BB139,2)</f>
        <v>0</v>
      </c>
      <c r="CS139">
        <f>ROUND(AN139*BS139,2)</f>
        <v>0</v>
      </c>
      <c r="CT139">
        <f>ROUND(AO139*BA139,2)</f>
        <v>0</v>
      </c>
      <c r="CU139">
        <f t="shared" si="173"/>
        <v>0</v>
      </c>
      <c r="CV139">
        <f t="shared" si="191"/>
        <v>0</v>
      </c>
      <c r="CW139">
        <f t="shared" si="191"/>
        <v>0</v>
      </c>
      <c r="CX139">
        <f t="shared" si="174"/>
        <v>0</v>
      </c>
      <c r="CY139">
        <f t="shared" si="175"/>
        <v>0</v>
      </c>
      <c r="CZ139">
        <f t="shared" si="176"/>
        <v>0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1013</v>
      </c>
      <c r="DV139" t="s">
        <v>20</v>
      </c>
      <c r="DW139" t="s">
        <v>20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293259405</v>
      </c>
      <c r="EF139">
        <v>2</v>
      </c>
      <c r="EG139" t="s">
        <v>26</v>
      </c>
      <c r="EH139">
        <v>27</v>
      </c>
      <c r="EI139" t="s">
        <v>27</v>
      </c>
      <c r="EJ139">
        <v>1</v>
      </c>
      <c r="EK139">
        <v>33001</v>
      </c>
      <c r="EL139" t="s">
        <v>27</v>
      </c>
      <c r="EM139" t="s">
        <v>28</v>
      </c>
      <c r="EO139" t="s">
        <v>3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FQ139">
        <v>0</v>
      </c>
      <c r="FR139">
        <f t="shared" si="177"/>
        <v>0</v>
      </c>
      <c r="FS139">
        <v>0</v>
      </c>
      <c r="FX139">
        <v>103</v>
      </c>
      <c r="FY139">
        <v>60</v>
      </c>
      <c r="GA139" t="s">
        <v>3</v>
      </c>
      <c r="GD139">
        <v>1</v>
      </c>
      <c r="GF139">
        <v>-1890832814</v>
      </c>
      <c r="GG139">
        <v>2</v>
      </c>
      <c r="GH139">
        <v>1</v>
      </c>
      <c r="GI139">
        <v>-2</v>
      </c>
      <c r="GJ139">
        <v>0</v>
      </c>
      <c r="GK139">
        <v>0</v>
      </c>
      <c r="GL139">
        <f t="shared" si="178"/>
        <v>0</v>
      </c>
      <c r="GM139">
        <f t="shared" si="179"/>
        <v>0</v>
      </c>
      <c r="GN139">
        <f t="shared" si="180"/>
        <v>0</v>
      </c>
      <c r="GO139">
        <f t="shared" si="181"/>
        <v>0</v>
      </c>
      <c r="GP139">
        <f t="shared" si="182"/>
        <v>0</v>
      </c>
      <c r="GR139">
        <v>0</v>
      </c>
      <c r="GS139">
        <v>3</v>
      </c>
      <c r="GT139">
        <v>0</v>
      </c>
      <c r="GU139" t="s">
        <v>3</v>
      </c>
      <c r="GV139">
        <f t="shared" si="183"/>
        <v>0</v>
      </c>
      <c r="GW139">
        <v>1</v>
      </c>
      <c r="GX139">
        <f t="shared" si="184"/>
        <v>0</v>
      </c>
      <c r="HA139">
        <v>0</v>
      </c>
      <c r="HB139">
        <v>0</v>
      </c>
      <c r="HC139">
        <f t="shared" si="185"/>
        <v>0</v>
      </c>
      <c r="HE139" t="s">
        <v>3</v>
      </c>
      <c r="HF139" t="s">
        <v>3</v>
      </c>
      <c r="HM139" t="s">
        <v>37</v>
      </c>
      <c r="HN139" t="s">
        <v>30</v>
      </c>
      <c r="HO139" t="s">
        <v>31</v>
      </c>
      <c r="HP139" t="s">
        <v>27</v>
      </c>
      <c r="HQ139" t="s">
        <v>27</v>
      </c>
      <c r="IK139">
        <v>0</v>
      </c>
    </row>
    <row r="140" spans="1:245" x14ac:dyDescent="0.2">
      <c r="A140">
        <v>18</v>
      </c>
      <c r="B140">
        <v>1</v>
      </c>
      <c r="C140">
        <v>181</v>
      </c>
      <c r="E140" t="s">
        <v>244</v>
      </c>
      <c r="F140" t="s">
        <v>230</v>
      </c>
      <c r="G140" t="s">
        <v>231</v>
      </c>
      <c r="H140" t="s">
        <v>220</v>
      </c>
      <c r="I140">
        <f>I137*J140</f>
        <v>0</v>
      </c>
      <c r="J140">
        <v>0</v>
      </c>
      <c r="K140">
        <v>0</v>
      </c>
      <c r="O140">
        <f t="shared" si="164"/>
        <v>0</v>
      </c>
      <c r="P140">
        <f>ROUND(CQ140*I140,2)</f>
        <v>0</v>
      </c>
      <c r="Q140">
        <f>ROUND(CR140*I140,2)</f>
        <v>0</v>
      </c>
      <c r="R140">
        <f>ROUND(CS140*I140,2)</f>
        <v>0</v>
      </c>
      <c r="S140">
        <f>ROUND(CT140*I140,2)</f>
        <v>0</v>
      </c>
      <c r="T140">
        <f t="shared" si="165"/>
        <v>0</v>
      </c>
      <c r="U140">
        <f>ROUND(CV140*I140,7)</f>
        <v>0</v>
      </c>
      <c r="V140">
        <f>ROUND(CW140*I140,7)</f>
        <v>0</v>
      </c>
      <c r="W140">
        <f t="shared" si="166"/>
        <v>0</v>
      </c>
      <c r="X140">
        <f t="shared" si="167"/>
        <v>0</v>
      </c>
      <c r="Y140">
        <f t="shared" si="168"/>
        <v>0</v>
      </c>
      <c r="AA140">
        <v>312391811</v>
      </c>
      <c r="AB140">
        <f t="shared" si="169"/>
        <v>0</v>
      </c>
      <c r="AC140">
        <f>ROUND((ES140),6)</f>
        <v>0</v>
      </c>
      <c r="AD140">
        <f>ROUND((((ET140)-(EU140))+AE140),6)</f>
        <v>0</v>
      </c>
      <c r="AE140">
        <f t="shared" si="189"/>
        <v>0</v>
      </c>
      <c r="AF140">
        <f t="shared" si="189"/>
        <v>0</v>
      </c>
      <c r="AG140">
        <f t="shared" si="170"/>
        <v>0</v>
      </c>
      <c r="AH140">
        <f t="shared" si="190"/>
        <v>0</v>
      </c>
      <c r="AI140">
        <f t="shared" si="190"/>
        <v>0</v>
      </c>
      <c r="AJ140">
        <f t="shared" si="171"/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103</v>
      </c>
      <c r="AU140">
        <v>60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3</v>
      </c>
      <c r="BE140" t="s">
        <v>3</v>
      </c>
      <c r="BF140" t="s">
        <v>3</v>
      </c>
      <c r="BG140" t="s">
        <v>3</v>
      </c>
      <c r="BH140">
        <v>3</v>
      </c>
      <c r="BI140">
        <v>1</v>
      </c>
      <c r="BJ140" t="s">
        <v>3</v>
      </c>
      <c r="BM140">
        <v>33001</v>
      </c>
      <c r="BN140">
        <v>0</v>
      </c>
      <c r="BO140" t="s">
        <v>3</v>
      </c>
      <c r="BP140">
        <v>0</v>
      </c>
      <c r="BQ140">
        <v>2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103</v>
      </c>
      <c r="CA140">
        <v>60</v>
      </c>
      <c r="CB140" t="s">
        <v>3</v>
      </c>
      <c r="CE140">
        <v>0</v>
      </c>
      <c r="CF140">
        <v>0</v>
      </c>
      <c r="CG140">
        <v>0</v>
      </c>
      <c r="CM140">
        <v>0</v>
      </c>
      <c r="CN140" t="s">
        <v>3</v>
      </c>
      <c r="CO140">
        <v>0</v>
      </c>
      <c r="CP140">
        <f t="shared" si="172"/>
        <v>0</v>
      </c>
      <c r="CQ140">
        <f>ROUND(AL140*BC140,2)</f>
        <v>0</v>
      </c>
      <c r="CR140">
        <f>ROUND(AM140*BB140,2)</f>
        <v>0</v>
      </c>
      <c r="CS140">
        <f>ROUND(AN140*BS140,2)</f>
        <v>0</v>
      </c>
      <c r="CT140">
        <f>ROUND(AO140*BA140,2)</f>
        <v>0</v>
      </c>
      <c r="CU140">
        <f t="shared" si="173"/>
        <v>0</v>
      </c>
      <c r="CV140">
        <f t="shared" si="191"/>
        <v>0</v>
      </c>
      <c r="CW140">
        <f t="shared" si="191"/>
        <v>0</v>
      </c>
      <c r="CX140">
        <f t="shared" si="174"/>
        <v>0</v>
      </c>
      <c r="CY140">
        <f t="shared" si="175"/>
        <v>0</v>
      </c>
      <c r="CZ140">
        <f t="shared" si="176"/>
        <v>0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1013</v>
      </c>
      <c r="DV140" t="s">
        <v>220</v>
      </c>
      <c r="DW140" t="s">
        <v>222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293259405</v>
      </c>
      <c r="EF140">
        <v>2</v>
      </c>
      <c r="EG140" t="s">
        <v>26</v>
      </c>
      <c r="EH140">
        <v>27</v>
      </c>
      <c r="EI140" t="s">
        <v>27</v>
      </c>
      <c r="EJ140">
        <v>1</v>
      </c>
      <c r="EK140">
        <v>33001</v>
      </c>
      <c r="EL140" t="s">
        <v>27</v>
      </c>
      <c r="EM140" t="s">
        <v>28</v>
      </c>
      <c r="EO140" t="s">
        <v>3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FQ140">
        <v>0</v>
      </c>
      <c r="FR140">
        <f t="shared" si="177"/>
        <v>0</v>
      </c>
      <c r="FS140">
        <v>0</v>
      </c>
      <c r="FX140">
        <v>103</v>
      </c>
      <c r="FY140">
        <v>60</v>
      </c>
      <c r="GA140" t="s">
        <v>3</v>
      </c>
      <c r="GD140">
        <v>1</v>
      </c>
      <c r="GF140">
        <v>164804165</v>
      </c>
      <c r="GG140">
        <v>2</v>
      </c>
      <c r="GH140">
        <v>1</v>
      </c>
      <c r="GI140">
        <v>-2</v>
      </c>
      <c r="GJ140">
        <v>0</v>
      </c>
      <c r="GK140">
        <v>0</v>
      </c>
      <c r="GL140">
        <f t="shared" si="178"/>
        <v>0</v>
      </c>
      <c r="GM140">
        <f t="shared" si="179"/>
        <v>0</v>
      </c>
      <c r="GN140">
        <f t="shared" si="180"/>
        <v>0</v>
      </c>
      <c r="GO140">
        <f t="shared" si="181"/>
        <v>0</v>
      </c>
      <c r="GP140">
        <f t="shared" si="182"/>
        <v>0</v>
      </c>
      <c r="GR140">
        <v>0</v>
      </c>
      <c r="GS140">
        <v>3</v>
      </c>
      <c r="GT140">
        <v>0</v>
      </c>
      <c r="GU140" t="s">
        <v>3</v>
      </c>
      <c r="GV140">
        <f t="shared" si="183"/>
        <v>0</v>
      </c>
      <c r="GW140">
        <v>1</v>
      </c>
      <c r="GX140">
        <f t="shared" si="184"/>
        <v>0</v>
      </c>
      <c r="HA140">
        <v>0</v>
      </c>
      <c r="HB140">
        <v>0</v>
      </c>
      <c r="HC140">
        <f t="shared" si="185"/>
        <v>0</v>
      </c>
      <c r="HE140" t="s">
        <v>3</v>
      </c>
      <c r="HF140" t="s">
        <v>3</v>
      </c>
      <c r="HM140" t="s">
        <v>37</v>
      </c>
      <c r="HN140" t="s">
        <v>30</v>
      </c>
      <c r="HO140" t="s">
        <v>31</v>
      </c>
      <c r="HP140" t="s">
        <v>27</v>
      </c>
      <c r="HQ140" t="s">
        <v>27</v>
      </c>
      <c r="IK140">
        <v>0</v>
      </c>
    </row>
    <row r="142" spans="1:245" x14ac:dyDescent="0.2">
      <c r="A142" s="2">
        <v>51</v>
      </c>
      <c r="B142" s="2">
        <f>B126</f>
        <v>1</v>
      </c>
      <c r="C142" s="2">
        <f>A126</f>
        <v>4</v>
      </c>
      <c r="D142" s="2">
        <f>ROW(A126)</f>
        <v>126</v>
      </c>
      <c r="E142" s="2"/>
      <c r="F142" s="2" t="str">
        <f>IF(F126&lt;&gt;"",F126,"")</f>
        <v>Новый раздел</v>
      </c>
      <c r="G142" s="2" t="str">
        <f>IF(G126&lt;&gt;"",G126,"")</f>
        <v>Подвеска магистрального провода и отпаек</v>
      </c>
      <c r="H142" s="2">
        <v>0</v>
      </c>
      <c r="I142" s="2"/>
      <c r="J142" s="2"/>
      <c r="K142" s="2"/>
      <c r="L142" s="2"/>
      <c r="M142" s="2"/>
      <c r="N142" s="2"/>
      <c r="O142" s="2">
        <f t="shared" ref="O142:T142" si="192">ROUND(AB142,2)</f>
        <v>88226.3</v>
      </c>
      <c r="P142" s="2">
        <f t="shared" si="192"/>
        <v>0</v>
      </c>
      <c r="Q142" s="2">
        <f t="shared" si="192"/>
        <v>14979.93</v>
      </c>
      <c r="R142" s="2">
        <f t="shared" si="192"/>
        <v>15635.08</v>
      </c>
      <c r="S142" s="2">
        <f t="shared" si="192"/>
        <v>57611.29</v>
      </c>
      <c r="T142" s="2">
        <f t="shared" si="192"/>
        <v>0</v>
      </c>
      <c r="U142" s="2">
        <f>AH142</f>
        <v>123.10362000000001</v>
      </c>
      <c r="V142" s="2">
        <f>AI142</f>
        <v>32.366817499999996</v>
      </c>
      <c r="W142" s="2">
        <f>ROUND(AJ142,2)</f>
        <v>0</v>
      </c>
      <c r="X142" s="2">
        <f>ROUND(AK142,2)</f>
        <v>75443.759999999995</v>
      </c>
      <c r="Y142" s="2">
        <f>ROUND(AL142,2)</f>
        <v>43739.22</v>
      </c>
      <c r="Z142" s="2"/>
      <c r="AA142" s="2"/>
      <c r="AB142" s="2">
        <f>ROUND(SUMIF(AA130:AA140,"=312391811",O130:O140),2)</f>
        <v>88226.3</v>
      </c>
      <c r="AC142" s="2">
        <f>ROUND(SUMIF(AA130:AA140,"=312391811",P130:P140),2)</f>
        <v>0</v>
      </c>
      <c r="AD142" s="2">
        <f>ROUND(SUMIF(AA130:AA140,"=312391811",Q130:Q140),2)</f>
        <v>14979.93</v>
      </c>
      <c r="AE142" s="2">
        <f>ROUND(SUMIF(AA130:AA140,"=312391811",R130:R140),2)</f>
        <v>15635.08</v>
      </c>
      <c r="AF142" s="2">
        <f>ROUND(SUMIF(AA130:AA140,"=312391811",S130:S140),2)</f>
        <v>57611.29</v>
      </c>
      <c r="AG142" s="2">
        <f>ROUND(SUMIF(AA130:AA140,"=312391811",T130:T140),2)</f>
        <v>0</v>
      </c>
      <c r="AH142" s="2">
        <f>SUMIF(AA130:AA140,"=312391811",U130:U140)</f>
        <v>123.10362000000001</v>
      </c>
      <c r="AI142" s="2">
        <f>SUMIF(AA130:AA140,"=312391811",V130:V140)</f>
        <v>32.366817499999996</v>
      </c>
      <c r="AJ142" s="2">
        <f>ROUND(SUMIF(AA130:AA140,"=312391811",W130:W140),2)</f>
        <v>0</v>
      </c>
      <c r="AK142" s="2">
        <f>ROUND(SUMIF(AA130:AA140,"=312391811",X130:X140),2)</f>
        <v>75443.759999999995</v>
      </c>
      <c r="AL142" s="2">
        <f>ROUND(SUMIF(AA130:AA140,"=312391811",Y130:Y140),2)</f>
        <v>43739.22</v>
      </c>
      <c r="AM142" s="2"/>
      <c r="AN142" s="2"/>
      <c r="AO142" s="2">
        <f t="shared" ref="AO142:BD142" si="193">ROUND(BX142,2)</f>
        <v>0</v>
      </c>
      <c r="AP142" s="2">
        <f t="shared" si="193"/>
        <v>0</v>
      </c>
      <c r="AQ142" s="2">
        <f t="shared" si="193"/>
        <v>0</v>
      </c>
      <c r="AR142" s="2">
        <f t="shared" si="193"/>
        <v>207409.28</v>
      </c>
      <c r="AS142" s="2">
        <f t="shared" si="193"/>
        <v>207409.28</v>
      </c>
      <c r="AT142" s="2">
        <f t="shared" si="193"/>
        <v>0</v>
      </c>
      <c r="AU142" s="2">
        <f t="shared" si="193"/>
        <v>0</v>
      </c>
      <c r="AV142" s="2">
        <f t="shared" si="193"/>
        <v>0</v>
      </c>
      <c r="AW142" s="2">
        <f t="shared" si="193"/>
        <v>0</v>
      </c>
      <c r="AX142" s="2">
        <f t="shared" si="193"/>
        <v>0</v>
      </c>
      <c r="AY142" s="2">
        <f t="shared" si="193"/>
        <v>0</v>
      </c>
      <c r="AZ142" s="2">
        <f t="shared" si="193"/>
        <v>0</v>
      </c>
      <c r="BA142" s="2">
        <f t="shared" si="193"/>
        <v>0</v>
      </c>
      <c r="BB142" s="2">
        <f t="shared" si="193"/>
        <v>0</v>
      </c>
      <c r="BC142" s="2">
        <f t="shared" si="193"/>
        <v>0</v>
      </c>
      <c r="BD142" s="2">
        <f t="shared" si="193"/>
        <v>0</v>
      </c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>
        <f>ROUND(SUMIF(AA130:AA140,"=312391811",FQ130:FQ140),2)</f>
        <v>0</v>
      </c>
      <c r="BY142" s="2">
        <f>ROUND(SUMIF(AA130:AA140,"=312391811",FR130:FR140),2)</f>
        <v>0</v>
      </c>
      <c r="BZ142" s="2">
        <f>ROUND(SUMIF(AA130:AA140,"=312391811",GL130:GL140),2)</f>
        <v>0</v>
      </c>
      <c r="CA142" s="2">
        <f>ROUND(SUMIF(AA130:AA140,"=312391811",GM130:GM140),2)</f>
        <v>207409.28</v>
      </c>
      <c r="CB142" s="2">
        <f>ROUND(SUMIF(AA130:AA140,"=312391811",GN130:GN140),2)</f>
        <v>207409.28</v>
      </c>
      <c r="CC142" s="2">
        <f>ROUND(SUMIF(AA130:AA140,"=312391811",GO130:GO140),2)</f>
        <v>0</v>
      </c>
      <c r="CD142" s="2">
        <f>ROUND(SUMIF(AA130:AA140,"=312391811",GP130:GP140),2)</f>
        <v>0</v>
      </c>
      <c r="CE142" s="2">
        <f>AC142-BX142</f>
        <v>0</v>
      </c>
      <c r="CF142" s="2">
        <f>AC142-BY142</f>
        <v>0</v>
      </c>
      <c r="CG142" s="2">
        <f>BX142-BZ142</f>
        <v>0</v>
      </c>
      <c r="CH142" s="2">
        <f>AC142-BX142-BY142+BZ142</f>
        <v>0</v>
      </c>
      <c r="CI142" s="2">
        <f>BY142-BZ142</f>
        <v>0</v>
      </c>
      <c r="CJ142" s="2">
        <f>ROUND(SUMIF(AA130:AA140,"=312391811",GX130:GX140),2)</f>
        <v>0</v>
      </c>
      <c r="CK142" s="2">
        <f>ROUND(SUMIF(AA130:AA140,"=312391811",GY130:GY140),2)</f>
        <v>0</v>
      </c>
      <c r="CL142" s="2">
        <f>ROUND(SUMIF(AA130:AA140,"=312391811",GZ130:GZ140),2)</f>
        <v>0</v>
      </c>
      <c r="CM142" s="2">
        <f>ROUND(SUMIF(AA130:AA140,"=312391811",HD130:HD140),2)</f>
        <v>0</v>
      </c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>
        <v>0</v>
      </c>
    </row>
    <row r="144" spans="1:245" x14ac:dyDescent="0.2">
      <c r="A144" s="4">
        <v>50</v>
      </c>
      <c r="B144" s="4">
        <v>0</v>
      </c>
      <c r="C144" s="4">
        <v>0</v>
      </c>
      <c r="D144" s="4">
        <v>1</v>
      </c>
      <c r="E144" s="4">
        <v>201</v>
      </c>
      <c r="F144" s="4">
        <f>ROUND(Source!O142,O144)</f>
        <v>88226.3</v>
      </c>
      <c r="G144" s="4" t="s">
        <v>162</v>
      </c>
      <c r="H144" s="4" t="s">
        <v>163</v>
      </c>
      <c r="I144" s="4"/>
      <c r="J144" s="4"/>
      <c r="K144" s="4">
        <v>201</v>
      </c>
      <c r="L144" s="4">
        <v>1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88226.3</v>
      </c>
      <c r="X144" s="4">
        <v>1</v>
      </c>
      <c r="Y144" s="4">
        <v>88226.3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202</v>
      </c>
      <c r="F145" s="4">
        <f>ROUND(Source!P142,O145)</f>
        <v>0</v>
      </c>
      <c r="G145" s="4" t="s">
        <v>164</v>
      </c>
      <c r="H145" s="4" t="s">
        <v>165</v>
      </c>
      <c r="I145" s="4"/>
      <c r="J145" s="4"/>
      <c r="K145" s="4">
        <v>202</v>
      </c>
      <c r="L145" s="4">
        <v>2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222</v>
      </c>
      <c r="F146" s="4">
        <f>ROUND(Source!AO142,O146)</f>
        <v>0</v>
      </c>
      <c r="G146" s="4" t="s">
        <v>166</v>
      </c>
      <c r="H146" s="4" t="s">
        <v>167</v>
      </c>
      <c r="I146" s="4"/>
      <c r="J146" s="4"/>
      <c r="K146" s="4">
        <v>222</v>
      </c>
      <c r="L146" s="4">
        <v>3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225</v>
      </c>
      <c r="F147" s="4">
        <f>ROUND(Source!AV142,O147)</f>
        <v>0</v>
      </c>
      <c r="G147" s="4" t="s">
        <v>168</v>
      </c>
      <c r="H147" s="4" t="s">
        <v>169</v>
      </c>
      <c r="I147" s="4"/>
      <c r="J147" s="4"/>
      <c r="K147" s="4">
        <v>225</v>
      </c>
      <c r="L147" s="4">
        <v>4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226</v>
      </c>
      <c r="F148" s="4">
        <f>ROUND(Source!AW142,O148)</f>
        <v>0</v>
      </c>
      <c r="G148" s="4" t="s">
        <v>170</v>
      </c>
      <c r="H148" s="4" t="s">
        <v>171</v>
      </c>
      <c r="I148" s="4"/>
      <c r="J148" s="4"/>
      <c r="K148" s="4">
        <v>226</v>
      </c>
      <c r="L148" s="4">
        <v>5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227</v>
      </c>
      <c r="F149" s="4">
        <f>ROUND(Source!AX142,O149)</f>
        <v>0</v>
      </c>
      <c r="G149" s="4" t="s">
        <v>172</v>
      </c>
      <c r="H149" s="4" t="s">
        <v>173</v>
      </c>
      <c r="I149" s="4"/>
      <c r="J149" s="4"/>
      <c r="K149" s="4">
        <v>227</v>
      </c>
      <c r="L149" s="4">
        <v>6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228</v>
      </c>
      <c r="F150" s="4">
        <f>ROUND(Source!AY142,O150)</f>
        <v>0</v>
      </c>
      <c r="G150" s="4" t="s">
        <v>174</v>
      </c>
      <c r="H150" s="4" t="s">
        <v>175</v>
      </c>
      <c r="I150" s="4"/>
      <c r="J150" s="4"/>
      <c r="K150" s="4">
        <v>228</v>
      </c>
      <c r="L150" s="4">
        <v>7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216</v>
      </c>
      <c r="F151" s="4">
        <f>ROUND(Source!AP142,O151)</f>
        <v>0</v>
      </c>
      <c r="G151" s="4" t="s">
        <v>176</v>
      </c>
      <c r="H151" s="4" t="s">
        <v>177</v>
      </c>
      <c r="I151" s="4"/>
      <c r="J151" s="4"/>
      <c r="K151" s="4">
        <v>216</v>
      </c>
      <c r="L151" s="4">
        <v>8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223</v>
      </c>
      <c r="F152" s="4">
        <f>ROUND(Source!AQ142,O152)</f>
        <v>0</v>
      </c>
      <c r="G152" s="4" t="s">
        <v>178</v>
      </c>
      <c r="H152" s="4" t="s">
        <v>179</v>
      </c>
      <c r="I152" s="4"/>
      <c r="J152" s="4"/>
      <c r="K152" s="4">
        <v>223</v>
      </c>
      <c r="L152" s="4">
        <v>9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229</v>
      </c>
      <c r="F153" s="4">
        <f>ROUND(Source!AZ142,O153)</f>
        <v>0</v>
      </c>
      <c r="G153" s="4" t="s">
        <v>180</v>
      </c>
      <c r="H153" s="4" t="s">
        <v>181</v>
      </c>
      <c r="I153" s="4"/>
      <c r="J153" s="4"/>
      <c r="K153" s="4">
        <v>229</v>
      </c>
      <c r="L153" s="4">
        <v>10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203</v>
      </c>
      <c r="F154" s="4">
        <f>ROUND(Source!Q142,O154)</f>
        <v>14979.93</v>
      </c>
      <c r="G154" s="4" t="s">
        <v>182</v>
      </c>
      <c r="H154" s="4" t="s">
        <v>183</v>
      </c>
      <c r="I154" s="4"/>
      <c r="J154" s="4"/>
      <c r="K154" s="4">
        <v>203</v>
      </c>
      <c r="L154" s="4">
        <v>11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14979.929999999998</v>
      </c>
      <c r="X154" s="4">
        <v>1</v>
      </c>
      <c r="Y154" s="4">
        <v>14979.929999999998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231</v>
      </c>
      <c r="F155" s="4">
        <f>ROUND(Source!BB142,O155)</f>
        <v>0</v>
      </c>
      <c r="G155" s="4" t="s">
        <v>184</v>
      </c>
      <c r="H155" s="4" t="s">
        <v>185</v>
      </c>
      <c r="I155" s="4"/>
      <c r="J155" s="4"/>
      <c r="K155" s="4">
        <v>231</v>
      </c>
      <c r="L155" s="4">
        <v>12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204</v>
      </c>
      <c r="F156" s="4">
        <f>ROUND(Source!R142,O156)</f>
        <v>15635.08</v>
      </c>
      <c r="G156" s="4" t="s">
        <v>186</v>
      </c>
      <c r="H156" s="4" t="s">
        <v>187</v>
      </c>
      <c r="I156" s="4"/>
      <c r="J156" s="4"/>
      <c r="K156" s="4">
        <v>204</v>
      </c>
      <c r="L156" s="4">
        <v>13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15635.079999999998</v>
      </c>
      <c r="X156" s="4">
        <v>1</v>
      </c>
      <c r="Y156" s="4">
        <v>15635.079999999998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205</v>
      </c>
      <c r="F157" s="4">
        <f>ROUND(Source!S142,O157)</f>
        <v>57611.29</v>
      </c>
      <c r="G157" s="4" t="s">
        <v>188</v>
      </c>
      <c r="H157" s="4" t="s">
        <v>189</v>
      </c>
      <c r="I157" s="4"/>
      <c r="J157" s="4"/>
      <c r="K157" s="4">
        <v>205</v>
      </c>
      <c r="L157" s="4">
        <v>14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57611.29</v>
      </c>
      <c r="X157" s="4">
        <v>1</v>
      </c>
      <c r="Y157" s="4">
        <v>57611.29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232</v>
      </c>
      <c r="F158" s="4">
        <f>ROUND(Source!BC142,O158)</f>
        <v>0</v>
      </c>
      <c r="G158" s="4" t="s">
        <v>190</v>
      </c>
      <c r="H158" s="4" t="s">
        <v>191</v>
      </c>
      <c r="I158" s="4"/>
      <c r="J158" s="4"/>
      <c r="K158" s="4">
        <v>232</v>
      </c>
      <c r="L158" s="4">
        <v>15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214</v>
      </c>
      <c r="F159" s="4">
        <f>ROUND(Source!AS142,O159)</f>
        <v>207409.28</v>
      </c>
      <c r="G159" s="4" t="s">
        <v>192</v>
      </c>
      <c r="H159" s="4" t="s">
        <v>193</v>
      </c>
      <c r="I159" s="4"/>
      <c r="J159" s="4"/>
      <c r="K159" s="4">
        <v>214</v>
      </c>
      <c r="L159" s="4">
        <v>16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207409.28</v>
      </c>
      <c r="X159" s="4">
        <v>1</v>
      </c>
      <c r="Y159" s="4">
        <v>207409.28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215</v>
      </c>
      <c r="F160" s="4">
        <f>ROUND(Source!AT142,O160)</f>
        <v>0</v>
      </c>
      <c r="G160" s="4" t="s">
        <v>194</v>
      </c>
      <c r="H160" s="4" t="s">
        <v>195</v>
      </c>
      <c r="I160" s="4"/>
      <c r="J160" s="4"/>
      <c r="K160" s="4">
        <v>215</v>
      </c>
      <c r="L160" s="4">
        <v>17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45" x14ac:dyDescent="0.2">
      <c r="A161" s="4">
        <v>50</v>
      </c>
      <c r="B161" s="4">
        <v>0</v>
      </c>
      <c r="C161" s="4">
        <v>0</v>
      </c>
      <c r="D161" s="4">
        <v>1</v>
      </c>
      <c r="E161" s="4">
        <v>217</v>
      </c>
      <c r="F161" s="4">
        <f>ROUND(Source!AU142,O161)</f>
        <v>0</v>
      </c>
      <c r="G161" s="4" t="s">
        <v>196</v>
      </c>
      <c r="H161" s="4" t="s">
        <v>197</v>
      </c>
      <c r="I161" s="4"/>
      <c r="J161" s="4"/>
      <c r="K161" s="4">
        <v>217</v>
      </c>
      <c r="L161" s="4">
        <v>18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45" x14ac:dyDescent="0.2">
      <c r="A162" s="4">
        <v>50</v>
      </c>
      <c r="B162" s="4">
        <v>0</v>
      </c>
      <c r="C162" s="4">
        <v>0</v>
      </c>
      <c r="D162" s="4">
        <v>1</v>
      </c>
      <c r="E162" s="4">
        <v>230</v>
      </c>
      <c r="F162" s="4">
        <f>ROUND(Source!BA142,O162)</f>
        <v>0</v>
      </c>
      <c r="G162" s="4" t="s">
        <v>198</v>
      </c>
      <c r="H162" s="4" t="s">
        <v>199</v>
      </c>
      <c r="I162" s="4"/>
      <c r="J162" s="4"/>
      <c r="K162" s="4">
        <v>230</v>
      </c>
      <c r="L162" s="4">
        <v>19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45" x14ac:dyDescent="0.2">
      <c r="A163" s="4">
        <v>50</v>
      </c>
      <c r="B163" s="4">
        <v>0</v>
      </c>
      <c r="C163" s="4">
        <v>0</v>
      </c>
      <c r="D163" s="4">
        <v>1</v>
      </c>
      <c r="E163" s="4">
        <v>206</v>
      </c>
      <c r="F163" s="4">
        <f>ROUND(Source!T142,O163)</f>
        <v>0</v>
      </c>
      <c r="G163" s="4" t="s">
        <v>200</v>
      </c>
      <c r="H163" s="4" t="s">
        <v>201</v>
      </c>
      <c r="I163" s="4"/>
      <c r="J163" s="4"/>
      <c r="K163" s="4">
        <v>206</v>
      </c>
      <c r="L163" s="4">
        <v>20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45" x14ac:dyDescent="0.2">
      <c r="A164" s="4">
        <v>50</v>
      </c>
      <c r="B164" s="4">
        <v>0</v>
      </c>
      <c r="C164" s="4">
        <v>0</v>
      </c>
      <c r="D164" s="4">
        <v>1</v>
      </c>
      <c r="E164" s="4">
        <v>207</v>
      </c>
      <c r="F164" s="4">
        <f>ROUND(Source!U142,O164)</f>
        <v>123.10362000000001</v>
      </c>
      <c r="G164" s="4" t="s">
        <v>202</v>
      </c>
      <c r="H164" s="4" t="s">
        <v>203</v>
      </c>
      <c r="I164" s="4"/>
      <c r="J164" s="4"/>
      <c r="K164" s="4">
        <v>207</v>
      </c>
      <c r="L164" s="4">
        <v>21</v>
      </c>
      <c r="M164" s="4">
        <v>3</v>
      </c>
      <c r="N164" s="4" t="s">
        <v>3</v>
      </c>
      <c r="O164" s="4">
        <v>7</v>
      </c>
      <c r="P164" s="4"/>
      <c r="Q164" s="4"/>
      <c r="R164" s="4"/>
      <c r="S164" s="4"/>
      <c r="T164" s="4"/>
      <c r="U164" s="4"/>
      <c r="V164" s="4"/>
      <c r="W164" s="4">
        <v>123.10362000000001</v>
      </c>
      <c r="X164" s="4">
        <v>1</v>
      </c>
      <c r="Y164" s="4">
        <v>123.10362000000001</v>
      </c>
      <c r="Z164" s="4"/>
      <c r="AA164" s="4"/>
      <c r="AB164" s="4"/>
    </row>
    <row r="165" spans="1:245" x14ac:dyDescent="0.2">
      <c r="A165" s="4">
        <v>50</v>
      </c>
      <c r="B165" s="4">
        <v>0</v>
      </c>
      <c r="C165" s="4">
        <v>0</v>
      </c>
      <c r="D165" s="4">
        <v>1</v>
      </c>
      <c r="E165" s="4">
        <v>208</v>
      </c>
      <c r="F165" s="4">
        <f>ROUND(Source!V142,O165)</f>
        <v>32.366817500000003</v>
      </c>
      <c r="G165" s="4" t="s">
        <v>204</v>
      </c>
      <c r="H165" s="4" t="s">
        <v>205</v>
      </c>
      <c r="I165" s="4"/>
      <c r="J165" s="4"/>
      <c r="K165" s="4">
        <v>208</v>
      </c>
      <c r="L165" s="4">
        <v>22</v>
      </c>
      <c r="M165" s="4">
        <v>3</v>
      </c>
      <c r="N165" s="4" t="s">
        <v>3</v>
      </c>
      <c r="O165" s="4">
        <v>7</v>
      </c>
      <c r="P165" s="4"/>
      <c r="Q165" s="4"/>
      <c r="R165" s="4"/>
      <c r="S165" s="4"/>
      <c r="T165" s="4"/>
      <c r="U165" s="4"/>
      <c r="V165" s="4"/>
      <c r="W165" s="4">
        <v>32.366817500000003</v>
      </c>
      <c r="X165" s="4">
        <v>1</v>
      </c>
      <c r="Y165" s="4">
        <v>32.366817500000003</v>
      </c>
      <c r="Z165" s="4"/>
      <c r="AA165" s="4"/>
      <c r="AB165" s="4"/>
    </row>
    <row r="166" spans="1:245" x14ac:dyDescent="0.2">
      <c r="A166" s="4">
        <v>50</v>
      </c>
      <c r="B166" s="4">
        <v>0</v>
      </c>
      <c r="C166" s="4">
        <v>0</v>
      </c>
      <c r="D166" s="4">
        <v>1</v>
      </c>
      <c r="E166" s="4">
        <v>209</v>
      </c>
      <c r="F166" s="4">
        <f>ROUND(Source!W142,O166)</f>
        <v>0</v>
      </c>
      <c r="G166" s="4" t="s">
        <v>206</v>
      </c>
      <c r="H166" s="4" t="s">
        <v>207</v>
      </c>
      <c r="I166" s="4"/>
      <c r="J166" s="4"/>
      <c r="K166" s="4">
        <v>209</v>
      </c>
      <c r="L166" s="4">
        <v>23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45" x14ac:dyDescent="0.2">
      <c r="A167" s="4">
        <v>50</v>
      </c>
      <c r="B167" s="4">
        <v>0</v>
      </c>
      <c r="C167" s="4">
        <v>0</v>
      </c>
      <c r="D167" s="4">
        <v>1</v>
      </c>
      <c r="E167" s="4">
        <v>233</v>
      </c>
      <c r="F167" s="4">
        <f>ROUND(Source!BD142,O167)</f>
        <v>0</v>
      </c>
      <c r="G167" s="4" t="s">
        <v>208</v>
      </c>
      <c r="H167" s="4" t="s">
        <v>209</v>
      </c>
      <c r="I167" s="4"/>
      <c r="J167" s="4"/>
      <c r="K167" s="4">
        <v>233</v>
      </c>
      <c r="L167" s="4">
        <v>24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45" x14ac:dyDescent="0.2">
      <c r="A168" s="4">
        <v>50</v>
      </c>
      <c r="B168" s="4">
        <v>0</v>
      </c>
      <c r="C168" s="4">
        <v>0</v>
      </c>
      <c r="D168" s="4">
        <v>1</v>
      </c>
      <c r="E168" s="4">
        <v>210</v>
      </c>
      <c r="F168" s="4">
        <f>ROUND(Source!X142,O168)</f>
        <v>75443.759999999995</v>
      </c>
      <c r="G168" s="4" t="s">
        <v>210</v>
      </c>
      <c r="H168" s="4" t="s">
        <v>211</v>
      </c>
      <c r="I168" s="4"/>
      <c r="J168" s="4"/>
      <c r="K168" s="4">
        <v>210</v>
      </c>
      <c r="L168" s="4">
        <v>25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75443.759999999995</v>
      </c>
      <c r="X168" s="4">
        <v>1</v>
      </c>
      <c r="Y168" s="4">
        <v>75443.759999999995</v>
      </c>
      <c r="Z168" s="4"/>
      <c r="AA168" s="4"/>
      <c r="AB168" s="4"/>
    </row>
    <row r="169" spans="1:245" x14ac:dyDescent="0.2">
      <c r="A169" s="4">
        <v>50</v>
      </c>
      <c r="B169" s="4">
        <v>0</v>
      </c>
      <c r="C169" s="4">
        <v>0</v>
      </c>
      <c r="D169" s="4">
        <v>1</v>
      </c>
      <c r="E169" s="4">
        <v>211</v>
      </c>
      <c r="F169" s="4">
        <f>ROUND(Source!Y142,O169)</f>
        <v>43739.22</v>
      </c>
      <c r="G169" s="4" t="s">
        <v>212</v>
      </c>
      <c r="H169" s="4" t="s">
        <v>213</v>
      </c>
      <c r="I169" s="4"/>
      <c r="J169" s="4"/>
      <c r="K169" s="4">
        <v>211</v>
      </c>
      <c r="L169" s="4">
        <v>26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43739.22</v>
      </c>
      <c r="X169" s="4">
        <v>1</v>
      </c>
      <c r="Y169" s="4">
        <v>43739.22</v>
      </c>
      <c r="Z169" s="4"/>
      <c r="AA169" s="4"/>
      <c r="AB169" s="4"/>
    </row>
    <row r="170" spans="1:245" x14ac:dyDescent="0.2">
      <c r="A170" s="4">
        <v>50</v>
      </c>
      <c r="B170" s="4">
        <v>0</v>
      </c>
      <c r="C170" s="4">
        <v>0</v>
      </c>
      <c r="D170" s="4">
        <v>1</v>
      </c>
      <c r="E170" s="4">
        <v>224</v>
      </c>
      <c r="F170" s="4">
        <f>ROUND(Source!AR142,O170)</f>
        <v>207409.28</v>
      </c>
      <c r="G170" s="4" t="s">
        <v>214</v>
      </c>
      <c r="H170" s="4" t="s">
        <v>215</v>
      </c>
      <c r="I170" s="4"/>
      <c r="J170" s="4"/>
      <c r="K170" s="4">
        <v>224</v>
      </c>
      <c r="L170" s="4">
        <v>27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207409.28</v>
      </c>
      <c r="X170" s="4">
        <v>1</v>
      </c>
      <c r="Y170" s="4">
        <v>207409.28</v>
      </c>
      <c r="Z170" s="4"/>
      <c r="AA170" s="4"/>
      <c r="AB170" s="4"/>
    </row>
    <row r="172" spans="1:245" x14ac:dyDescent="0.2">
      <c r="A172" s="1">
        <v>4</v>
      </c>
      <c r="B172" s="1">
        <v>1</v>
      </c>
      <c r="C172" s="1"/>
      <c r="D172" s="1">
        <f>ROW(A183)</f>
        <v>183</v>
      </c>
      <c r="E172" s="1"/>
      <c r="F172" s="1" t="s">
        <v>15</v>
      </c>
      <c r="G172" s="1" t="s">
        <v>245</v>
      </c>
      <c r="H172" s="1" t="s">
        <v>3</v>
      </c>
      <c r="I172" s="1">
        <v>0</v>
      </c>
      <c r="J172" s="1"/>
      <c r="K172" s="1">
        <v>-1</v>
      </c>
      <c r="L172" s="1"/>
      <c r="M172" s="1" t="s">
        <v>3</v>
      </c>
      <c r="N172" s="1"/>
      <c r="O172" s="1"/>
      <c r="P172" s="1"/>
      <c r="Q172" s="1"/>
      <c r="R172" s="1"/>
      <c r="S172" s="1">
        <v>0</v>
      </c>
      <c r="T172" s="1"/>
      <c r="U172" s="1" t="s">
        <v>3</v>
      </c>
      <c r="V172" s="1">
        <v>0</v>
      </c>
      <c r="W172" s="1"/>
      <c r="X172" s="1"/>
      <c r="Y172" s="1"/>
      <c r="Z172" s="1"/>
      <c r="AA172" s="1"/>
      <c r="AB172" s="1" t="s">
        <v>3</v>
      </c>
      <c r="AC172" s="1" t="s">
        <v>3</v>
      </c>
      <c r="AD172" s="1" t="s">
        <v>3</v>
      </c>
      <c r="AE172" s="1" t="s">
        <v>3</v>
      </c>
      <c r="AF172" s="1" t="s">
        <v>3</v>
      </c>
      <c r="AG172" s="1" t="s">
        <v>3</v>
      </c>
      <c r="AH172" s="1"/>
      <c r="AI172" s="1"/>
      <c r="AJ172" s="1"/>
      <c r="AK172" s="1"/>
      <c r="AL172" s="1"/>
      <c r="AM172" s="1"/>
      <c r="AN172" s="1"/>
      <c r="AO172" s="1"/>
      <c r="AP172" s="1" t="s">
        <v>3</v>
      </c>
      <c r="AQ172" s="1" t="s">
        <v>3</v>
      </c>
      <c r="AR172" s="1" t="s">
        <v>3</v>
      </c>
      <c r="AS172" s="1"/>
      <c r="AT172" s="1"/>
      <c r="AU172" s="1"/>
      <c r="AV172" s="1"/>
      <c r="AW172" s="1"/>
      <c r="AX172" s="1"/>
      <c r="AY172" s="1"/>
      <c r="AZ172" s="1" t="s">
        <v>3</v>
      </c>
      <c r="BA172" s="1"/>
      <c r="BB172" s="1" t="s">
        <v>3</v>
      </c>
      <c r="BC172" s="1" t="s">
        <v>3</v>
      </c>
      <c r="BD172" s="1" t="s">
        <v>3</v>
      </c>
      <c r="BE172" s="1" t="s">
        <v>3</v>
      </c>
      <c r="BF172" s="1" t="s">
        <v>3</v>
      </c>
      <c r="BG172" s="1" t="s">
        <v>3</v>
      </c>
      <c r="BH172" s="1" t="s">
        <v>3</v>
      </c>
      <c r="BI172" s="1" t="s">
        <v>3</v>
      </c>
      <c r="BJ172" s="1" t="s">
        <v>3</v>
      </c>
      <c r="BK172" s="1" t="s">
        <v>3</v>
      </c>
      <c r="BL172" s="1" t="s">
        <v>3</v>
      </c>
      <c r="BM172" s="1" t="s">
        <v>3</v>
      </c>
      <c r="BN172" s="1" t="s">
        <v>3</v>
      </c>
      <c r="BO172" s="1" t="s">
        <v>3</v>
      </c>
      <c r="BP172" s="1" t="s">
        <v>3</v>
      </c>
      <c r="BQ172" s="1"/>
      <c r="BR172" s="1"/>
      <c r="BS172" s="1"/>
      <c r="BT172" s="1"/>
      <c r="BU172" s="1"/>
      <c r="BV172" s="1"/>
      <c r="BW172" s="1"/>
      <c r="BX172" s="1">
        <v>0</v>
      </c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>
        <v>0</v>
      </c>
    </row>
    <row r="174" spans="1:245" x14ac:dyDescent="0.2">
      <c r="A174" s="2">
        <v>52</v>
      </c>
      <c r="B174" s="2">
        <f t="shared" ref="B174:G174" si="194">B183</f>
        <v>1</v>
      </c>
      <c r="C174" s="2">
        <f t="shared" si="194"/>
        <v>4</v>
      </c>
      <c r="D174" s="2">
        <f t="shared" si="194"/>
        <v>172</v>
      </c>
      <c r="E174" s="2">
        <f t="shared" si="194"/>
        <v>0</v>
      </c>
      <c r="F174" s="2" t="str">
        <f t="shared" si="194"/>
        <v>Новый раздел</v>
      </c>
      <c r="G174" s="2" t="str">
        <f t="shared" si="194"/>
        <v>Смена провода ответвлений</v>
      </c>
      <c r="H174" s="2"/>
      <c r="I174" s="2"/>
      <c r="J174" s="2"/>
      <c r="K174" s="2"/>
      <c r="L174" s="2"/>
      <c r="M174" s="2"/>
      <c r="N174" s="2"/>
      <c r="O174" s="2">
        <f t="shared" ref="O174:AT174" si="195">O183</f>
        <v>53967.64</v>
      </c>
      <c r="P174" s="2">
        <f t="shared" si="195"/>
        <v>0</v>
      </c>
      <c r="Q174" s="2">
        <f t="shared" si="195"/>
        <v>4437.5600000000004</v>
      </c>
      <c r="R174" s="2">
        <f t="shared" si="195"/>
        <v>4206.2299999999996</v>
      </c>
      <c r="S174" s="2">
        <f t="shared" si="195"/>
        <v>45323.85</v>
      </c>
      <c r="T174" s="2">
        <f t="shared" si="195"/>
        <v>0</v>
      </c>
      <c r="U174" s="2">
        <f t="shared" si="195"/>
        <v>103.8</v>
      </c>
      <c r="V174" s="2">
        <f t="shared" si="195"/>
        <v>8.7999999999999989</v>
      </c>
      <c r="W174" s="2">
        <f t="shared" si="195"/>
        <v>0</v>
      </c>
      <c r="X174" s="2">
        <f t="shared" si="195"/>
        <v>51015.98</v>
      </c>
      <c r="Y174" s="2">
        <f t="shared" si="195"/>
        <v>29718.05</v>
      </c>
      <c r="Z174" s="2">
        <f t="shared" si="195"/>
        <v>0</v>
      </c>
      <c r="AA174" s="2">
        <f t="shared" si="195"/>
        <v>0</v>
      </c>
      <c r="AB174" s="2">
        <f t="shared" si="195"/>
        <v>53967.64</v>
      </c>
      <c r="AC174" s="2">
        <f t="shared" si="195"/>
        <v>0</v>
      </c>
      <c r="AD174" s="2">
        <f t="shared" si="195"/>
        <v>4437.5600000000004</v>
      </c>
      <c r="AE174" s="2">
        <f t="shared" si="195"/>
        <v>4206.2299999999996</v>
      </c>
      <c r="AF174" s="2">
        <f t="shared" si="195"/>
        <v>45323.85</v>
      </c>
      <c r="AG174" s="2">
        <f t="shared" si="195"/>
        <v>0</v>
      </c>
      <c r="AH174" s="2">
        <f t="shared" si="195"/>
        <v>103.8</v>
      </c>
      <c r="AI174" s="2">
        <f t="shared" si="195"/>
        <v>8.7999999999999989</v>
      </c>
      <c r="AJ174" s="2">
        <f t="shared" si="195"/>
        <v>0</v>
      </c>
      <c r="AK174" s="2">
        <f t="shared" si="195"/>
        <v>51015.98</v>
      </c>
      <c r="AL174" s="2">
        <f t="shared" si="195"/>
        <v>29718.05</v>
      </c>
      <c r="AM174" s="2">
        <f t="shared" si="195"/>
        <v>0</v>
      </c>
      <c r="AN174" s="2">
        <f t="shared" si="195"/>
        <v>0</v>
      </c>
      <c r="AO174" s="2">
        <f t="shared" si="195"/>
        <v>0</v>
      </c>
      <c r="AP174" s="2">
        <f t="shared" si="195"/>
        <v>0</v>
      </c>
      <c r="AQ174" s="2">
        <f t="shared" si="195"/>
        <v>0</v>
      </c>
      <c r="AR174" s="2">
        <f t="shared" si="195"/>
        <v>134701.67000000001</v>
      </c>
      <c r="AS174" s="2">
        <f t="shared" si="195"/>
        <v>134701.67000000001</v>
      </c>
      <c r="AT174" s="2">
        <f t="shared" si="195"/>
        <v>0</v>
      </c>
      <c r="AU174" s="2">
        <f t="shared" ref="AU174:BZ174" si="196">AU183</f>
        <v>0</v>
      </c>
      <c r="AV174" s="2">
        <f t="shared" si="196"/>
        <v>0</v>
      </c>
      <c r="AW174" s="2">
        <f t="shared" si="196"/>
        <v>0</v>
      </c>
      <c r="AX174" s="2">
        <f t="shared" si="196"/>
        <v>0</v>
      </c>
      <c r="AY174" s="2">
        <f t="shared" si="196"/>
        <v>0</v>
      </c>
      <c r="AZ174" s="2">
        <f t="shared" si="196"/>
        <v>0</v>
      </c>
      <c r="BA174" s="2">
        <f t="shared" si="196"/>
        <v>0</v>
      </c>
      <c r="BB174" s="2">
        <f t="shared" si="196"/>
        <v>0</v>
      </c>
      <c r="BC174" s="2">
        <f t="shared" si="196"/>
        <v>0</v>
      </c>
      <c r="BD174" s="2">
        <f t="shared" si="196"/>
        <v>0</v>
      </c>
      <c r="BE174" s="2">
        <f t="shared" si="196"/>
        <v>0</v>
      </c>
      <c r="BF174" s="2">
        <f t="shared" si="196"/>
        <v>0</v>
      </c>
      <c r="BG174" s="2">
        <f t="shared" si="196"/>
        <v>0</v>
      </c>
      <c r="BH174" s="2">
        <f t="shared" si="196"/>
        <v>0</v>
      </c>
      <c r="BI174" s="2">
        <f t="shared" si="196"/>
        <v>0</v>
      </c>
      <c r="BJ174" s="2">
        <f t="shared" si="196"/>
        <v>0</v>
      </c>
      <c r="BK174" s="2">
        <f t="shared" si="196"/>
        <v>0</v>
      </c>
      <c r="BL174" s="2">
        <f t="shared" si="196"/>
        <v>0</v>
      </c>
      <c r="BM174" s="2">
        <f t="shared" si="196"/>
        <v>0</v>
      </c>
      <c r="BN174" s="2">
        <f t="shared" si="196"/>
        <v>0</v>
      </c>
      <c r="BO174" s="2">
        <f t="shared" si="196"/>
        <v>0</v>
      </c>
      <c r="BP174" s="2">
        <f t="shared" si="196"/>
        <v>0</v>
      </c>
      <c r="BQ174" s="2">
        <f t="shared" si="196"/>
        <v>0</v>
      </c>
      <c r="BR174" s="2">
        <f t="shared" si="196"/>
        <v>0</v>
      </c>
      <c r="BS174" s="2">
        <f t="shared" si="196"/>
        <v>0</v>
      </c>
      <c r="BT174" s="2">
        <f t="shared" si="196"/>
        <v>0</v>
      </c>
      <c r="BU174" s="2">
        <f t="shared" si="196"/>
        <v>0</v>
      </c>
      <c r="BV174" s="2">
        <f t="shared" si="196"/>
        <v>0</v>
      </c>
      <c r="BW174" s="2">
        <f t="shared" si="196"/>
        <v>0</v>
      </c>
      <c r="BX174" s="2">
        <f t="shared" si="196"/>
        <v>0</v>
      </c>
      <c r="BY174" s="2">
        <f t="shared" si="196"/>
        <v>0</v>
      </c>
      <c r="BZ174" s="2">
        <f t="shared" si="196"/>
        <v>0</v>
      </c>
      <c r="CA174" s="2">
        <f t="shared" ref="CA174:DF174" si="197">CA183</f>
        <v>134701.67000000001</v>
      </c>
      <c r="CB174" s="2">
        <f t="shared" si="197"/>
        <v>134701.67000000001</v>
      </c>
      <c r="CC174" s="2">
        <f t="shared" si="197"/>
        <v>0</v>
      </c>
      <c r="CD174" s="2">
        <f t="shared" si="197"/>
        <v>0</v>
      </c>
      <c r="CE174" s="2">
        <f t="shared" si="197"/>
        <v>0</v>
      </c>
      <c r="CF174" s="2">
        <f t="shared" si="197"/>
        <v>0</v>
      </c>
      <c r="CG174" s="2">
        <f t="shared" si="197"/>
        <v>0</v>
      </c>
      <c r="CH174" s="2">
        <f t="shared" si="197"/>
        <v>0</v>
      </c>
      <c r="CI174" s="2">
        <f t="shared" si="197"/>
        <v>0</v>
      </c>
      <c r="CJ174" s="2">
        <f t="shared" si="197"/>
        <v>0</v>
      </c>
      <c r="CK174" s="2">
        <f t="shared" si="197"/>
        <v>0</v>
      </c>
      <c r="CL174" s="2">
        <f t="shared" si="197"/>
        <v>0</v>
      </c>
      <c r="CM174" s="2">
        <f t="shared" si="197"/>
        <v>0</v>
      </c>
      <c r="CN174" s="2">
        <f t="shared" si="197"/>
        <v>0</v>
      </c>
      <c r="CO174" s="2">
        <f t="shared" si="197"/>
        <v>0</v>
      </c>
      <c r="CP174" s="2">
        <f t="shared" si="197"/>
        <v>0</v>
      </c>
      <c r="CQ174" s="2">
        <f t="shared" si="197"/>
        <v>0</v>
      </c>
      <c r="CR174" s="2">
        <f t="shared" si="197"/>
        <v>0</v>
      </c>
      <c r="CS174" s="2">
        <f t="shared" si="197"/>
        <v>0</v>
      </c>
      <c r="CT174" s="2">
        <f t="shared" si="197"/>
        <v>0</v>
      </c>
      <c r="CU174" s="2">
        <f t="shared" si="197"/>
        <v>0</v>
      </c>
      <c r="CV174" s="2">
        <f t="shared" si="197"/>
        <v>0</v>
      </c>
      <c r="CW174" s="2">
        <f t="shared" si="197"/>
        <v>0</v>
      </c>
      <c r="CX174" s="2">
        <f t="shared" si="197"/>
        <v>0</v>
      </c>
      <c r="CY174" s="2">
        <f t="shared" si="197"/>
        <v>0</v>
      </c>
      <c r="CZ174" s="2">
        <f t="shared" si="197"/>
        <v>0</v>
      </c>
      <c r="DA174" s="2">
        <f t="shared" si="197"/>
        <v>0</v>
      </c>
      <c r="DB174" s="2">
        <f t="shared" si="197"/>
        <v>0</v>
      </c>
      <c r="DC174" s="2">
        <f t="shared" si="197"/>
        <v>0</v>
      </c>
      <c r="DD174" s="2">
        <f t="shared" si="197"/>
        <v>0</v>
      </c>
      <c r="DE174" s="2">
        <f t="shared" si="197"/>
        <v>0</v>
      </c>
      <c r="DF174" s="2">
        <f t="shared" si="197"/>
        <v>0</v>
      </c>
      <c r="DG174" s="3">
        <f t="shared" ref="DG174:EL174" si="198">DG183</f>
        <v>0</v>
      </c>
      <c r="DH174" s="3">
        <f t="shared" si="198"/>
        <v>0</v>
      </c>
      <c r="DI174" s="3">
        <f t="shared" si="198"/>
        <v>0</v>
      </c>
      <c r="DJ174" s="3">
        <f t="shared" si="198"/>
        <v>0</v>
      </c>
      <c r="DK174" s="3">
        <f t="shared" si="198"/>
        <v>0</v>
      </c>
      <c r="DL174" s="3">
        <f t="shared" si="198"/>
        <v>0</v>
      </c>
      <c r="DM174" s="3">
        <f t="shared" si="198"/>
        <v>0</v>
      </c>
      <c r="DN174" s="3">
        <f t="shared" si="198"/>
        <v>0</v>
      </c>
      <c r="DO174" s="3">
        <f t="shared" si="198"/>
        <v>0</v>
      </c>
      <c r="DP174" s="3">
        <f t="shared" si="198"/>
        <v>0</v>
      </c>
      <c r="DQ174" s="3">
        <f t="shared" si="198"/>
        <v>0</v>
      </c>
      <c r="DR174" s="3">
        <f t="shared" si="198"/>
        <v>0</v>
      </c>
      <c r="DS174" s="3">
        <f t="shared" si="198"/>
        <v>0</v>
      </c>
      <c r="DT174" s="3">
        <f t="shared" si="198"/>
        <v>0</v>
      </c>
      <c r="DU174" s="3">
        <f t="shared" si="198"/>
        <v>0</v>
      </c>
      <c r="DV174" s="3">
        <f t="shared" si="198"/>
        <v>0</v>
      </c>
      <c r="DW174" s="3">
        <f t="shared" si="198"/>
        <v>0</v>
      </c>
      <c r="DX174" s="3">
        <f t="shared" si="198"/>
        <v>0</v>
      </c>
      <c r="DY174" s="3">
        <f t="shared" si="198"/>
        <v>0</v>
      </c>
      <c r="DZ174" s="3">
        <f t="shared" si="198"/>
        <v>0</v>
      </c>
      <c r="EA174" s="3">
        <f t="shared" si="198"/>
        <v>0</v>
      </c>
      <c r="EB174" s="3">
        <f t="shared" si="198"/>
        <v>0</v>
      </c>
      <c r="EC174" s="3">
        <f t="shared" si="198"/>
        <v>0</v>
      </c>
      <c r="ED174" s="3">
        <f t="shared" si="198"/>
        <v>0</v>
      </c>
      <c r="EE174" s="3">
        <f t="shared" si="198"/>
        <v>0</v>
      </c>
      <c r="EF174" s="3">
        <f t="shared" si="198"/>
        <v>0</v>
      </c>
      <c r="EG174" s="3">
        <f t="shared" si="198"/>
        <v>0</v>
      </c>
      <c r="EH174" s="3">
        <f t="shared" si="198"/>
        <v>0</v>
      </c>
      <c r="EI174" s="3">
        <f t="shared" si="198"/>
        <v>0</v>
      </c>
      <c r="EJ174" s="3">
        <f t="shared" si="198"/>
        <v>0</v>
      </c>
      <c r="EK174" s="3">
        <f t="shared" si="198"/>
        <v>0</v>
      </c>
      <c r="EL174" s="3">
        <f t="shared" si="198"/>
        <v>0</v>
      </c>
      <c r="EM174" s="3">
        <f t="shared" ref="EM174:FR174" si="199">EM183</f>
        <v>0</v>
      </c>
      <c r="EN174" s="3">
        <f t="shared" si="199"/>
        <v>0</v>
      </c>
      <c r="EO174" s="3">
        <f t="shared" si="199"/>
        <v>0</v>
      </c>
      <c r="EP174" s="3">
        <f t="shared" si="199"/>
        <v>0</v>
      </c>
      <c r="EQ174" s="3">
        <f t="shared" si="199"/>
        <v>0</v>
      </c>
      <c r="ER174" s="3">
        <f t="shared" si="199"/>
        <v>0</v>
      </c>
      <c r="ES174" s="3">
        <f t="shared" si="199"/>
        <v>0</v>
      </c>
      <c r="ET174" s="3">
        <f t="shared" si="199"/>
        <v>0</v>
      </c>
      <c r="EU174" s="3">
        <f t="shared" si="199"/>
        <v>0</v>
      </c>
      <c r="EV174" s="3">
        <f t="shared" si="199"/>
        <v>0</v>
      </c>
      <c r="EW174" s="3">
        <f t="shared" si="199"/>
        <v>0</v>
      </c>
      <c r="EX174" s="3">
        <f t="shared" si="199"/>
        <v>0</v>
      </c>
      <c r="EY174" s="3">
        <f t="shared" si="199"/>
        <v>0</v>
      </c>
      <c r="EZ174" s="3">
        <f t="shared" si="199"/>
        <v>0</v>
      </c>
      <c r="FA174" s="3">
        <f t="shared" si="199"/>
        <v>0</v>
      </c>
      <c r="FB174" s="3">
        <f t="shared" si="199"/>
        <v>0</v>
      </c>
      <c r="FC174" s="3">
        <f t="shared" si="199"/>
        <v>0</v>
      </c>
      <c r="FD174" s="3">
        <f t="shared" si="199"/>
        <v>0</v>
      </c>
      <c r="FE174" s="3">
        <f t="shared" si="199"/>
        <v>0</v>
      </c>
      <c r="FF174" s="3">
        <f t="shared" si="199"/>
        <v>0</v>
      </c>
      <c r="FG174" s="3">
        <f t="shared" si="199"/>
        <v>0</v>
      </c>
      <c r="FH174" s="3">
        <f t="shared" si="199"/>
        <v>0</v>
      </c>
      <c r="FI174" s="3">
        <f t="shared" si="199"/>
        <v>0</v>
      </c>
      <c r="FJ174" s="3">
        <f t="shared" si="199"/>
        <v>0</v>
      </c>
      <c r="FK174" s="3">
        <f t="shared" si="199"/>
        <v>0</v>
      </c>
      <c r="FL174" s="3">
        <f t="shared" si="199"/>
        <v>0</v>
      </c>
      <c r="FM174" s="3">
        <f t="shared" si="199"/>
        <v>0</v>
      </c>
      <c r="FN174" s="3">
        <f t="shared" si="199"/>
        <v>0</v>
      </c>
      <c r="FO174" s="3">
        <f t="shared" si="199"/>
        <v>0</v>
      </c>
      <c r="FP174" s="3">
        <f t="shared" si="199"/>
        <v>0</v>
      </c>
      <c r="FQ174" s="3">
        <f t="shared" si="199"/>
        <v>0</v>
      </c>
      <c r="FR174" s="3">
        <f t="shared" si="199"/>
        <v>0</v>
      </c>
      <c r="FS174" s="3">
        <f t="shared" ref="FS174:GX174" si="200">FS183</f>
        <v>0</v>
      </c>
      <c r="FT174" s="3">
        <f t="shared" si="200"/>
        <v>0</v>
      </c>
      <c r="FU174" s="3">
        <f t="shared" si="200"/>
        <v>0</v>
      </c>
      <c r="FV174" s="3">
        <f t="shared" si="200"/>
        <v>0</v>
      </c>
      <c r="FW174" s="3">
        <f t="shared" si="200"/>
        <v>0</v>
      </c>
      <c r="FX174" s="3">
        <f t="shared" si="200"/>
        <v>0</v>
      </c>
      <c r="FY174" s="3">
        <f t="shared" si="200"/>
        <v>0</v>
      </c>
      <c r="FZ174" s="3">
        <f t="shared" si="200"/>
        <v>0</v>
      </c>
      <c r="GA174" s="3">
        <f t="shared" si="200"/>
        <v>0</v>
      </c>
      <c r="GB174" s="3">
        <f t="shared" si="200"/>
        <v>0</v>
      </c>
      <c r="GC174" s="3">
        <f t="shared" si="200"/>
        <v>0</v>
      </c>
      <c r="GD174" s="3">
        <f t="shared" si="200"/>
        <v>0</v>
      </c>
      <c r="GE174" s="3">
        <f t="shared" si="200"/>
        <v>0</v>
      </c>
      <c r="GF174" s="3">
        <f t="shared" si="200"/>
        <v>0</v>
      </c>
      <c r="GG174" s="3">
        <f t="shared" si="200"/>
        <v>0</v>
      </c>
      <c r="GH174" s="3">
        <f t="shared" si="200"/>
        <v>0</v>
      </c>
      <c r="GI174" s="3">
        <f t="shared" si="200"/>
        <v>0</v>
      </c>
      <c r="GJ174" s="3">
        <f t="shared" si="200"/>
        <v>0</v>
      </c>
      <c r="GK174" s="3">
        <f t="shared" si="200"/>
        <v>0</v>
      </c>
      <c r="GL174" s="3">
        <f t="shared" si="200"/>
        <v>0</v>
      </c>
      <c r="GM174" s="3">
        <f t="shared" si="200"/>
        <v>0</v>
      </c>
      <c r="GN174" s="3">
        <f t="shared" si="200"/>
        <v>0</v>
      </c>
      <c r="GO174" s="3">
        <f t="shared" si="200"/>
        <v>0</v>
      </c>
      <c r="GP174" s="3">
        <f t="shared" si="200"/>
        <v>0</v>
      </c>
      <c r="GQ174" s="3">
        <f t="shared" si="200"/>
        <v>0</v>
      </c>
      <c r="GR174" s="3">
        <f t="shared" si="200"/>
        <v>0</v>
      </c>
      <c r="GS174" s="3">
        <f t="shared" si="200"/>
        <v>0</v>
      </c>
      <c r="GT174" s="3">
        <f t="shared" si="200"/>
        <v>0</v>
      </c>
      <c r="GU174" s="3">
        <f t="shared" si="200"/>
        <v>0</v>
      </c>
      <c r="GV174" s="3">
        <f t="shared" si="200"/>
        <v>0</v>
      </c>
      <c r="GW174" s="3">
        <f t="shared" si="200"/>
        <v>0</v>
      </c>
      <c r="GX174" s="3">
        <f t="shared" si="200"/>
        <v>0</v>
      </c>
    </row>
    <row r="176" spans="1:245" x14ac:dyDescent="0.2">
      <c r="A176">
        <v>17</v>
      </c>
      <c r="B176">
        <v>1</v>
      </c>
      <c r="C176">
        <f>ROW(SmtRes!A185)</f>
        <v>185</v>
      </c>
      <c r="D176">
        <f>ROW(EtalonRes!A192)</f>
        <v>192</v>
      </c>
      <c r="E176" t="s">
        <v>246</v>
      </c>
      <c r="F176" t="s">
        <v>247</v>
      </c>
      <c r="G176" t="s">
        <v>248</v>
      </c>
      <c r="H176" t="s">
        <v>249</v>
      </c>
      <c r="I176">
        <v>8</v>
      </c>
      <c r="J176">
        <v>0</v>
      </c>
      <c r="K176">
        <v>8</v>
      </c>
      <c r="O176">
        <f t="shared" ref="O176:O181" si="201">ROUND(CP176,2)</f>
        <v>5596.33</v>
      </c>
      <c r="P176">
        <f>SUMIF(SmtRes!AQ182:'SmtRes'!AQ185,"=1",SmtRes!DF182:'SmtRes'!DF185)</f>
        <v>0</v>
      </c>
      <c r="Q176">
        <f>SUMIF(SmtRes!AQ182:'SmtRes'!AQ185,"=1",SmtRes!DG182:'SmtRes'!DG185)</f>
        <v>514.73</v>
      </c>
      <c r="R176">
        <f>SUMIF(SmtRes!AQ182:'SmtRes'!AQ185,"=1",SmtRes!DH182:'SmtRes'!DH185)</f>
        <v>497.1</v>
      </c>
      <c r="S176">
        <f>SUMIF(SmtRes!AQ182:'SmtRes'!AQ185,"=1",SmtRes!DI182:'SmtRes'!DI185)</f>
        <v>4584.5</v>
      </c>
      <c r="T176">
        <f t="shared" ref="T176:T181" si="202">ROUND(CU176*I176,2)</f>
        <v>0</v>
      </c>
      <c r="U176">
        <f>SUMIF(SmtRes!AQ182:'SmtRes'!AQ185,"=1",SmtRes!CV182:'SmtRes'!CV185)</f>
        <v>10.16</v>
      </c>
      <c r="V176">
        <f>SUMIF(SmtRes!AQ182:'SmtRes'!AQ185,"=1",SmtRes!CW182:'SmtRes'!CW185)</f>
        <v>1.04</v>
      </c>
      <c r="W176">
        <f t="shared" ref="W176:W181" si="203">ROUND(CX176*I176,2)</f>
        <v>0</v>
      </c>
      <c r="X176">
        <f t="shared" ref="X176:Y181" si="204">ROUND(CY176,2)</f>
        <v>5234.05</v>
      </c>
      <c r="Y176">
        <f t="shared" si="204"/>
        <v>3048.96</v>
      </c>
      <c r="AA176">
        <v>312391811</v>
      </c>
      <c r="AB176">
        <f t="shared" ref="AB176:AB181" si="205">ROUND((AC176+AD176+AF176),6)</f>
        <v>631.99490000000003</v>
      </c>
      <c r="AC176">
        <f t="shared" ref="AC176:AC181" si="206">ROUND((0),6)</f>
        <v>0</v>
      </c>
      <c r="AD176">
        <f>ROUND((((SUM(SmtRes!BR182:'SmtRes'!BR185))-(SUM(SmtRes!BS182:'SmtRes'!BS185)))+AE176),6)</f>
        <v>58.9328</v>
      </c>
      <c r="AE176">
        <f>ROUND((SUM(SmtRes!BS182:'SmtRes'!BS185)),6)</f>
        <v>62.1374</v>
      </c>
      <c r="AF176">
        <f>ROUND((SUM(SmtRes!BT182:'SmtRes'!BT185)),6)</f>
        <v>573.06209999999999</v>
      </c>
      <c r="AG176">
        <f t="shared" ref="AG176:AG181" si="207">ROUND((AP176),6)</f>
        <v>0</v>
      </c>
      <c r="AH176">
        <f>(SUM(SmtRes!BU182:'SmtRes'!BU185))</f>
        <v>1.27</v>
      </c>
      <c r="AI176">
        <f>(SUM(SmtRes!BV182:'SmtRes'!BV185))</f>
        <v>0.13</v>
      </c>
      <c r="AJ176">
        <f t="shared" ref="AJ176:AJ181" si="208">(AS176)</f>
        <v>0</v>
      </c>
      <c r="AK176">
        <v>694.13229999999999</v>
      </c>
      <c r="AL176">
        <v>0</v>
      </c>
      <c r="AM176">
        <v>58.9328</v>
      </c>
      <c r="AN176">
        <v>62.1374</v>
      </c>
      <c r="AO176">
        <v>573.06209999999999</v>
      </c>
      <c r="AP176">
        <v>0</v>
      </c>
      <c r="AQ176">
        <v>1.27</v>
      </c>
      <c r="AR176">
        <v>0.13</v>
      </c>
      <c r="AS176">
        <v>0</v>
      </c>
      <c r="AT176">
        <v>103</v>
      </c>
      <c r="AU176">
        <v>60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1</v>
      </c>
      <c r="BJ176" t="s">
        <v>250</v>
      </c>
      <c r="BM176">
        <v>33001</v>
      </c>
      <c r="BN176">
        <v>0</v>
      </c>
      <c r="BO176" t="s">
        <v>3</v>
      </c>
      <c r="BP176">
        <v>0</v>
      </c>
      <c r="BQ176">
        <v>2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103</v>
      </c>
      <c r="CA176">
        <v>60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ref="CP176:CP181" si="209">(P176+Q176+S176+R176)</f>
        <v>5596.33</v>
      </c>
      <c r="CQ176">
        <f>SUMIF(SmtRes!AQ182:'SmtRes'!AQ185,"=1",SmtRes!AA182:'SmtRes'!AA185)</f>
        <v>0</v>
      </c>
      <c r="CR176">
        <f>SUMIF(SmtRes!AQ182:'SmtRes'!AQ185,"=1",SmtRes!AB182:'SmtRes'!AB185)</f>
        <v>981.58</v>
      </c>
      <c r="CS176">
        <f>SUMIF(SmtRes!AQ182:'SmtRes'!AQ185,"=1",SmtRes!AC182:'SmtRes'!AC185)</f>
        <v>955.96</v>
      </c>
      <c r="CT176">
        <f>SUMIF(SmtRes!AQ182:'SmtRes'!AQ185,"=1",SmtRes!AD182:'SmtRes'!AD185)</f>
        <v>451.23</v>
      </c>
      <c r="CU176">
        <f t="shared" ref="CU176:CU181" si="210">AG176</f>
        <v>0</v>
      </c>
      <c r="CV176">
        <f>SUMIF(SmtRes!AQ182:'SmtRes'!AQ185,"=1",SmtRes!BU182:'SmtRes'!BU185)</f>
        <v>1.27</v>
      </c>
      <c r="CW176">
        <f>SUMIF(SmtRes!AQ182:'SmtRes'!AQ185,"=1",SmtRes!BV182:'SmtRes'!BV185)</f>
        <v>0.13</v>
      </c>
      <c r="CX176">
        <f t="shared" ref="CX176:CX181" si="211">AJ176</f>
        <v>0</v>
      </c>
      <c r="CY176">
        <f t="shared" ref="CY176:CY181" si="212">(((S176+R176)*AT176)/100)</f>
        <v>5234.0480000000007</v>
      </c>
      <c r="CZ176">
        <f t="shared" ref="CZ176:CZ181" si="213">(((S176+R176)*AU176)/100)</f>
        <v>3048.96</v>
      </c>
      <c r="DC176" t="s">
        <v>3</v>
      </c>
      <c r="DD176" t="s">
        <v>37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249</v>
      </c>
      <c r="DW176" t="s">
        <v>249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293259405</v>
      </c>
      <c r="EF176">
        <v>2</v>
      </c>
      <c r="EG176" t="s">
        <v>26</v>
      </c>
      <c r="EH176">
        <v>27</v>
      </c>
      <c r="EI176" t="s">
        <v>27</v>
      </c>
      <c r="EJ176">
        <v>1</v>
      </c>
      <c r="EK176">
        <v>33001</v>
      </c>
      <c r="EL176" t="s">
        <v>27</v>
      </c>
      <c r="EM176" t="s">
        <v>28</v>
      </c>
      <c r="EO176" t="s">
        <v>3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1.27</v>
      </c>
      <c r="EX176">
        <v>0.13</v>
      </c>
      <c r="EY176">
        <v>0</v>
      </c>
      <c r="FQ176">
        <v>0</v>
      </c>
      <c r="FR176">
        <f t="shared" ref="FR176:FR181" si="214">ROUND(IF(BI176=3,GM176,0),2)</f>
        <v>0</v>
      </c>
      <c r="FS176">
        <v>0</v>
      </c>
      <c r="FX176">
        <v>103</v>
      </c>
      <c r="FY176">
        <v>60</v>
      </c>
      <c r="GA176" t="s">
        <v>3</v>
      </c>
      <c r="GD176">
        <v>1</v>
      </c>
      <c r="GF176">
        <v>1911125029</v>
      </c>
      <c r="GG176">
        <v>2</v>
      </c>
      <c r="GH176">
        <v>1</v>
      </c>
      <c r="GI176">
        <v>-2</v>
      </c>
      <c r="GJ176">
        <v>0</v>
      </c>
      <c r="GK176">
        <v>0</v>
      </c>
      <c r="GL176">
        <f t="shared" ref="GL176:GL181" si="215">ROUND(IF(AND(BH176=3,BI176=3,FS176&lt;&gt;0),P176,0),2)</f>
        <v>0</v>
      </c>
      <c r="GM176">
        <f t="shared" ref="GM176:GM181" si="216">ROUND(O176+X176+Y176,2)+GX176</f>
        <v>13879.34</v>
      </c>
      <c r="GN176">
        <f t="shared" ref="GN176:GN181" si="217">IF(OR(BI176=0,BI176=1),GM176-GX176,0)</f>
        <v>13879.34</v>
      </c>
      <c r="GO176">
        <f t="shared" ref="GO176:GO181" si="218">IF(BI176=2,GM176-GX176,0)</f>
        <v>0</v>
      </c>
      <c r="GP176">
        <f t="shared" ref="GP176:GP181" si="219">IF(BI176=4,GM176-GX176,0)</f>
        <v>0</v>
      </c>
      <c r="GR176">
        <v>0</v>
      </c>
      <c r="GS176">
        <v>3</v>
      </c>
      <c r="GT176">
        <v>0</v>
      </c>
      <c r="GU176" t="s">
        <v>3</v>
      </c>
      <c r="GV176">
        <f t="shared" ref="GV176:GV181" si="220">ROUND((GT176),6)</f>
        <v>0</v>
      </c>
      <c r="GW176">
        <v>1</v>
      </c>
      <c r="GX176">
        <f t="shared" ref="GX176:GX181" si="221">ROUND(HC176*I176,2)</f>
        <v>0</v>
      </c>
      <c r="HA176">
        <v>0</v>
      </c>
      <c r="HB176">
        <v>0</v>
      </c>
      <c r="HC176">
        <f t="shared" ref="HC176:HC181" si="222">GV176*GW176</f>
        <v>0</v>
      </c>
      <c r="HE176" t="s">
        <v>3</v>
      </c>
      <c r="HF176" t="s">
        <v>3</v>
      </c>
      <c r="HM176" t="s">
        <v>3</v>
      </c>
      <c r="HN176" t="s">
        <v>30</v>
      </c>
      <c r="HO176" t="s">
        <v>31</v>
      </c>
      <c r="HP176" t="s">
        <v>27</v>
      </c>
      <c r="HQ176" t="s">
        <v>27</v>
      </c>
      <c r="IK176">
        <v>0</v>
      </c>
    </row>
    <row r="177" spans="1:245" x14ac:dyDescent="0.2">
      <c r="A177">
        <v>17</v>
      </c>
      <c r="B177">
        <v>1</v>
      </c>
      <c r="C177">
        <f>ROW(SmtRes!A188)</f>
        <v>188</v>
      </c>
      <c r="D177">
        <f>ROW(EtalonRes!A195)</f>
        <v>195</v>
      </c>
      <c r="E177" t="s">
        <v>251</v>
      </c>
      <c r="F177" t="s">
        <v>252</v>
      </c>
      <c r="G177" t="s">
        <v>253</v>
      </c>
      <c r="H177" t="s">
        <v>249</v>
      </c>
      <c r="I177">
        <v>8</v>
      </c>
      <c r="J177">
        <v>0</v>
      </c>
      <c r="K177">
        <v>8</v>
      </c>
      <c r="O177">
        <f t="shared" si="201"/>
        <v>2392.5100000000002</v>
      </c>
      <c r="P177">
        <f>SUMIF(SmtRes!AQ186:'SmtRes'!AQ188,"=1",SmtRes!DF186:'SmtRes'!DF188)</f>
        <v>0</v>
      </c>
      <c r="Q177">
        <f>SUMIF(SmtRes!AQ186:'SmtRes'!AQ188,"=1",SmtRes!DG186:'SmtRes'!DG188)</f>
        <v>130.72999999999999</v>
      </c>
      <c r="R177">
        <f>SUMIF(SmtRes!AQ186:'SmtRes'!AQ188,"=1",SmtRes!DH186:'SmtRes'!DH188)</f>
        <v>114.72</v>
      </c>
      <c r="S177">
        <f>SUMIF(SmtRes!AQ186:'SmtRes'!AQ188,"=1",SmtRes!DI186:'SmtRes'!DI188)</f>
        <v>2147.06</v>
      </c>
      <c r="T177">
        <f t="shared" si="202"/>
        <v>0</v>
      </c>
      <c r="U177">
        <f>SUMIF(SmtRes!AQ186:'SmtRes'!AQ188,"=1",SmtRes!CV186:'SmtRes'!CV188)</f>
        <v>5.28</v>
      </c>
      <c r="V177">
        <f>SUMIF(SmtRes!AQ186:'SmtRes'!AQ188,"=1",SmtRes!CW186:'SmtRes'!CW188)</f>
        <v>0.24</v>
      </c>
      <c r="W177">
        <f t="shared" si="203"/>
        <v>0</v>
      </c>
      <c r="X177">
        <f t="shared" si="204"/>
        <v>2329.63</v>
      </c>
      <c r="Y177">
        <f t="shared" si="204"/>
        <v>1357.07</v>
      </c>
      <c r="AA177">
        <v>312391811</v>
      </c>
      <c r="AB177">
        <f t="shared" si="205"/>
        <v>284.72340000000003</v>
      </c>
      <c r="AC177">
        <f t="shared" si="206"/>
        <v>0</v>
      </c>
      <c r="AD177">
        <f>ROUND((((SUM(SmtRes!BR186:'SmtRes'!BR188))-(SUM(SmtRes!BS186:'SmtRes'!BS188)))+AE177),6)</f>
        <v>16.341000000000001</v>
      </c>
      <c r="AE177">
        <f>ROUND((SUM(SmtRes!BS186:'SmtRes'!BS188)),6)</f>
        <v>14.339399999999999</v>
      </c>
      <c r="AF177">
        <f>ROUND((SUM(SmtRes!BT186:'SmtRes'!BT188)),6)</f>
        <v>268.38240000000002</v>
      </c>
      <c r="AG177">
        <f t="shared" si="207"/>
        <v>0</v>
      </c>
      <c r="AH177">
        <f>(SUM(SmtRes!BU186:'SmtRes'!BU188))</f>
        <v>0.66</v>
      </c>
      <c r="AI177">
        <f>(SUM(SmtRes!BV186:'SmtRes'!BV188))</f>
        <v>0.03</v>
      </c>
      <c r="AJ177">
        <f t="shared" si="208"/>
        <v>0</v>
      </c>
      <c r="AK177">
        <v>299.06280000000004</v>
      </c>
      <c r="AL177">
        <v>0</v>
      </c>
      <c r="AM177">
        <v>16.341000000000001</v>
      </c>
      <c r="AN177">
        <v>14.339399999999999</v>
      </c>
      <c r="AO177">
        <v>268.38240000000002</v>
      </c>
      <c r="AP177">
        <v>0</v>
      </c>
      <c r="AQ177">
        <v>0.66</v>
      </c>
      <c r="AR177">
        <v>0.03</v>
      </c>
      <c r="AS177">
        <v>0</v>
      </c>
      <c r="AT177">
        <v>103</v>
      </c>
      <c r="AU177">
        <v>60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1</v>
      </c>
      <c r="BD177" t="s">
        <v>3</v>
      </c>
      <c r="BE177" t="s">
        <v>3</v>
      </c>
      <c r="BF177" t="s">
        <v>3</v>
      </c>
      <c r="BG177" t="s">
        <v>3</v>
      </c>
      <c r="BH177">
        <v>0</v>
      </c>
      <c r="BI177">
        <v>1</v>
      </c>
      <c r="BJ177" t="s">
        <v>254</v>
      </c>
      <c r="BM177">
        <v>33001</v>
      </c>
      <c r="BN177">
        <v>0</v>
      </c>
      <c r="BO177" t="s">
        <v>3</v>
      </c>
      <c r="BP177">
        <v>0</v>
      </c>
      <c r="BQ177">
        <v>2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103</v>
      </c>
      <c r="CA177">
        <v>60</v>
      </c>
      <c r="CB177" t="s">
        <v>3</v>
      </c>
      <c r="CE177">
        <v>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209"/>
        <v>2392.5099999999998</v>
      </c>
      <c r="CQ177">
        <f>SUMIF(SmtRes!AQ186:'SmtRes'!AQ188,"=1",SmtRes!AA186:'SmtRes'!AA188)</f>
        <v>0</v>
      </c>
      <c r="CR177">
        <f>SUMIF(SmtRes!AQ186:'SmtRes'!AQ188,"=1",SmtRes!AB186:'SmtRes'!AB188)</f>
        <v>544.70000000000005</v>
      </c>
      <c r="CS177">
        <f>SUMIF(SmtRes!AQ186:'SmtRes'!AQ188,"=1",SmtRes!AC186:'SmtRes'!AC188)</f>
        <v>477.98</v>
      </c>
      <c r="CT177">
        <f>SUMIF(SmtRes!AQ186:'SmtRes'!AQ188,"=1",SmtRes!AD186:'SmtRes'!AD188)</f>
        <v>406.64</v>
      </c>
      <c r="CU177">
        <f t="shared" si="210"/>
        <v>0</v>
      </c>
      <c r="CV177">
        <f>SUMIF(SmtRes!AQ186:'SmtRes'!AQ188,"=1",SmtRes!BU186:'SmtRes'!BU188)</f>
        <v>0.66</v>
      </c>
      <c r="CW177">
        <f>SUMIF(SmtRes!AQ186:'SmtRes'!AQ188,"=1",SmtRes!BV186:'SmtRes'!BV188)</f>
        <v>0.03</v>
      </c>
      <c r="CX177">
        <f t="shared" si="211"/>
        <v>0</v>
      </c>
      <c r="CY177">
        <f t="shared" si="212"/>
        <v>2329.6333999999997</v>
      </c>
      <c r="CZ177">
        <f t="shared" si="213"/>
        <v>1357.068</v>
      </c>
      <c r="DC177" t="s">
        <v>3</v>
      </c>
      <c r="DD177" t="s">
        <v>37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1013</v>
      </c>
      <c r="DV177" t="s">
        <v>249</v>
      </c>
      <c r="DW177" t="s">
        <v>249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293259405</v>
      </c>
      <c r="EF177">
        <v>2</v>
      </c>
      <c r="EG177" t="s">
        <v>26</v>
      </c>
      <c r="EH177">
        <v>27</v>
      </c>
      <c r="EI177" t="s">
        <v>27</v>
      </c>
      <c r="EJ177">
        <v>1</v>
      </c>
      <c r="EK177">
        <v>33001</v>
      </c>
      <c r="EL177" t="s">
        <v>27</v>
      </c>
      <c r="EM177" t="s">
        <v>28</v>
      </c>
      <c r="EO177" t="s">
        <v>3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0.66</v>
      </c>
      <c r="EX177">
        <v>0.03</v>
      </c>
      <c r="EY177">
        <v>0</v>
      </c>
      <c r="FQ177">
        <v>0</v>
      </c>
      <c r="FR177">
        <f t="shared" si="214"/>
        <v>0</v>
      </c>
      <c r="FS177">
        <v>0</v>
      </c>
      <c r="FX177">
        <v>103</v>
      </c>
      <c r="FY177">
        <v>60</v>
      </c>
      <c r="GA177" t="s">
        <v>3</v>
      </c>
      <c r="GD177">
        <v>1</v>
      </c>
      <c r="GF177">
        <v>1848473510</v>
      </c>
      <c r="GG177">
        <v>2</v>
      </c>
      <c r="GH177">
        <v>1</v>
      </c>
      <c r="GI177">
        <v>-2</v>
      </c>
      <c r="GJ177">
        <v>0</v>
      </c>
      <c r="GK177">
        <v>0</v>
      </c>
      <c r="GL177">
        <f t="shared" si="215"/>
        <v>0</v>
      </c>
      <c r="GM177">
        <f t="shared" si="216"/>
        <v>6079.21</v>
      </c>
      <c r="GN177">
        <f t="shared" si="217"/>
        <v>6079.21</v>
      </c>
      <c r="GO177">
        <f t="shared" si="218"/>
        <v>0</v>
      </c>
      <c r="GP177">
        <f t="shared" si="219"/>
        <v>0</v>
      </c>
      <c r="GR177">
        <v>0</v>
      </c>
      <c r="GS177">
        <v>3</v>
      </c>
      <c r="GT177">
        <v>0</v>
      </c>
      <c r="GU177" t="s">
        <v>3</v>
      </c>
      <c r="GV177">
        <f t="shared" si="220"/>
        <v>0</v>
      </c>
      <c r="GW177">
        <v>1</v>
      </c>
      <c r="GX177">
        <f t="shared" si="221"/>
        <v>0</v>
      </c>
      <c r="HA177">
        <v>0</v>
      </c>
      <c r="HB177">
        <v>0</v>
      </c>
      <c r="HC177">
        <f t="shared" si="222"/>
        <v>0</v>
      </c>
      <c r="HE177" t="s">
        <v>3</v>
      </c>
      <c r="HF177" t="s">
        <v>3</v>
      </c>
      <c r="HM177" t="s">
        <v>3</v>
      </c>
      <c r="HN177" t="s">
        <v>30</v>
      </c>
      <c r="HO177" t="s">
        <v>31</v>
      </c>
      <c r="HP177" t="s">
        <v>27</v>
      </c>
      <c r="HQ177" t="s">
        <v>27</v>
      </c>
      <c r="IK177">
        <v>0</v>
      </c>
    </row>
    <row r="178" spans="1:245" x14ac:dyDescent="0.2">
      <c r="A178">
        <v>17</v>
      </c>
      <c r="B178">
        <v>1</v>
      </c>
      <c r="C178">
        <f>ROW(SmtRes!A192)</f>
        <v>192</v>
      </c>
      <c r="D178">
        <f>ROW(EtalonRes!A205)</f>
        <v>205</v>
      </c>
      <c r="E178" t="s">
        <v>255</v>
      </c>
      <c r="F178" t="s">
        <v>247</v>
      </c>
      <c r="G178" t="s">
        <v>248</v>
      </c>
      <c r="H178" t="s">
        <v>249</v>
      </c>
      <c r="I178">
        <v>38</v>
      </c>
      <c r="J178">
        <v>0</v>
      </c>
      <c r="K178">
        <v>38</v>
      </c>
      <c r="O178">
        <f t="shared" si="201"/>
        <v>26582.57</v>
      </c>
      <c r="P178">
        <f>SUMIF(SmtRes!AQ189:'SmtRes'!AQ192,"=1",SmtRes!DF189:'SmtRes'!DF192)</f>
        <v>0</v>
      </c>
      <c r="Q178">
        <f>SUMIF(SmtRes!AQ189:'SmtRes'!AQ192,"=1",SmtRes!DG189:'SmtRes'!DG192)</f>
        <v>2444.9900000000002</v>
      </c>
      <c r="R178">
        <f>SUMIF(SmtRes!AQ189:'SmtRes'!AQ192,"=1",SmtRes!DH189:'SmtRes'!DH192)</f>
        <v>2361.2200000000003</v>
      </c>
      <c r="S178">
        <f>SUMIF(SmtRes!AQ189:'SmtRes'!AQ192,"=1",SmtRes!DI189:'SmtRes'!DI192)</f>
        <v>21776.36</v>
      </c>
      <c r="T178">
        <f t="shared" si="202"/>
        <v>0</v>
      </c>
      <c r="U178">
        <f>SUMIF(SmtRes!AQ189:'SmtRes'!AQ192,"=1",SmtRes!CV189:'SmtRes'!CV192)</f>
        <v>48.26</v>
      </c>
      <c r="V178">
        <f>SUMIF(SmtRes!AQ189:'SmtRes'!AQ192,"=1",SmtRes!CW189:'SmtRes'!CW192)</f>
        <v>4.9399999999999995</v>
      </c>
      <c r="W178">
        <f t="shared" si="203"/>
        <v>0</v>
      </c>
      <c r="X178">
        <f t="shared" si="204"/>
        <v>24861.71</v>
      </c>
      <c r="Y178">
        <f t="shared" si="204"/>
        <v>14482.55</v>
      </c>
      <c r="AA178">
        <v>312391811</v>
      </c>
      <c r="AB178">
        <f t="shared" si="205"/>
        <v>631.99490000000003</v>
      </c>
      <c r="AC178">
        <f t="shared" si="206"/>
        <v>0</v>
      </c>
      <c r="AD178">
        <f>ROUND((((SUM(SmtRes!BR189:'SmtRes'!BR192))-(SUM(SmtRes!BS189:'SmtRes'!BS192)))+AE178),6)</f>
        <v>58.9328</v>
      </c>
      <c r="AE178">
        <f>ROUND((SUM(SmtRes!BS189:'SmtRes'!BS192)),6)</f>
        <v>62.1374</v>
      </c>
      <c r="AF178">
        <f>ROUND((SUM(SmtRes!BT189:'SmtRes'!BT192)),6)</f>
        <v>573.06209999999999</v>
      </c>
      <c r="AG178">
        <f t="shared" si="207"/>
        <v>0</v>
      </c>
      <c r="AH178">
        <f>(SUM(SmtRes!BU189:'SmtRes'!BU192))</f>
        <v>1.27</v>
      </c>
      <c r="AI178">
        <f>(SUM(SmtRes!BV189:'SmtRes'!BV192))</f>
        <v>0.13</v>
      </c>
      <c r="AJ178">
        <f t="shared" si="208"/>
        <v>0</v>
      </c>
      <c r="AK178">
        <v>694.13229999999999</v>
      </c>
      <c r="AL178">
        <v>0</v>
      </c>
      <c r="AM178">
        <v>58.9328</v>
      </c>
      <c r="AN178">
        <v>62.1374</v>
      </c>
      <c r="AO178">
        <v>573.06209999999999</v>
      </c>
      <c r="AP178">
        <v>0</v>
      </c>
      <c r="AQ178">
        <v>1.27</v>
      </c>
      <c r="AR178">
        <v>0.13</v>
      </c>
      <c r="AS178">
        <v>0</v>
      </c>
      <c r="AT178">
        <v>103</v>
      </c>
      <c r="AU178">
        <v>60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</v>
      </c>
      <c r="BD178" t="s">
        <v>3</v>
      </c>
      <c r="BE178" t="s">
        <v>3</v>
      </c>
      <c r="BF178" t="s">
        <v>3</v>
      </c>
      <c r="BG178" t="s">
        <v>3</v>
      </c>
      <c r="BH178">
        <v>0</v>
      </c>
      <c r="BI178">
        <v>1</v>
      </c>
      <c r="BJ178" t="s">
        <v>250</v>
      </c>
      <c r="BM178">
        <v>33001</v>
      </c>
      <c r="BN178">
        <v>0</v>
      </c>
      <c r="BO178" t="s">
        <v>3</v>
      </c>
      <c r="BP178">
        <v>0</v>
      </c>
      <c r="BQ178">
        <v>2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103</v>
      </c>
      <c r="CA178">
        <v>60</v>
      </c>
      <c r="CB178" t="s">
        <v>3</v>
      </c>
      <c r="CE178">
        <v>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si="209"/>
        <v>26582.570000000003</v>
      </c>
      <c r="CQ178">
        <f>SUMIF(SmtRes!AQ189:'SmtRes'!AQ192,"=1",SmtRes!AA189:'SmtRes'!AA192)</f>
        <v>0</v>
      </c>
      <c r="CR178">
        <f>SUMIF(SmtRes!AQ189:'SmtRes'!AQ192,"=1",SmtRes!AB189:'SmtRes'!AB192)</f>
        <v>981.58</v>
      </c>
      <c r="CS178">
        <f>SUMIF(SmtRes!AQ189:'SmtRes'!AQ192,"=1",SmtRes!AC189:'SmtRes'!AC192)</f>
        <v>955.96</v>
      </c>
      <c r="CT178">
        <f>SUMIF(SmtRes!AQ189:'SmtRes'!AQ192,"=1",SmtRes!AD189:'SmtRes'!AD192)</f>
        <v>451.23</v>
      </c>
      <c r="CU178">
        <f t="shared" si="210"/>
        <v>0</v>
      </c>
      <c r="CV178">
        <f>SUMIF(SmtRes!AQ189:'SmtRes'!AQ192,"=1",SmtRes!BU189:'SmtRes'!BU192)</f>
        <v>1.27</v>
      </c>
      <c r="CW178">
        <f>SUMIF(SmtRes!AQ189:'SmtRes'!AQ192,"=1",SmtRes!BV189:'SmtRes'!BV192)</f>
        <v>0.13</v>
      </c>
      <c r="CX178">
        <f t="shared" si="211"/>
        <v>0</v>
      </c>
      <c r="CY178">
        <f t="shared" si="212"/>
        <v>24861.707400000003</v>
      </c>
      <c r="CZ178">
        <f t="shared" si="213"/>
        <v>14482.548000000001</v>
      </c>
      <c r="DC178" t="s">
        <v>3</v>
      </c>
      <c r="DD178" t="s">
        <v>37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1013</v>
      </c>
      <c r="DV178" t="s">
        <v>249</v>
      </c>
      <c r="DW178" t="s">
        <v>249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293259405</v>
      </c>
      <c r="EF178">
        <v>2</v>
      </c>
      <c r="EG178" t="s">
        <v>26</v>
      </c>
      <c r="EH178">
        <v>27</v>
      </c>
      <c r="EI178" t="s">
        <v>27</v>
      </c>
      <c r="EJ178">
        <v>1</v>
      </c>
      <c r="EK178">
        <v>33001</v>
      </c>
      <c r="EL178" t="s">
        <v>27</v>
      </c>
      <c r="EM178" t="s">
        <v>28</v>
      </c>
      <c r="EO178" t="s">
        <v>3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1.27</v>
      </c>
      <c r="EX178">
        <v>0.13</v>
      </c>
      <c r="EY178">
        <v>0</v>
      </c>
      <c r="FQ178">
        <v>0</v>
      </c>
      <c r="FR178">
        <f t="shared" si="214"/>
        <v>0</v>
      </c>
      <c r="FS178">
        <v>0</v>
      </c>
      <c r="FX178">
        <v>103</v>
      </c>
      <c r="FY178">
        <v>60</v>
      </c>
      <c r="GA178" t="s">
        <v>3</v>
      </c>
      <c r="GD178">
        <v>1</v>
      </c>
      <c r="GF178">
        <v>1911125029</v>
      </c>
      <c r="GG178">
        <v>2</v>
      </c>
      <c r="GH178">
        <v>1</v>
      </c>
      <c r="GI178">
        <v>-2</v>
      </c>
      <c r="GJ178">
        <v>0</v>
      </c>
      <c r="GK178">
        <v>0</v>
      </c>
      <c r="GL178">
        <f t="shared" si="215"/>
        <v>0</v>
      </c>
      <c r="GM178">
        <f t="shared" si="216"/>
        <v>65926.83</v>
      </c>
      <c r="GN178">
        <f t="shared" si="217"/>
        <v>65926.83</v>
      </c>
      <c r="GO178">
        <f t="shared" si="218"/>
        <v>0</v>
      </c>
      <c r="GP178">
        <f t="shared" si="219"/>
        <v>0</v>
      </c>
      <c r="GR178">
        <v>0</v>
      </c>
      <c r="GS178">
        <v>3</v>
      </c>
      <c r="GT178">
        <v>0</v>
      </c>
      <c r="GU178" t="s">
        <v>3</v>
      </c>
      <c r="GV178">
        <f t="shared" si="220"/>
        <v>0</v>
      </c>
      <c r="GW178">
        <v>1</v>
      </c>
      <c r="GX178">
        <f t="shared" si="221"/>
        <v>0</v>
      </c>
      <c r="HA178">
        <v>0</v>
      </c>
      <c r="HB178">
        <v>0</v>
      </c>
      <c r="HC178">
        <f t="shared" si="222"/>
        <v>0</v>
      </c>
      <c r="HE178" t="s">
        <v>3</v>
      </c>
      <c r="HF178" t="s">
        <v>3</v>
      </c>
      <c r="HM178" t="s">
        <v>3</v>
      </c>
      <c r="HN178" t="s">
        <v>30</v>
      </c>
      <c r="HO178" t="s">
        <v>31</v>
      </c>
      <c r="HP178" t="s">
        <v>27</v>
      </c>
      <c r="HQ178" t="s">
        <v>27</v>
      </c>
      <c r="IK178">
        <v>0</v>
      </c>
    </row>
    <row r="179" spans="1:245" x14ac:dyDescent="0.2">
      <c r="A179">
        <v>17</v>
      </c>
      <c r="B179">
        <v>1</v>
      </c>
      <c r="C179">
        <f>ROW(SmtRes!A195)</f>
        <v>195</v>
      </c>
      <c r="D179">
        <f>ROW(EtalonRes!A208)</f>
        <v>208</v>
      </c>
      <c r="E179" t="s">
        <v>256</v>
      </c>
      <c r="F179" t="s">
        <v>257</v>
      </c>
      <c r="G179" t="s">
        <v>258</v>
      </c>
      <c r="H179" t="s">
        <v>249</v>
      </c>
      <c r="I179">
        <v>38</v>
      </c>
      <c r="J179">
        <v>0</v>
      </c>
      <c r="K179">
        <v>38</v>
      </c>
      <c r="O179">
        <f t="shared" si="201"/>
        <v>10591.78</v>
      </c>
      <c r="P179">
        <f>SUMIF(SmtRes!AQ193:'SmtRes'!AQ195,"=1",SmtRes!DF193:'SmtRes'!DF195)</f>
        <v>0</v>
      </c>
      <c r="Q179">
        <f>SUMIF(SmtRes!AQ193:'SmtRes'!AQ195,"=1",SmtRes!DG193:'SmtRes'!DG195)</f>
        <v>620.96</v>
      </c>
      <c r="R179">
        <f>SUMIF(SmtRes!AQ193:'SmtRes'!AQ195,"=1",SmtRes!DH193:'SmtRes'!DH195)</f>
        <v>544.9</v>
      </c>
      <c r="S179">
        <f>SUMIF(SmtRes!AQ193:'SmtRes'!AQ195,"=1",SmtRes!DI193:'SmtRes'!DI195)</f>
        <v>9425.92</v>
      </c>
      <c r="T179">
        <f t="shared" si="202"/>
        <v>0</v>
      </c>
      <c r="U179">
        <f>SUMIF(SmtRes!AQ193:'SmtRes'!AQ195,"=1",SmtRes!CV193:'SmtRes'!CV195)</f>
        <v>23.18</v>
      </c>
      <c r="V179">
        <f>SUMIF(SmtRes!AQ193:'SmtRes'!AQ195,"=1",SmtRes!CW193:'SmtRes'!CW195)</f>
        <v>1.1399999999999999</v>
      </c>
      <c r="W179">
        <f t="shared" si="203"/>
        <v>0</v>
      </c>
      <c r="X179">
        <f t="shared" si="204"/>
        <v>10269.94</v>
      </c>
      <c r="Y179">
        <f t="shared" si="204"/>
        <v>5982.49</v>
      </c>
      <c r="AA179">
        <v>312391811</v>
      </c>
      <c r="AB179">
        <f t="shared" si="205"/>
        <v>264.39139999999998</v>
      </c>
      <c r="AC179">
        <f t="shared" si="206"/>
        <v>0</v>
      </c>
      <c r="AD179">
        <f>ROUND((((SUM(SmtRes!BR193:'SmtRes'!BR195))-(SUM(SmtRes!BS193:'SmtRes'!BS195)))+AE179),6)</f>
        <v>16.341000000000001</v>
      </c>
      <c r="AE179">
        <f>ROUND((SUM(SmtRes!BS193:'SmtRes'!BS195)),6)</f>
        <v>14.339399999999999</v>
      </c>
      <c r="AF179">
        <f>ROUND((SUM(SmtRes!BT193:'SmtRes'!BT195)),6)</f>
        <v>248.0504</v>
      </c>
      <c r="AG179">
        <f t="shared" si="207"/>
        <v>0</v>
      </c>
      <c r="AH179">
        <f>(SUM(SmtRes!BU193:'SmtRes'!BU195))</f>
        <v>0.61</v>
      </c>
      <c r="AI179">
        <f>(SUM(SmtRes!BV193:'SmtRes'!BV195))</f>
        <v>0.03</v>
      </c>
      <c r="AJ179">
        <f t="shared" si="208"/>
        <v>0</v>
      </c>
      <c r="AK179">
        <v>278.73079999999999</v>
      </c>
      <c r="AL179">
        <v>0</v>
      </c>
      <c r="AM179">
        <v>16.341000000000001</v>
      </c>
      <c r="AN179">
        <v>14.339399999999999</v>
      </c>
      <c r="AO179">
        <v>248.0504</v>
      </c>
      <c r="AP179">
        <v>0</v>
      </c>
      <c r="AQ179">
        <v>0.61</v>
      </c>
      <c r="AR179">
        <v>0.03</v>
      </c>
      <c r="AS179">
        <v>0</v>
      </c>
      <c r="AT179">
        <v>103</v>
      </c>
      <c r="AU179">
        <v>60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1</v>
      </c>
      <c r="BD179" t="s">
        <v>3</v>
      </c>
      <c r="BE179" t="s">
        <v>3</v>
      </c>
      <c r="BF179" t="s">
        <v>3</v>
      </c>
      <c r="BG179" t="s">
        <v>3</v>
      </c>
      <c r="BH179">
        <v>0</v>
      </c>
      <c r="BI179">
        <v>1</v>
      </c>
      <c r="BJ179" t="s">
        <v>259</v>
      </c>
      <c r="BM179">
        <v>33001</v>
      </c>
      <c r="BN179">
        <v>0</v>
      </c>
      <c r="BO179" t="s">
        <v>3</v>
      </c>
      <c r="BP179">
        <v>0</v>
      </c>
      <c r="BQ179">
        <v>2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103</v>
      </c>
      <c r="CA179">
        <v>60</v>
      </c>
      <c r="CB179" t="s">
        <v>3</v>
      </c>
      <c r="CE179">
        <v>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209"/>
        <v>10591.78</v>
      </c>
      <c r="CQ179">
        <f>SUMIF(SmtRes!AQ193:'SmtRes'!AQ195,"=1",SmtRes!AA193:'SmtRes'!AA195)</f>
        <v>0</v>
      </c>
      <c r="CR179">
        <f>SUMIF(SmtRes!AQ193:'SmtRes'!AQ195,"=1",SmtRes!AB193:'SmtRes'!AB195)</f>
        <v>544.70000000000005</v>
      </c>
      <c r="CS179">
        <f>SUMIF(SmtRes!AQ193:'SmtRes'!AQ195,"=1",SmtRes!AC193:'SmtRes'!AC195)</f>
        <v>477.98</v>
      </c>
      <c r="CT179">
        <f>SUMIF(SmtRes!AQ193:'SmtRes'!AQ195,"=1",SmtRes!AD193:'SmtRes'!AD195)</f>
        <v>406.64</v>
      </c>
      <c r="CU179">
        <f t="shared" si="210"/>
        <v>0</v>
      </c>
      <c r="CV179">
        <f>SUMIF(SmtRes!AQ193:'SmtRes'!AQ195,"=1",SmtRes!BU193:'SmtRes'!BU195)</f>
        <v>0.61</v>
      </c>
      <c r="CW179">
        <f>SUMIF(SmtRes!AQ193:'SmtRes'!AQ195,"=1",SmtRes!BV193:'SmtRes'!BV195)</f>
        <v>0.03</v>
      </c>
      <c r="CX179">
        <f t="shared" si="211"/>
        <v>0</v>
      </c>
      <c r="CY179">
        <f t="shared" si="212"/>
        <v>10269.944599999999</v>
      </c>
      <c r="CZ179">
        <f t="shared" si="213"/>
        <v>5982.4919999999993</v>
      </c>
      <c r="DC179" t="s">
        <v>3</v>
      </c>
      <c r="DD179" t="s">
        <v>37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1013</v>
      </c>
      <c r="DV179" t="s">
        <v>249</v>
      </c>
      <c r="DW179" t="s">
        <v>249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293259405</v>
      </c>
      <c r="EF179">
        <v>2</v>
      </c>
      <c r="EG179" t="s">
        <v>26</v>
      </c>
      <c r="EH179">
        <v>27</v>
      </c>
      <c r="EI179" t="s">
        <v>27</v>
      </c>
      <c r="EJ179">
        <v>1</v>
      </c>
      <c r="EK179">
        <v>33001</v>
      </c>
      <c r="EL179" t="s">
        <v>27</v>
      </c>
      <c r="EM179" t="s">
        <v>28</v>
      </c>
      <c r="EO179" t="s">
        <v>3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0.61</v>
      </c>
      <c r="EX179">
        <v>0.03</v>
      </c>
      <c r="EY179">
        <v>0</v>
      </c>
      <c r="FQ179">
        <v>0</v>
      </c>
      <c r="FR179">
        <f t="shared" si="214"/>
        <v>0</v>
      </c>
      <c r="FS179">
        <v>0</v>
      </c>
      <c r="FX179">
        <v>103</v>
      </c>
      <c r="FY179">
        <v>60</v>
      </c>
      <c r="GA179" t="s">
        <v>3</v>
      </c>
      <c r="GD179">
        <v>1</v>
      </c>
      <c r="GF179">
        <v>1376734620</v>
      </c>
      <c r="GG179">
        <v>2</v>
      </c>
      <c r="GH179">
        <v>1</v>
      </c>
      <c r="GI179">
        <v>-2</v>
      </c>
      <c r="GJ179">
        <v>0</v>
      </c>
      <c r="GK179">
        <v>0</v>
      </c>
      <c r="GL179">
        <f t="shared" si="215"/>
        <v>0</v>
      </c>
      <c r="GM179">
        <f t="shared" si="216"/>
        <v>26844.21</v>
      </c>
      <c r="GN179">
        <f t="shared" si="217"/>
        <v>26844.21</v>
      </c>
      <c r="GO179">
        <f t="shared" si="218"/>
        <v>0</v>
      </c>
      <c r="GP179">
        <f t="shared" si="219"/>
        <v>0</v>
      </c>
      <c r="GR179">
        <v>0</v>
      </c>
      <c r="GS179">
        <v>3</v>
      </c>
      <c r="GT179">
        <v>0</v>
      </c>
      <c r="GU179" t="s">
        <v>3</v>
      </c>
      <c r="GV179">
        <f t="shared" si="220"/>
        <v>0</v>
      </c>
      <c r="GW179">
        <v>1</v>
      </c>
      <c r="GX179">
        <f t="shared" si="221"/>
        <v>0</v>
      </c>
      <c r="HA179">
        <v>0</v>
      </c>
      <c r="HB179">
        <v>0</v>
      </c>
      <c r="HC179">
        <f t="shared" si="222"/>
        <v>0</v>
      </c>
      <c r="HE179" t="s">
        <v>3</v>
      </c>
      <c r="HF179" t="s">
        <v>3</v>
      </c>
      <c r="HM179" t="s">
        <v>3</v>
      </c>
      <c r="HN179" t="s">
        <v>30</v>
      </c>
      <c r="HO179" t="s">
        <v>31</v>
      </c>
      <c r="HP179" t="s">
        <v>27</v>
      </c>
      <c r="HQ179" t="s">
        <v>27</v>
      </c>
      <c r="IK179">
        <v>0</v>
      </c>
    </row>
    <row r="180" spans="1:245" x14ac:dyDescent="0.2">
      <c r="A180">
        <v>17</v>
      </c>
      <c r="B180">
        <v>1</v>
      </c>
      <c r="C180">
        <f>ROW(SmtRes!A199)</f>
        <v>199</v>
      </c>
      <c r="D180">
        <f>ROW(EtalonRes!A218)</f>
        <v>218</v>
      </c>
      <c r="E180" t="s">
        <v>260</v>
      </c>
      <c r="F180" t="s">
        <v>247</v>
      </c>
      <c r="G180" t="s">
        <v>248</v>
      </c>
      <c r="H180" t="s">
        <v>249</v>
      </c>
      <c r="I180">
        <v>9</v>
      </c>
      <c r="J180">
        <v>0</v>
      </c>
      <c r="K180">
        <v>9</v>
      </c>
      <c r="O180">
        <f t="shared" si="201"/>
        <v>6295.88</v>
      </c>
      <c r="P180">
        <f>SUMIF(SmtRes!AQ196:'SmtRes'!AQ199,"=1",SmtRes!DF196:'SmtRes'!DF199)</f>
        <v>0</v>
      </c>
      <c r="Q180">
        <f>SUMIF(SmtRes!AQ196:'SmtRes'!AQ199,"=1",SmtRes!DG196:'SmtRes'!DG199)</f>
        <v>579.08000000000004</v>
      </c>
      <c r="R180">
        <f>SUMIF(SmtRes!AQ196:'SmtRes'!AQ199,"=1",SmtRes!DH196:'SmtRes'!DH199)</f>
        <v>559.24</v>
      </c>
      <c r="S180">
        <f>SUMIF(SmtRes!AQ196:'SmtRes'!AQ199,"=1",SmtRes!DI196:'SmtRes'!DI199)</f>
        <v>5157.5600000000004</v>
      </c>
      <c r="T180">
        <f t="shared" si="202"/>
        <v>0</v>
      </c>
      <c r="U180">
        <f>SUMIF(SmtRes!AQ196:'SmtRes'!AQ199,"=1",SmtRes!CV196:'SmtRes'!CV199)</f>
        <v>11.43</v>
      </c>
      <c r="V180">
        <f>SUMIF(SmtRes!AQ196:'SmtRes'!AQ199,"=1",SmtRes!CW196:'SmtRes'!CW199)</f>
        <v>1.17</v>
      </c>
      <c r="W180">
        <f t="shared" si="203"/>
        <v>0</v>
      </c>
      <c r="X180">
        <f t="shared" si="204"/>
        <v>5888.3</v>
      </c>
      <c r="Y180">
        <f t="shared" si="204"/>
        <v>3430.08</v>
      </c>
      <c r="AA180">
        <v>312391811</v>
      </c>
      <c r="AB180">
        <f t="shared" si="205"/>
        <v>631.99490000000003</v>
      </c>
      <c r="AC180">
        <f t="shared" si="206"/>
        <v>0</v>
      </c>
      <c r="AD180">
        <f>ROUND((((SUM(SmtRes!BR196:'SmtRes'!BR199))-(SUM(SmtRes!BS196:'SmtRes'!BS199)))+AE180),6)</f>
        <v>58.9328</v>
      </c>
      <c r="AE180">
        <f>ROUND((SUM(SmtRes!BS196:'SmtRes'!BS199)),6)</f>
        <v>62.1374</v>
      </c>
      <c r="AF180">
        <f>ROUND((SUM(SmtRes!BT196:'SmtRes'!BT199)),6)</f>
        <v>573.06209999999999</v>
      </c>
      <c r="AG180">
        <f t="shared" si="207"/>
        <v>0</v>
      </c>
      <c r="AH180">
        <f>(SUM(SmtRes!BU196:'SmtRes'!BU199))</f>
        <v>1.27</v>
      </c>
      <c r="AI180">
        <f>(SUM(SmtRes!BV196:'SmtRes'!BV199))</f>
        <v>0.13</v>
      </c>
      <c r="AJ180">
        <f t="shared" si="208"/>
        <v>0</v>
      </c>
      <c r="AK180">
        <v>694.13229999999999</v>
      </c>
      <c r="AL180">
        <v>0</v>
      </c>
      <c r="AM180">
        <v>58.9328</v>
      </c>
      <c r="AN180">
        <v>62.1374</v>
      </c>
      <c r="AO180">
        <v>573.06209999999999</v>
      </c>
      <c r="AP180">
        <v>0</v>
      </c>
      <c r="AQ180">
        <v>1.27</v>
      </c>
      <c r="AR180">
        <v>0.13</v>
      </c>
      <c r="AS180">
        <v>0</v>
      </c>
      <c r="AT180">
        <v>103</v>
      </c>
      <c r="AU180">
        <v>60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</v>
      </c>
      <c r="BD180" t="s">
        <v>3</v>
      </c>
      <c r="BE180" t="s">
        <v>3</v>
      </c>
      <c r="BF180" t="s">
        <v>3</v>
      </c>
      <c r="BG180" t="s">
        <v>3</v>
      </c>
      <c r="BH180">
        <v>0</v>
      </c>
      <c r="BI180">
        <v>1</v>
      </c>
      <c r="BJ180" t="s">
        <v>250</v>
      </c>
      <c r="BM180">
        <v>33001</v>
      </c>
      <c r="BN180">
        <v>0</v>
      </c>
      <c r="BO180" t="s">
        <v>3</v>
      </c>
      <c r="BP180">
        <v>0</v>
      </c>
      <c r="BQ180">
        <v>2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103</v>
      </c>
      <c r="CA180">
        <v>60</v>
      </c>
      <c r="CB180" t="s">
        <v>3</v>
      </c>
      <c r="CE180">
        <v>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209"/>
        <v>6295.88</v>
      </c>
      <c r="CQ180">
        <f>SUMIF(SmtRes!AQ196:'SmtRes'!AQ199,"=1",SmtRes!AA196:'SmtRes'!AA199)</f>
        <v>0</v>
      </c>
      <c r="CR180">
        <f>SUMIF(SmtRes!AQ196:'SmtRes'!AQ199,"=1",SmtRes!AB196:'SmtRes'!AB199)</f>
        <v>981.58</v>
      </c>
      <c r="CS180">
        <f>SUMIF(SmtRes!AQ196:'SmtRes'!AQ199,"=1",SmtRes!AC196:'SmtRes'!AC199)</f>
        <v>955.96</v>
      </c>
      <c r="CT180">
        <f>SUMIF(SmtRes!AQ196:'SmtRes'!AQ199,"=1",SmtRes!AD196:'SmtRes'!AD199)</f>
        <v>451.23</v>
      </c>
      <c r="CU180">
        <f t="shared" si="210"/>
        <v>0</v>
      </c>
      <c r="CV180">
        <f>SUMIF(SmtRes!AQ196:'SmtRes'!AQ199,"=1",SmtRes!BU196:'SmtRes'!BU199)</f>
        <v>1.27</v>
      </c>
      <c r="CW180">
        <f>SUMIF(SmtRes!AQ196:'SmtRes'!AQ199,"=1",SmtRes!BV196:'SmtRes'!BV199)</f>
        <v>0.13</v>
      </c>
      <c r="CX180">
        <f t="shared" si="211"/>
        <v>0</v>
      </c>
      <c r="CY180">
        <f t="shared" si="212"/>
        <v>5888.3040000000001</v>
      </c>
      <c r="CZ180">
        <f t="shared" si="213"/>
        <v>3430.08</v>
      </c>
      <c r="DC180" t="s">
        <v>3</v>
      </c>
      <c r="DD180" t="s">
        <v>37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249</v>
      </c>
      <c r="DW180" t="s">
        <v>249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293259405</v>
      </c>
      <c r="EF180">
        <v>2</v>
      </c>
      <c r="EG180" t="s">
        <v>26</v>
      </c>
      <c r="EH180">
        <v>27</v>
      </c>
      <c r="EI180" t="s">
        <v>27</v>
      </c>
      <c r="EJ180">
        <v>1</v>
      </c>
      <c r="EK180">
        <v>33001</v>
      </c>
      <c r="EL180" t="s">
        <v>27</v>
      </c>
      <c r="EM180" t="s">
        <v>28</v>
      </c>
      <c r="EO180" t="s">
        <v>3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1.27</v>
      </c>
      <c r="EX180">
        <v>0.13</v>
      </c>
      <c r="EY180">
        <v>0</v>
      </c>
      <c r="FQ180">
        <v>0</v>
      </c>
      <c r="FR180">
        <f t="shared" si="214"/>
        <v>0</v>
      </c>
      <c r="FS180">
        <v>0</v>
      </c>
      <c r="FX180">
        <v>103</v>
      </c>
      <c r="FY180">
        <v>60</v>
      </c>
      <c r="GA180" t="s">
        <v>3</v>
      </c>
      <c r="GD180">
        <v>1</v>
      </c>
      <c r="GF180">
        <v>1911125029</v>
      </c>
      <c r="GG180">
        <v>2</v>
      </c>
      <c r="GH180">
        <v>1</v>
      </c>
      <c r="GI180">
        <v>-2</v>
      </c>
      <c r="GJ180">
        <v>0</v>
      </c>
      <c r="GK180">
        <v>0</v>
      </c>
      <c r="GL180">
        <f t="shared" si="215"/>
        <v>0</v>
      </c>
      <c r="GM180">
        <f t="shared" si="216"/>
        <v>15614.26</v>
      </c>
      <c r="GN180">
        <f t="shared" si="217"/>
        <v>15614.26</v>
      </c>
      <c r="GO180">
        <f t="shared" si="218"/>
        <v>0</v>
      </c>
      <c r="GP180">
        <f t="shared" si="219"/>
        <v>0</v>
      </c>
      <c r="GR180">
        <v>0</v>
      </c>
      <c r="GS180">
        <v>3</v>
      </c>
      <c r="GT180">
        <v>0</v>
      </c>
      <c r="GU180" t="s">
        <v>3</v>
      </c>
      <c r="GV180">
        <f t="shared" si="220"/>
        <v>0</v>
      </c>
      <c r="GW180">
        <v>1</v>
      </c>
      <c r="GX180">
        <f t="shared" si="221"/>
        <v>0</v>
      </c>
      <c r="HA180">
        <v>0</v>
      </c>
      <c r="HB180">
        <v>0</v>
      </c>
      <c r="HC180">
        <f t="shared" si="222"/>
        <v>0</v>
      </c>
      <c r="HE180" t="s">
        <v>3</v>
      </c>
      <c r="HF180" t="s">
        <v>3</v>
      </c>
      <c r="HM180" t="s">
        <v>3</v>
      </c>
      <c r="HN180" t="s">
        <v>30</v>
      </c>
      <c r="HO180" t="s">
        <v>31</v>
      </c>
      <c r="HP180" t="s">
        <v>27</v>
      </c>
      <c r="HQ180" t="s">
        <v>27</v>
      </c>
      <c r="IK180">
        <v>0</v>
      </c>
    </row>
    <row r="181" spans="1:245" x14ac:dyDescent="0.2">
      <c r="A181">
        <v>17</v>
      </c>
      <c r="B181">
        <v>1</v>
      </c>
      <c r="C181">
        <f>ROW(SmtRes!A202)</f>
        <v>202</v>
      </c>
      <c r="D181">
        <f>ROW(EtalonRes!A221)</f>
        <v>221</v>
      </c>
      <c r="E181" t="s">
        <v>261</v>
      </c>
      <c r="F181" t="s">
        <v>257</v>
      </c>
      <c r="G181" t="s">
        <v>258</v>
      </c>
      <c r="H181" t="s">
        <v>249</v>
      </c>
      <c r="I181">
        <v>9</v>
      </c>
      <c r="J181">
        <v>0</v>
      </c>
      <c r="K181">
        <v>9</v>
      </c>
      <c r="O181">
        <f t="shared" si="201"/>
        <v>2508.5700000000002</v>
      </c>
      <c r="P181">
        <f>SUMIF(SmtRes!AQ200:'SmtRes'!AQ202,"=1",SmtRes!DF200:'SmtRes'!DF202)</f>
        <v>0</v>
      </c>
      <c r="Q181">
        <f>SUMIF(SmtRes!AQ200:'SmtRes'!AQ202,"=1",SmtRes!DG200:'SmtRes'!DG202)</f>
        <v>147.07</v>
      </c>
      <c r="R181">
        <f>SUMIF(SmtRes!AQ200:'SmtRes'!AQ202,"=1",SmtRes!DH200:'SmtRes'!DH202)</f>
        <v>129.05000000000001</v>
      </c>
      <c r="S181">
        <f>SUMIF(SmtRes!AQ200:'SmtRes'!AQ202,"=1",SmtRes!DI200:'SmtRes'!DI202)</f>
        <v>2232.4499999999998</v>
      </c>
      <c r="T181">
        <f t="shared" si="202"/>
        <v>0</v>
      </c>
      <c r="U181">
        <f>SUMIF(SmtRes!AQ200:'SmtRes'!AQ202,"=1",SmtRes!CV200:'SmtRes'!CV202)</f>
        <v>5.49</v>
      </c>
      <c r="V181">
        <f>SUMIF(SmtRes!AQ200:'SmtRes'!AQ202,"=1",SmtRes!CW200:'SmtRes'!CW202)</f>
        <v>0.27</v>
      </c>
      <c r="W181">
        <f t="shared" si="203"/>
        <v>0</v>
      </c>
      <c r="X181">
        <f t="shared" si="204"/>
        <v>2432.35</v>
      </c>
      <c r="Y181">
        <f t="shared" si="204"/>
        <v>1416.9</v>
      </c>
      <c r="AA181">
        <v>312391811</v>
      </c>
      <c r="AB181">
        <f t="shared" si="205"/>
        <v>264.39139999999998</v>
      </c>
      <c r="AC181">
        <f t="shared" si="206"/>
        <v>0</v>
      </c>
      <c r="AD181">
        <f>ROUND((((SUM(SmtRes!BR200:'SmtRes'!BR202))-(SUM(SmtRes!BS200:'SmtRes'!BS202)))+AE181),6)</f>
        <v>16.341000000000001</v>
      </c>
      <c r="AE181">
        <f>ROUND((SUM(SmtRes!BS200:'SmtRes'!BS202)),6)</f>
        <v>14.339399999999999</v>
      </c>
      <c r="AF181">
        <f>ROUND((SUM(SmtRes!BT200:'SmtRes'!BT202)),6)</f>
        <v>248.0504</v>
      </c>
      <c r="AG181">
        <f t="shared" si="207"/>
        <v>0</v>
      </c>
      <c r="AH181">
        <f>(SUM(SmtRes!BU200:'SmtRes'!BU202))</f>
        <v>0.61</v>
      </c>
      <c r="AI181">
        <f>(SUM(SmtRes!BV200:'SmtRes'!BV202))</f>
        <v>0.03</v>
      </c>
      <c r="AJ181">
        <f t="shared" si="208"/>
        <v>0</v>
      </c>
      <c r="AK181">
        <v>278.73079999999999</v>
      </c>
      <c r="AL181">
        <v>0</v>
      </c>
      <c r="AM181">
        <v>16.341000000000001</v>
      </c>
      <c r="AN181">
        <v>14.339399999999999</v>
      </c>
      <c r="AO181">
        <v>248.0504</v>
      </c>
      <c r="AP181">
        <v>0</v>
      </c>
      <c r="AQ181">
        <v>0.61</v>
      </c>
      <c r="AR181">
        <v>0.03</v>
      </c>
      <c r="AS181">
        <v>0</v>
      </c>
      <c r="AT181">
        <v>103</v>
      </c>
      <c r="AU181">
        <v>60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1</v>
      </c>
      <c r="BD181" t="s">
        <v>3</v>
      </c>
      <c r="BE181" t="s">
        <v>3</v>
      </c>
      <c r="BF181" t="s">
        <v>3</v>
      </c>
      <c r="BG181" t="s">
        <v>3</v>
      </c>
      <c r="BH181">
        <v>0</v>
      </c>
      <c r="BI181">
        <v>1</v>
      </c>
      <c r="BJ181" t="s">
        <v>259</v>
      </c>
      <c r="BM181">
        <v>33001</v>
      </c>
      <c r="BN181">
        <v>0</v>
      </c>
      <c r="BO181" t="s">
        <v>3</v>
      </c>
      <c r="BP181">
        <v>0</v>
      </c>
      <c r="BQ181">
        <v>2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103</v>
      </c>
      <c r="CA181">
        <v>60</v>
      </c>
      <c r="CB181" t="s">
        <v>3</v>
      </c>
      <c r="CE181">
        <v>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 t="shared" si="209"/>
        <v>2508.5700000000002</v>
      </c>
      <c r="CQ181">
        <f>SUMIF(SmtRes!AQ200:'SmtRes'!AQ202,"=1",SmtRes!AA200:'SmtRes'!AA202)</f>
        <v>0</v>
      </c>
      <c r="CR181">
        <f>SUMIF(SmtRes!AQ200:'SmtRes'!AQ202,"=1",SmtRes!AB200:'SmtRes'!AB202)</f>
        <v>544.70000000000005</v>
      </c>
      <c r="CS181">
        <f>SUMIF(SmtRes!AQ200:'SmtRes'!AQ202,"=1",SmtRes!AC200:'SmtRes'!AC202)</f>
        <v>477.98</v>
      </c>
      <c r="CT181">
        <f>SUMIF(SmtRes!AQ200:'SmtRes'!AQ202,"=1",SmtRes!AD200:'SmtRes'!AD202)</f>
        <v>406.64</v>
      </c>
      <c r="CU181">
        <f t="shared" si="210"/>
        <v>0</v>
      </c>
      <c r="CV181">
        <f>SUMIF(SmtRes!AQ200:'SmtRes'!AQ202,"=1",SmtRes!BU200:'SmtRes'!BU202)</f>
        <v>0.61</v>
      </c>
      <c r="CW181">
        <f>SUMIF(SmtRes!AQ200:'SmtRes'!AQ202,"=1",SmtRes!BV200:'SmtRes'!BV202)</f>
        <v>0.03</v>
      </c>
      <c r="CX181">
        <f t="shared" si="211"/>
        <v>0</v>
      </c>
      <c r="CY181">
        <f t="shared" si="212"/>
        <v>2432.3449999999998</v>
      </c>
      <c r="CZ181">
        <f t="shared" si="213"/>
        <v>1416.9</v>
      </c>
      <c r="DC181" t="s">
        <v>3</v>
      </c>
      <c r="DD181" t="s">
        <v>37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1013</v>
      </c>
      <c r="DV181" t="s">
        <v>249</v>
      </c>
      <c r="DW181" t="s">
        <v>249</v>
      </c>
      <c r="DX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293259405</v>
      </c>
      <c r="EF181">
        <v>2</v>
      </c>
      <c r="EG181" t="s">
        <v>26</v>
      </c>
      <c r="EH181">
        <v>27</v>
      </c>
      <c r="EI181" t="s">
        <v>27</v>
      </c>
      <c r="EJ181">
        <v>1</v>
      </c>
      <c r="EK181">
        <v>33001</v>
      </c>
      <c r="EL181" t="s">
        <v>27</v>
      </c>
      <c r="EM181" t="s">
        <v>28</v>
      </c>
      <c r="EO181" t="s">
        <v>3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0.61</v>
      </c>
      <c r="EX181">
        <v>0.03</v>
      </c>
      <c r="EY181">
        <v>0</v>
      </c>
      <c r="FQ181">
        <v>0</v>
      </c>
      <c r="FR181">
        <f t="shared" si="214"/>
        <v>0</v>
      </c>
      <c r="FS181">
        <v>0</v>
      </c>
      <c r="FX181">
        <v>103</v>
      </c>
      <c r="FY181">
        <v>60</v>
      </c>
      <c r="GA181" t="s">
        <v>3</v>
      </c>
      <c r="GD181">
        <v>1</v>
      </c>
      <c r="GF181">
        <v>1376734620</v>
      </c>
      <c r="GG181">
        <v>2</v>
      </c>
      <c r="GH181">
        <v>1</v>
      </c>
      <c r="GI181">
        <v>-2</v>
      </c>
      <c r="GJ181">
        <v>0</v>
      </c>
      <c r="GK181">
        <v>0</v>
      </c>
      <c r="GL181">
        <f t="shared" si="215"/>
        <v>0</v>
      </c>
      <c r="GM181">
        <f t="shared" si="216"/>
        <v>6357.82</v>
      </c>
      <c r="GN181">
        <f t="shared" si="217"/>
        <v>6357.82</v>
      </c>
      <c r="GO181">
        <f t="shared" si="218"/>
        <v>0</v>
      </c>
      <c r="GP181">
        <f t="shared" si="219"/>
        <v>0</v>
      </c>
      <c r="GR181">
        <v>0</v>
      </c>
      <c r="GS181">
        <v>3</v>
      </c>
      <c r="GT181">
        <v>0</v>
      </c>
      <c r="GU181" t="s">
        <v>3</v>
      </c>
      <c r="GV181">
        <f t="shared" si="220"/>
        <v>0</v>
      </c>
      <c r="GW181">
        <v>1</v>
      </c>
      <c r="GX181">
        <f t="shared" si="221"/>
        <v>0</v>
      </c>
      <c r="HA181">
        <v>0</v>
      </c>
      <c r="HB181">
        <v>0</v>
      </c>
      <c r="HC181">
        <f t="shared" si="222"/>
        <v>0</v>
      </c>
      <c r="HE181" t="s">
        <v>3</v>
      </c>
      <c r="HF181" t="s">
        <v>3</v>
      </c>
      <c r="HM181" t="s">
        <v>3</v>
      </c>
      <c r="HN181" t="s">
        <v>30</v>
      </c>
      <c r="HO181" t="s">
        <v>31</v>
      </c>
      <c r="HP181" t="s">
        <v>27</v>
      </c>
      <c r="HQ181" t="s">
        <v>27</v>
      </c>
      <c r="IK181">
        <v>0</v>
      </c>
    </row>
    <row r="183" spans="1:245" x14ac:dyDescent="0.2">
      <c r="A183" s="2">
        <v>51</v>
      </c>
      <c r="B183" s="2">
        <f>B172</f>
        <v>1</v>
      </c>
      <c r="C183" s="2">
        <f>A172</f>
        <v>4</v>
      </c>
      <c r="D183" s="2">
        <f>ROW(A172)</f>
        <v>172</v>
      </c>
      <c r="E183" s="2"/>
      <c r="F183" s="2" t="str">
        <f>IF(F172&lt;&gt;"",F172,"")</f>
        <v>Новый раздел</v>
      </c>
      <c r="G183" s="2" t="str">
        <f>IF(G172&lt;&gt;"",G172,"")</f>
        <v>Смена провода ответвлений</v>
      </c>
      <c r="H183" s="2">
        <v>0</v>
      </c>
      <c r="I183" s="2"/>
      <c r="J183" s="2"/>
      <c r="K183" s="2"/>
      <c r="L183" s="2"/>
      <c r="M183" s="2"/>
      <c r="N183" s="2"/>
      <c r="O183" s="2">
        <f t="shared" ref="O183:T183" si="223">ROUND(AB183,2)</f>
        <v>53967.64</v>
      </c>
      <c r="P183" s="2">
        <f t="shared" si="223"/>
        <v>0</v>
      </c>
      <c r="Q183" s="2">
        <f t="shared" si="223"/>
        <v>4437.5600000000004</v>
      </c>
      <c r="R183" s="2">
        <f t="shared" si="223"/>
        <v>4206.2299999999996</v>
      </c>
      <c r="S183" s="2">
        <f t="shared" si="223"/>
        <v>45323.85</v>
      </c>
      <c r="T183" s="2">
        <f t="shared" si="223"/>
        <v>0</v>
      </c>
      <c r="U183" s="2">
        <f>AH183</f>
        <v>103.8</v>
      </c>
      <c r="V183" s="2">
        <f>AI183</f>
        <v>8.7999999999999989</v>
      </c>
      <c r="W183" s="2">
        <f>ROUND(AJ183,2)</f>
        <v>0</v>
      </c>
      <c r="X183" s="2">
        <f>ROUND(AK183,2)</f>
        <v>51015.98</v>
      </c>
      <c r="Y183" s="2">
        <f>ROUND(AL183,2)</f>
        <v>29718.05</v>
      </c>
      <c r="Z183" s="2"/>
      <c r="AA183" s="2"/>
      <c r="AB183" s="2">
        <f>ROUND(SUMIF(AA176:AA181,"=312391811",O176:O181),2)</f>
        <v>53967.64</v>
      </c>
      <c r="AC183" s="2">
        <f>ROUND(SUMIF(AA176:AA181,"=312391811",P176:P181),2)</f>
        <v>0</v>
      </c>
      <c r="AD183" s="2">
        <f>ROUND(SUMIF(AA176:AA181,"=312391811",Q176:Q181),2)</f>
        <v>4437.5600000000004</v>
      </c>
      <c r="AE183" s="2">
        <f>ROUND(SUMIF(AA176:AA181,"=312391811",R176:R181),2)</f>
        <v>4206.2299999999996</v>
      </c>
      <c r="AF183" s="2">
        <f>ROUND(SUMIF(AA176:AA181,"=312391811",S176:S181),2)</f>
        <v>45323.85</v>
      </c>
      <c r="AG183" s="2">
        <f>ROUND(SUMIF(AA176:AA181,"=312391811",T176:T181),2)</f>
        <v>0</v>
      </c>
      <c r="AH183" s="2">
        <f>SUMIF(AA176:AA181,"=312391811",U176:U181)</f>
        <v>103.8</v>
      </c>
      <c r="AI183" s="2">
        <f>SUMIF(AA176:AA181,"=312391811",V176:V181)</f>
        <v>8.7999999999999989</v>
      </c>
      <c r="AJ183" s="2">
        <f>ROUND(SUMIF(AA176:AA181,"=312391811",W176:W181),2)</f>
        <v>0</v>
      </c>
      <c r="AK183" s="2">
        <f>ROUND(SUMIF(AA176:AA181,"=312391811",X176:X181),2)</f>
        <v>51015.98</v>
      </c>
      <c r="AL183" s="2">
        <f>ROUND(SUMIF(AA176:AA181,"=312391811",Y176:Y181),2)</f>
        <v>29718.05</v>
      </c>
      <c r="AM183" s="2"/>
      <c r="AN183" s="2"/>
      <c r="AO183" s="2">
        <f t="shared" ref="AO183:BD183" si="224">ROUND(BX183,2)</f>
        <v>0</v>
      </c>
      <c r="AP183" s="2">
        <f t="shared" si="224"/>
        <v>0</v>
      </c>
      <c r="AQ183" s="2">
        <f t="shared" si="224"/>
        <v>0</v>
      </c>
      <c r="AR183" s="2">
        <f t="shared" si="224"/>
        <v>134701.67000000001</v>
      </c>
      <c r="AS183" s="2">
        <f t="shared" si="224"/>
        <v>134701.67000000001</v>
      </c>
      <c r="AT183" s="2">
        <f t="shared" si="224"/>
        <v>0</v>
      </c>
      <c r="AU183" s="2">
        <f t="shared" si="224"/>
        <v>0</v>
      </c>
      <c r="AV183" s="2">
        <f t="shared" si="224"/>
        <v>0</v>
      </c>
      <c r="AW183" s="2">
        <f t="shared" si="224"/>
        <v>0</v>
      </c>
      <c r="AX183" s="2">
        <f t="shared" si="224"/>
        <v>0</v>
      </c>
      <c r="AY183" s="2">
        <f t="shared" si="224"/>
        <v>0</v>
      </c>
      <c r="AZ183" s="2">
        <f t="shared" si="224"/>
        <v>0</v>
      </c>
      <c r="BA183" s="2">
        <f t="shared" si="224"/>
        <v>0</v>
      </c>
      <c r="BB183" s="2">
        <f t="shared" si="224"/>
        <v>0</v>
      </c>
      <c r="BC183" s="2">
        <f t="shared" si="224"/>
        <v>0</v>
      </c>
      <c r="BD183" s="2">
        <f t="shared" si="224"/>
        <v>0</v>
      </c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>
        <f>ROUND(SUMIF(AA176:AA181,"=312391811",FQ176:FQ181),2)</f>
        <v>0</v>
      </c>
      <c r="BY183" s="2">
        <f>ROUND(SUMIF(AA176:AA181,"=312391811",FR176:FR181),2)</f>
        <v>0</v>
      </c>
      <c r="BZ183" s="2">
        <f>ROUND(SUMIF(AA176:AA181,"=312391811",GL176:GL181),2)</f>
        <v>0</v>
      </c>
      <c r="CA183" s="2">
        <f>ROUND(SUMIF(AA176:AA181,"=312391811",GM176:GM181),2)</f>
        <v>134701.67000000001</v>
      </c>
      <c r="CB183" s="2">
        <f>ROUND(SUMIF(AA176:AA181,"=312391811",GN176:GN181),2)</f>
        <v>134701.67000000001</v>
      </c>
      <c r="CC183" s="2">
        <f>ROUND(SUMIF(AA176:AA181,"=312391811",GO176:GO181),2)</f>
        <v>0</v>
      </c>
      <c r="CD183" s="2">
        <f>ROUND(SUMIF(AA176:AA181,"=312391811",GP176:GP181),2)</f>
        <v>0</v>
      </c>
      <c r="CE183" s="2">
        <f>AC183-BX183</f>
        <v>0</v>
      </c>
      <c r="CF183" s="2">
        <f>AC183-BY183</f>
        <v>0</v>
      </c>
      <c r="CG183" s="2">
        <f>BX183-BZ183</f>
        <v>0</v>
      </c>
      <c r="CH183" s="2">
        <f>AC183-BX183-BY183+BZ183</f>
        <v>0</v>
      </c>
      <c r="CI183" s="2">
        <f>BY183-BZ183</f>
        <v>0</v>
      </c>
      <c r="CJ183" s="2">
        <f>ROUND(SUMIF(AA176:AA181,"=312391811",GX176:GX181),2)</f>
        <v>0</v>
      </c>
      <c r="CK183" s="2">
        <f>ROUND(SUMIF(AA176:AA181,"=312391811",GY176:GY181),2)</f>
        <v>0</v>
      </c>
      <c r="CL183" s="2">
        <f>ROUND(SUMIF(AA176:AA181,"=312391811",GZ176:GZ181),2)</f>
        <v>0</v>
      </c>
      <c r="CM183" s="2">
        <f>ROUND(SUMIF(AA176:AA181,"=312391811",HD176:HD181),2)</f>
        <v>0</v>
      </c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>
        <v>0</v>
      </c>
    </row>
    <row r="185" spans="1:245" x14ac:dyDescent="0.2">
      <c r="A185" s="4">
        <v>50</v>
      </c>
      <c r="B185" s="4">
        <v>0</v>
      </c>
      <c r="C185" s="4">
        <v>0</v>
      </c>
      <c r="D185" s="4">
        <v>1</v>
      </c>
      <c r="E185" s="4">
        <v>201</v>
      </c>
      <c r="F185" s="4">
        <f>ROUND(Source!O183,O185)</f>
        <v>53967.64</v>
      </c>
      <c r="G185" s="4" t="s">
        <v>162</v>
      </c>
      <c r="H185" s="4" t="s">
        <v>163</v>
      </c>
      <c r="I185" s="4"/>
      <c r="J185" s="4"/>
      <c r="K185" s="4">
        <v>201</v>
      </c>
      <c r="L185" s="4">
        <v>1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53967.639999999992</v>
      </c>
      <c r="X185" s="4">
        <v>1</v>
      </c>
      <c r="Y185" s="4">
        <v>53967.639999999992</v>
      </c>
      <c r="Z185" s="4"/>
      <c r="AA185" s="4"/>
      <c r="AB185" s="4"/>
    </row>
    <row r="186" spans="1:245" x14ac:dyDescent="0.2">
      <c r="A186" s="4">
        <v>50</v>
      </c>
      <c r="B186" s="4">
        <v>0</v>
      </c>
      <c r="C186" s="4">
        <v>0</v>
      </c>
      <c r="D186" s="4">
        <v>1</v>
      </c>
      <c r="E186" s="4">
        <v>202</v>
      </c>
      <c r="F186" s="4">
        <f>ROUND(Source!P183,O186)</f>
        <v>0</v>
      </c>
      <c r="G186" s="4" t="s">
        <v>164</v>
      </c>
      <c r="H186" s="4" t="s">
        <v>165</v>
      </c>
      <c r="I186" s="4"/>
      <c r="J186" s="4"/>
      <c r="K186" s="4">
        <v>202</v>
      </c>
      <c r="L186" s="4">
        <v>2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45" x14ac:dyDescent="0.2">
      <c r="A187" s="4">
        <v>50</v>
      </c>
      <c r="B187" s="4">
        <v>0</v>
      </c>
      <c r="C187" s="4">
        <v>0</v>
      </c>
      <c r="D187" s="4">
        <v>1</v>
      </c>
      <c r="E187" s="4">
        <v>222</v>
      </c>
      <c r="F187" s="4">
        <f>ROUND(Source!AO183,O187)</f>
        <v>0</v>
      </c>
      <c r="G187" s="4" t="s">
        <v>166</v>
      </c>
      <c r="H187" s="4" t="s">
        <v>167</v>
      </c>
      <c r="I187" s="4"/>
      <c r="J187" s="4"/>
      <c r="K187" s="4">
        <v>222</v>
      </c>
      <c r="L187" s="4">
        <v>3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45" x14ac:dyDescent="0.2">
      <c r="A188" s="4">
        <v>50</v>
      </c>
      <c r="B188" s="4">
        <v>0</v>
      </c>
      <c r="C188" s="4">
        <v>0</v>
      </c>
      <c r="D188" s="4">
        <v>1</v>
      </c>
      <c r="E188" s="4">
        <v>225</v>
      </c>
      <c r="F188" s="4">
        <f>ROUND(Source!AV183,O188)</f>
        <v>0</v>
      </c>
      <c r="G188" s="4" t="s">
        <v>168</v>
      </c>
      <c r="H188" s="4" t="s">
        <v>169</v>
      </c>
      <c r="I188" s="4"/>
      <c r="J188" s="4"/>
      <c r="K188" s="4">
        <v>225</v>
      </c>
      <c r="L188" s="4">
        <v>4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45" x14ac:dyDescent="0.2">
      <c r="A189" s="4">
        <v>50</v>
      </c>
      <c r="B189" s="4">
        <v>0</v>
      </c>
      <c r="C189" s="4">
        <v>0</v>
      </c>
      <c r="D189" s="4">
        <v>1</v>
      </c>
      <c r="E189" s="4">
        <v>226</v>
      </c>
      <c r="F189" s="4">
        <f>ROUND(Source!AW183,O189)</f>
        <v>0</v>
      </c>
      <c r="G189" s="4" t="s">
        <v>170</v>
      </c>
      <c r="H189" s="4" t="s">
        <v>171</v>
      </c>
      <c r="I189" s="4"/>
      <c r="J189" s="4"/>
      <c r="K189" s="4">
        <v>226</v>
      </c>
      <c r="L189" s="4">
        <v>5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45" x14ac:dyDescent="0.2">
      <c r="A190" s="4">
        <v>50</v>
      </c>
      <c r="B190" s="4">
        <v>0</v>
      </c>
      <c r="C190" s="4">
        <v>0</v>
      </c>
      <c r="D190" s="4">
        <v>1</v>
      </c>
      <c r="E190" s="4">
        <v>227</v>
      </c>
      <c r="F190" s="4">
        <f>ROUND(Source!AX183,O190)</f>
        <v>0</v>
      </c>
      <c r="G190" s="4" t="s">
        <v>172</v>
      </c>
      <c r="H190" s="4" t="s">
        <v>173</v>
      </c>
      <c r="I190" s="4"/>
      <c r="J190" s="4"/>
      <c r="K190" s="4">
        <v>227</v>
      </c>
      <c r="L190" s="4">
        <v>6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45" x14ac:dyDescent="0.2">
      <c r="A191" s="4">
        <v>50</v>
      </c>
      <c r="B191" s="4">
        <v>0</v>
      </c>
      <c r="C191" s="4">
        <v>0</v>
      </c>
      <c r="D191" s="4">
        <v>1</v>
      </c>
      <c r="E191" s="4">
        <v>228</v>
      </c>
      <c r="F191" s="4">
        <f>ROUND(Source!AY183,O191)</f>
        <v>0</v>
      </c>
      <c r="G191" s="4" t="s">
        <v>174</v>
      </c>
      <c r="H191" s="4" t="s">
        <v>175</v>
      </c>
      <c r="I191" s="4"/>
      <c r="J191" s="4"/>
      <c r="K191" s="4">
        <v>228</v>
      </c>
      <c r="L191" s="4">
        <v>7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216</v>
      </c>
      <c r="F192" s="4">
        <f>ROUND(Source!AP183,O192)</f>
        <v>0</v>
      </c>
      <c r="G192" s="4" t="s">
        <v>176</v>
      </c>
      <c r="H192" s="4" t="s">
        <v>177</v>
      </c>
      <c r="I192" s="4"/>
      <c r="J192" s="4"/>
      <c r="K192" s="4">
        <v>216</v>
      </c>
      <c r="L192" s="4">
        <v>8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223</v>
      </c>
      <c r="F193" s="4">
        <f>ROUND(Source!AQ183,O193)</f>
        <v>0</v>
      </c>
      <c r="G193" s="4" t="s">
        <v>178</v>
      </c>
      <c r="H193" s="4" t="s">
        <v>179</v>
      </c>
      <c r="I193" s="4"/>
      <c r="J193" s="4"/>
      <c r="K193" s="4">
        <v>223</v>
      </c>
      <c r="L193" s="4">
        <v>9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229</v>
      </c>
      <c r="F194" s="4">
        <f>ROUND(Source!AZ183,O194)</f>
        <v>0</v>
      </c>
      <c r="G194" s="4" t="s">
        <v>180</v>
      </c>
      <c r="H194" s="4" t="s">
        <v>181</v>
      </c>
      <c r="I194" s="4"/>
      <c r="J194" s="4"/>
      <c r="K194" s="4">
        <v>229</v>
      </c>
      <c r="L194" s="4">
        <v>10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203</v>
      </c>
      <c r="F195" s="4">
        <f>ROUND(Source!Q183,O195)</f>
        <v>4437.5600000000004</v>
      </c>
      <c r="G195" s="4" t="s">
        <v>182</v>
      </c>
      <c r="H195" s="4" t="s">
        <v>183</v>
      </c>
      <c r="I195" s="4"/>
      <c r="J195" s="4"/>
      <c r="K195" s="4">
        <v>203</v>
      </c>
      <c r="L195" s="4">
        <v>11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4437.5600000000004</v>
      </c>
      <c r="X195" s="4">
        <v>1</v>
      </c>
      <c r="Y195" s="4">
        <v>4437.5600000000004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231</v>
      </c>
      <c r="F196" s="4">
        <f>ROUND(Source!BB183,O196)</f>
        <v>0</v>
      </c>
      <c r="G196" s="4" t="s">
        <v>184</v>
      </c>
      <c r="H196" s="4" t="s">
        <v>185</v>
      </c>
      <c r="I196" s="4"/>
      <c r="J196" s="4"/>
      <c r="K196" s="4">
        <v>231</v>
      </c>
      <c r="L196" s="4">
        <v>12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204</v>
      </c>
      <c r="F197" s="4">
        <f>ROUND(Source!R183,O197)</f>
        <v>4206.2299999999996</v>
      </c>
      <c r="G197" s="4" t="s">
        <v>186</v>
      </c>
      <c r="H197" s="4" t="s">
        <v>187</v>
      </c>
      <c r="I197" s="4"/>
      <c r="J197" s="4"/>
      <c r="K197" s="4">
        <v>204</v>
      </c>
      <c r="L197" s="4">
        <v>13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4206.2300000000005</v>
      </c>
      <c r="X197" s="4">
        <v>1</v>
      </c>
      <c r="Y197" s="4">
        <v>4206.2300000000005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205</v>
      </c>
      <c r="F198" s="4">
        <f>ROUND(Source!S183,O198)</f>
        <v>45323.85</v>
      </c>
      <c r="G198" s="4" t="s">
        <v>188</v>
      </c>
      <c r="H198" s="4" t="s">
        <v>189</v>
      </c>
      <c r="I198" s="4"/>
      <c r="J198" s="4"/>
      <c r="K198" s="4">
        <v>205</v>
      </c>
      <c r="L198" s="4">
        <v>14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45323.849999999991</v>
      </c>
      <c r="X198" s="4">
        <v>1</v>
      </c>
      <c r="Y198" s="4">
        <v>45323.849999999991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232</v>
      </c>
      <c r="F199" s="4">
        <f>ROUND(Source!BC183,O199)</f>
        <v>0</v>
      </c>
      <c r="G199" s="4" t="s">
        <v>190</v>
      </c>
      <c r="H199" s="4" t="s">
        <v>191</v>
      </c>
      <c r="I199" s="4"/>
      <c r="J199" s="4"/>
      <c r="K199" s="4">
        <v>232</v>
      </c>
      <c r="L199" s="4">
        <v>15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214</v>
      </c>
      <c r="F200" s="4">
        <f>ROUND(Source!AS183,O200)</f>
        <v>134701.67000000001</v>
      </c>
      <c r="G200" s="4" t="s">
        <v>192</v>
      </c>
      <c r="H200" s="4" t="s">
        <v>193</v>
      </c>
      <c r="I200" s="4"/>
      <c r="J200" s="4"/>
      <c r="K200" s="4">
        <v>214</v>
      </c>
      <c r="L200" s="4">
        <v>16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134701.67000000001</v>
      </c>
      <c r="X200" s="4">
        <v>1</v>
      </c>
      <c r="Y200" s="4">
        <v>134701.67000000001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215</v>
      </c>
      <c r="F201" s="4">
        <f>ROUND(Source!AT183,O201)</f>
        <v>0</v>
      </c>
      <c r="G201" s="4" t="s">
        <v>194</v>
      </c>
      <c r="H201" s="4" t="s">
        <v>195</v>
      </c>
      <c r="I201" s="4"/>
      <c r="J201" s="4"/>
      <c r="K201" s="4">
        <v>215</v>
      </c>
      <c r="L201" s="4">
        <v>17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217</v>
      </c>
      <c r="F202" s="4">
        <f>ROUND(Source!AU183,O202)</f>
        <v>0</v>
      </c>
      <c r="G202" s="4" t="s">
        <v>196</v>
      </c>
      <c r="H202" s="4" t="s">
        <v>197</v>
      </c>
      <c r="I202" s="4"/>
      <c r="J202" s="4"/>
      <c r="K202" s="4">
        <v>217</v>
      </c>
      <c r="L202" s="4">
        <v>18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230</v>
      </c>
      <c r="F203" s="4">
        <f>ROUND(Source!BA183,O203)</f>
        <v>0</v>
      </c>
      <c r="G203" s="4" t="s">
        <v>198</v>
      </c>
      <c r="H203" s="4" t="s">
        <v>199</v>
      </c>
      <c r="I203" s="4"/>
      <c r="J203" s="4"/>
      <c r="K203" s="4">
        <v>230</v>
      </c>
      <c r="L203" s="4">
        <v>19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206</v>
      </c>
      <c r="F204" s="4">
        <f>ROUND(Source!T183,O204)</f>
        <v>0</v>
      </c>
      <c r="G204" s="4" t="s">
        <v>200</v>
      </c>
      <c r="H204" s="4" t="s">
        <v>201</v>
      </c>
      <c r="I204" s="4"/>
      <c r="J204" s="4"/>
      <c r="K204" s="4">
        <v>206</v>
      </c>
      <c r="L204" s="4">
        <v>20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207</v>
      </c>
      <c r="F205" s="4">
        <f>ROUND(Source!U183,O205)</f>
        <v>103.8</v>
      </c>
      <c r="G205" s="4" t="s">
        <v>202</v>
      </c>
      <c r="H205" s="4" t="s">
        <v>203</v>
      </c>
      <c r="I205" s="4"/>
      <c r="J205" s="4"/>
      <c r="K205" s="4">
        <v>207</v>
      </c>
      <c r="L205" s="4">
        <v>21</v>
      </c>
      <c r="M205" s="4">
        <v>3</v>
      </c>
      <c r="N205" s="4" t="s">
        <v>3</v>
      </c>
      <c r="O205" s="4">
        <v>7</v>
      </c>
      <c r="P205" s="4"/>
      <c r="Q205" s="4"/>
      <c r="R205" s="4"/>
      <c r="S205" s="4"/>
      <c r="T205" s="4"/>
      <c r="U205" s="4"/>
      <c r="V205" s="4"/>
      <c r="W205" s="4">
        <v>103.8</v>
      </c>
      <c r="X205" s="4">
        <v>1</v>
      </c>
      <c r="Y205" s="4">
        <v>103.8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208</v>
      </c>
      <c r="F206" s="4">
        <f>ROUND(Source!V183,O206)</f>
        <v>8.8000000000000007</v>
      </c>
      <c r="G206" s="4" t="s">
        <v>204</v>
      </c>
      <c r="H206" s="4" t="s">
        <v>205</v>
      </c>
      <c r="I206" s="4"/>
      <c r="J206" s="4"/>
      <c r="K206" s="4">
        <v>208</v>
      </c>
      <c r="L206" s="4">
        <v>22</v>
      </c>
      <c r="M206" s="4">
        <v>3</v>
      </c>
      <c r="N206" s="4" t="s">
        <v>3</v>
      </c>
      <c r="O206" s="4">
        <v>7</v>
      </c>
      <c r="P206" s="4"/>
      <c r="Q206" s="4"/>
      <c r="R206" s="4"/>
      <c r="S206" s="4"/>
      <c r="T206" s="4"/>
      <c r="U206" s="4"/>
      <c r="V206" s="4"/>
      <c r="W206" s="4">
        <v>8.8000000000000007</v>
      </c>
      <c r="X206" s="4">
        <v>1</v>
      </c>
      <c r="Y206" s="4">
        <v>8.8000000000000007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209</v>
      </c>
      <c r="F207" s="4">
        <f>ROUND(Source!W183,O207)</f>
        <v>0</v>
      </c>
      <c r="G207" s="4" t="s">
        <v>206</v>
      </c>
      <c r="H207" s="4" t="s">
        <v>207</v>
      </c>
      <c r="I207" s="4"/>
      <c r="J207" s="4"/>
      <c r="K207" s="4">
        <v>209</v>
      </c>
      <c r="L207" s="4">
        <v>23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233</v>
      </c>
      <c r="F208" s="4">
        <f>ROUND(Source!BD183,O208)</f>
        <v>0</v>
      </c>
      <c r="G208" s="4" t="s">
        <v>208</v>
      </c>
      <c r="H208" s="4" t="s">
        <v>209</v>
      </c>
      <c r="I208" s="4"/>
      <c r="J208" s="4"/>
      <c r="K208" s="4">
        <v>233</v>
      </c>
      <c r="L208" s="4">
        <v>24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45" x14ac:dyDescent="0.2">
      <c r="A209" s="4">
        <v>50</v>
      </c>
      <c r="B209" s="4">
        <v>0</v>
      </c>
      <c r="C209" s="4">
        <v>0</v>
      </c>
      <c r="D209" s="4">
        <v>1</v>
      </c>
      <c r="E209" s="4">
        <v>210</v>
      </c>
      <c r="F209" s="4">
        <f>ROUND(Source!X183,O209)</f>
        <v>51015.98</v>
      </c>
      <c r="G209" s="4" t="s">
        <v>210</v>
      </c>
      <c r="H209" s="4" t="s">
        <v>211</v>
      </c>
      <c r="I209" s="4"/>
      <c r="J209" s="4"/>
      <c r="K209" s="4">
        <v>210</v>
      </c>
      <c r="L209" s="4">
        <v>25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51015.98</v>
      </c>
      <c r="X209" s="4">
        <v>1</v>
      </c>
      <c r="Y209" s="4">
        <v>51015.98</v>
      </c>
      <c r="Z209" s="4"/>
      <c r="AA209" s="4"/>
      <c r="AB209" s="4"/>
    </row>
    <row r="210" spans="1:245" x14ac:dyDescent="0.2">
      <c r="A210" s="4">
        <v>50</v>
      </c>
      <c r="B210" s="4">
        <v>0</v>
      </c>
      <c r="C210" s="4">
        <v>0</v>
      </c>
      <c r="D210" s="4">
        <v>1</v>
      </c>
      <c r="E210" s="4">
        <v>211</v>
      </c>
      <c r="F210" s="4">
        <f>ROUND(Source!Y183,O210)</f>
        <v>29718.05</v>
      </c>
      <c r="G210" s="4" t="s">
        <v>212</v>
      </c>
      <c r="H210" s="4" t="s">
        <v>213</v>
      </c>
      <c r="I210" s="4"/>
      <c r="J210" s="4"/>
      <c r="K210" s="4">
        <v>211</v>
      </c>
      <c r="L210" s="4">
        <v>26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29718.05</v>
      </c>
      <c r="X210" s="4">
        <v>1</v>
      </c>
      <c r="Y210" s="4">
        <v>29718.05</v>
      </c>
      <c r="Z210" s="4"/>
      <c r="AA210" s="4"/>
      <c r="AB210" s="4"/>
    </row>
    <row r="211" spans="1:245" x14ac:dyDescent="0.2">
      <c r="A211" s="4">
        <v>50</v>
      </c>
      <c r="B211" s="4">
        <v>0</v>
      </c>
      <c r="C211" s="4">
        <v>0</v>
      </c>
      <c r="D211" s="4">
        <v>1</v>
      </c>
      <c r="E211" s="4">
        <v>224</v>
      </c>
      <c r="F211" s="4">
        <f>ROUND(Source!AR183,O211)</f>
        <v>134701.67000000001</v>
      </c>
      <c r="G211" s="4" t="s">
        <v>214</v>
      </c>
      <c r="H211" s="4" t="s">
        <v>215</v>
      </c>
      <c r="I211" s="4"/>
      <c r="J211" s="4"/>
      <c r="K211" s="4">
        <v>224</v>
      </c>
      <c r="L211" s="4">
        <v>27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134701.66999999998</v>
      </c>
      <c r="X211" s="4">
        <v>1</v>
      </c>
      <c r="Y211" s="4">
        <v>134701.66999999998</v>
      </c>
      <c r="Z211" s="4"/>
      <c r="AA211" s="4"/>
      <c r="AB211" s="4"/>
    </row>
    <row r="213" spans="1:245" x14ac:dyDescent="0.2">
      <c r="A213" s="1">
        <v>4</v>
      </c>
      <c r="B213" s="1">
        <v>1</v>
      </c>
      <c r="C213" s="1"/>
      <c r="D213" s="1">
        <f>ROW(A228)</f>
        <v>228</v>
      </c>
      <c r="E213" s="1"/>
      <c r="F213" s="1" t="s">
        <v>15</v>
      </c>
      <c r="G213" s="1" t="s">
        <v>262</v>
      </c>
      <c r="H213" s="1" t="s">
        <v>3</v>
      </c>
      <c r="I213" s="1">
        <v>0</v>
      </c>
      <c r="J213" s="1"/>
      <c r="K213" s="1">
        <v>-1</v>
      </c>
      <c r="L213" s="1"/>
      <c r="M213" s="1" t="s">
        <v>3</v>
      </c>
      <c r="N213" s="1"/>
      <c r="O213" s="1"/>
      <c r="P213" s="1"/>
      <c r="Q213" s="1"/>
      <c r="R213" s="1"/>
      <c r="S213" s="1">
        <v>0</v>
      </c>
      <c r="T213" s="1"/>
      <c r="U213" s="1" t="s">
        <v>3</v>
      </c>
      <c r="V213" s="1">
        <v>0</v>
      </c>
      <c r="W213" s="1"/>
      <c r="X213" s="1"/>
      <c r="Y213" s="1"/>
      <c r="Z213" s="1"/>
      <c r="AA213" s="1"/>
      <c r="AB213" s="1" t="s">
        <v>3</v>
      </c>
      <c r="AC213" s="1" t="s">
        <v>3</v>
      </c>
      <c r="AD213" s="1" t="s">
        <v>3</v>
      </c>
      <c r="AE213" s="1" t="s">
        <v>3</v>
      </c>
      <c r="AF213" s="1" t="s">
        <v>3</v>
      </c>
      <c r="AG213" s="1" t="s">
        <v>3</v>
      </c>
      <c r="AH213" s="1"/>
      <c r="AI213" s="1"/>
      <c r="AJ213" s="1"/>
      <c r="AK213" s="1"/>
      <c r="AL213" s="1"/>
      <c r="AM213" s="1"/>
      <c r="AN213" s="1"/>
      <c r="AO213" s="1"/>
      <c r="AP213" s="1" t="s">
        <v>3</v>
      </c>
      <c r="AQ213" s="1" t="s">
        <v>3</v>
      </c>
      <c r="AR213" s="1" t="s">
        <v>3</v>
      </c>
      <c r="AS213" s="1"/>
      <c r="AT213" s="1"/>
      <c r="AU213" s="1"/>
      <c r="AV213" s="1"/>
      <c r="AW213" s="1"/>
      <c r="AX213" s="1"/>
      <c r="AY213" s="1"/>
      <c r="AZ213" s="1" t="s">
        <v>3</v>
      </c>
      <c r="BA213" s="1"/>
      <c r="BB213" s="1" t="s">
        <v>3</v>
      </c>
      <c r="BC213" s="1" t="s">
        <v>3</v>
      </c>
      <c r="BD213" s="1" t="s">
        <v>3</v>
      </c>
      <c r="BE213" s="1" t="s">
        <v>3</v>
      </c>
      <c r="BF213" s="1" t="s">
        <v>3</v>
      </c>
      <c r="BG213" s="1" t="s">
        <v>3</v>
      </c>
      <c r="BH213" s="1" t="s">
        <v>3</v>
      </c>
      <c r="BI213" s="1" t="s">
        <v>3</v>
      </c>
      <c r="BJ213" s="1" t="s">
        <v>3</v>
      </c>
      <c r="BK213" s="1" t="s">
        <v>3</v>
      </c>
      <c r="BL213" s="1" t="s">
        <v>3</v>
      </c>
      <c r="BM213" s="1" t="s">
        <v>3</v>
      </c>
      <c r="BN213" s="1" t="s">
        <v>3</v>
      </c>
      <c r="BO213" s="1" t="s">
        <v>3</v>
      </c>
      <c r="BP213" s="1" t="s">
        <v>3</v>
      </c>
      <c r="BQ213" s="1"/>
      <c r="BR213" s="1"/>
      <c r="BS213" s="1"/>
      <c r="BT213" s="1"/>
      <c r="BU213" s="1"/>
      <c r="BV213" s="1"/>
      <c r="BW213" s="1"/>
      <c r="BX213" s="1">
        <v>0</v>
      </c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>
        <v>0</v>
      </c>
    </row>
    <row r="215" spans="1:245" x14ac:dyDescent="0.2">
      <c r="A215" s="2">
        <v>52</v>
      </c>
      <c r="B215" s="2">
        <f t="shared" ref="B215:G215" si="225">B228</f>
        <v>1</v>
      </c>
      <c r="C215" s="2">
        <f t="shared" si="225"/>
        <v>4</v>
      </c>
      <c r="D215" s="2">
        <f t="shared" si="225"/>
        <v>213</v>
      </c>
      <c r="E215" s="2">
        <f t="shared" si="225"/>
        <v>0</v>
      </c>
      <c r="F215" s="2" t="str">
        <f t="shared" si="225"/>
        <v>Новый раздел</v>
      </c>
      <c r="G215" s="2" t="str">
        <f t="shared" si="225"/>
        <v>Подвеска существующего провода (снятие и устройство при замене опор)</v>
      </c>
      <c r="H215" s="2"/>
      <c r="I215" s="2"/>
      <c r="J215" s="2"/>
      <c r="K215" s="2"/>
      <c r="L215" s="2"/>
      <c r="M215" s="2"/>
      <c r="N215" s="2"/>
      <c r="O215" s="2">
        <f t="shared" ref="O215:AT215" si="226">O228</f>
        <v>2654.56</v>
      </c>
      <c r="P215" s="2">
        <f t="shared" si="226"/>
        <v>0</v>
      </c>
      <c r="Q215" s="2">
        <f t="shared" si="226"/>
        <v>517.14</v>
      </c>
      <c r="R215" s="2">
        <f t="shared" si="226"/>
        <v>534.91999999999996</v>
      </c>
      <c r="S215" s="2">
        <f t="shared" si="226"/>
        <v>1602.5</v>
      </c>
      <c r="T215" s="2">
        <f t="shared" si="226"/>
        <v>0</v>
      </c>
      <c r="U215" s="2">
        <f t="shared" si="226"/>
        <v>3.6909489999999998</v>
      </c>
      <c r="V215" s="2">
        <f t="shared" si="226"/>
        <v>1.1165499999999997</v>
      </c>
      <c r="W215" s="2">
        <f t="shared" si="226"/>
        <v>0</v>
      </c>
      <c r="X215" s="2">
        <f t="shared" si="226"/>
        <v>2201.54</v>
      </c>
      <c r="Y215" s="2">
        <f t="shared" si="226"/>
        <v>1234.77</v>
      </c>
      <c r="Z215" s="2">
        <f t="shared" si="226"/>
        <v>0</v>
      </c>
      <c r="AA215" s="2">
        <f t="shared" si="226"/>
        <v>0</v>
      </c>
      <c r="AB215" s="2">
        <f t="shared" si="226"/>
        <v>2654.56</v>
      </c>
      <c r="AC215" s="2">
        <f t="shared" si="226"/>
        <v>0</v>
      </c>
      <c r="AD215" s="2">
        <f t="shared" si="226"/>
        <v>517.14</v>
      </c>
      <c r="AE215" s="2">
        <f t="shared" si="226"/>
        <v>534.91999999999996</v>
      </c>
      <c r="AF215" s="2">
        <f t="shared" si="226"/>
        <v>1602.5</v>
      </c>
      <c r="AG215" s="2">
        <f t="shared" si="226"/>
        <v>0</v>
      </c>
      <c r="AH215" s="2">
        <f t="shared" si="226"/>
        <v>3.6909489999999998</v>
      </c>
      <c r="AI215" s="2">
        <f t="shared" si="226"/>
        <v>1.1165499999999997</v>
      </c>
      <c r="AJ215" s="2">
        <f t="shared" si="226"/>
        <v>0</v>
      </c>
      <c r="AK215" s="2">
        <f t="shared" si="226"/>
        <v>2201.54</v>
      </c>
      <c r="AL215" s="2">
        <f t="shared" si="226"/>
        <v>1234.77</v>
      </c>
      <c r="AM215" s="2">
        <f t="shared" si="226"/>
        <v>0</v>
      </c>
      <c r="AN215" s="2">
        <f t="shared" si="226"/>
        <v>0</v>
      </c>
      <c r="AO215" s="2">
        <f t="shared" si="226"/>
        <v>0</v>
      </c>
      <c r="AP215" s="2">
        <f t="shared" si="226"/>
        <v>0</v>
      </c>
      <c r="AQ215" s="2">
        <f t="shared" si="226"/>
        <v>0</v>
      </c>
      <c r="AR215" s="2">
        <f t="shared" si="226"/>
        <v>6090.87</v>
      </c>
      <c r="AS215" s="2">
        <f t="shared" si="226"/>
        <v>6090.87</v>
      </c>
      <c r="AT215" s="2">
        <f t="shared" si="226"/>
        <v>0</v>
      </c>
      <c r="AU215" s="2">
        <f t="shared" ref="AU215:BZ215" si="227">AU228</f>
        <v>0</v>
      </c>
      <c r="AV215" s="2">
        <f t="shared" si="227"/>
        <v>0</v>
      </c>
      <c r="AW215" s="2">
        <f t="shared" si="227"/>
        <v>0</v>
      </c>
      <c r="AX215" s="2">
        <f t="shared" si="227"/>
        <v>0</v>
      </c>
      <c r="AY215" s="2">
        <f t="shared" si="227"/>
        <v>0</v>
      </c>
      <c r="AZ215" s="2">
        <f t="shared" si="227"/>
        <v>0</v>
      </c>
      <c r="BA215" s="2">
        <f t="shared" si="227"/>
        <v>0</v>
      </c>
      <c r="BB215" s="2">
        <f t="shared" si="227"/>
        <v>0</v>
      </c>
      <c r="BC215" s="2">
        <f t="shared" si="227"/>
        <v>0</v>
      </c>
      <c r="BD215" s="2">
        <f t="shared" si="227"/>
        <v>0</v>
      </c>
      <c r="BE215" s="2">
        <f t="shared" si="227"/>
        <v>0</v>
      </c>
      <c r="BF215" s="2">
        <f t="shared" si="227"/>
        <v>0</v>
      </c>
      <c r="BG215" s="2">
        <f t="shared" si="227"/>
        <v>0</v>
      </c>
      <c r="BH215" s="2">
        <f t="shared" si="227"/>
        <v>0</v>
      </c>
      <c r="BI215" s="2">
        <f t="shared" si="227"/>
        <v>0</v>
      </c>
      <c r="BJ215" s="2">
        <f t="shared" si="227"/>
        <v>0</v>
      </c>
      <c r="BK215" s="2">
        <f t="shared" si="227"/>
        <v>0</v>
      </c>
      <c r="BL215" s="2">
        <f t="shared" si="227"/>
        <v>0</v>
      </c>
      <c r="BM215" s="2">
        <f t="shared" si="227"/>
        <v>0</v>
      </c>
      <c r="BN215" s="2">
        <f t="shared" si="227"/>
        <v>0</v>
      </c>
      <c r="BO215" s="2">
        <f t="shared" si="227"/>
        <v>0</v>
      </c>
      <c r="BP215" s="2">
        <f t="shared" si="227"/>
        <v>0</v>
      </c>
      <c r="BQ215" s="2">
        <f t="shared" si="227"/>
        <v>0</v>
      </c>
      <c r="BR215" s="2">
        <f t="shared" si="227"/>
        <v>0</v>
      </c>
      <c r="BS215" s="2">
        <f t="shared" si="227"/>
        <v>0</v>
      </c>
      <c r="BT215" s="2">
        <f t="shared" si="227"/>
        <v>0</v>
      </c>
      <c r="BU215" s="2">
        <f t="shared" si="227"/>
        <v>0</v>
      </c>
      <c r="BV215" s="2">
        <f t="shared" si="227"/>
        <v>0</v>
      </c>
      <c r="BW215" s="2">
        <f t="shared" si="227"/>
        <v>0</v>
      </c>
      <c r="BX215" s="2">
        <f t="shared" si="227"/>
        <v>0</v>
      </c>
      <c r="BY215" s="2">
        <f t="shared" si="227"/>
        <v>0</v>
      </c>
      <c r="BZ215" s="2">
        <f t="shared" si="227"/>
        <v>0</v>
      </c>
      <c r="CA215" s="2">
        <f t="shared" ref="CA215:DF215" si="228">CA228</f>
        <v>6090.87</v>
      </c>
      <c r="CB215" s="2">
        <f t="shared" si="228"/>
        <v>6090.87</v>
      </c>
      <c r="CC215" s="2">
        <f t="shared" si="228"/>
        <v>0</v>
      </c>
      <c r="CD215" s="2">
        <f t="shared" si="228"/>
        <v>0</v>
      </c>
      <c r="CE215" s="2">
        <f t="shared" si="228"/>
        <v>0</v>
      </c>
      <c r="CF215" s="2">
        <f t="shared" si="228"/>
        <v>0</v>
      </c>
      <c r="CG215" s="2">
        <f t="shared" si="228"/>
        <v>0</v>
      </c>
      <c r="CH215" s="2">
        <f t="shared" si="228"/>
        <v>0</v>
      </c>
      <c r="CI215" s="2">
        <f t="shared" si="228"/>
        <v>0</v>
      </c>
      <c r="CJ215" s="2">
        <f t="shared" si="228"/>
        <v>0</v>
      </c>
      <c r="CK215" s="2">
        <f t="shared" si="228"/>
        <v>0</v>
      </c>
      <c r="CL215" s="2">
        <f t="shared" si="228"/>
        <v>0</v>
      </c>
      <c r="CM215" s="2">
        <f t="shared" si="228"/>
        <v>0</v>
      </c>
      <c r="CN215" s="2">
        <f t="shared" si="228"/>
        <v>0</v>
      </c>
      <c r="CO215" s="2">
        <f t="shared" si="228"/>
        <v>0</v>
      </c>
      <c r="CP215" s="2">
        <f t="shared" si="228"/>
        <v>0</v>
      </c>
      <c r="CQ215" s="2">
        <f t="shared" si="228"/>
        <v>0</v>
      </c>
      <c r="CR215" s="2">
        <f t="shared" si="228"/>
        <v>0</v>
      </c>
      <c r="CS215" s="2">
        <f t="shared" si="228"/>
        <v>0</v>
      </c>
      <c r="CT215" s="2">
        <f t="shared" si="228"/>
        <v>0</v>
      </c>
      <c r="CU215" s="2">
        <f t="shared" si="228"/>
        <v>0</v>
      </c>
      <c r="CV215" s="2">
        <f t="shared" si="228"/>
        <v>0</v>
      </c>
      <c r="CW215" s="2">
        <f t="shared" si="228"/>
        <v>0</v>
      </c>
      <c r="CX215" s="2">
        <f t="shared" si="228"/>
        <v>0</v>
      </c>
      <c r="CY215" s="2">
        <f t="shared" si="228"/>
        <v>0</v>
      </c>
      <c r="CZ215" s="2">
        <f t="shared" si="228"/>
        <v>0</v>
      </c>
      <c r="DA215" s="2">
        <f t="shared" si="228"/>
        <v>0</v>
      </c>
      <c r="DB215" s="2">
        <f t="shared" si="228"/>
        <v>0</v>
      </c>
      <c r="DC215" s="2">
        <f t="shared" si="228"/>
        <v>0</v>
      </c>
      <c r="DD215" s="2">
        <f t="shared" si="228"/>
        <v>0</v>
      </c>
      <c r="DE215" s="2">
        <f t="shared" si="228"/>
        <v>0</v>
      </c>
      <c r="DF215" s="2">
        <f t="shared" si="228"/>
        <v>0</v>
      </c>
      <c r="DG215" s="3">
        <f t="shared" ref="DG215:EL215" si="229">DG228</f>
        <v>0</v>
      </c>
      <c r="DH215" s="3">
        <f t="shared" si="229"/>
        <v>0</v>
      </c>
      <c r="DI215" s="3">
        <f t="shared" si="229"/>
        <v>0</v>
      </c>
      <c r="DJ215" s="3">
        <f t="shared" si="229"/>
        <v>0</v>
      </c>
      <c r="DK215" s="3">
        <f t="shared" si="229"/>
        <v>0</v>
      </c>
      <c r="DL215" s="3">
        <f t="shared" si="229"/>
        <v>0</v>
      </c>
      <c r="DM215" s="3">
        <f t="shared" si="229"/>
        <v>0</v>
      </c>
      <c r="DN215" s="3">
        <f t="shared" si="229"/>
        <v>0</v>
      </c>
      <c r="DO215" s="3">
        <f t="shared" si="229"/>
        <v>0</v>
      </c>
      <c r="DP215" s="3">
        <f t="shared" si="229"/>
        <v>0</v>
      </c>
      <c r="DQ215" s="3">
        <f t="shared" si="229"/>
        <v>0</v>
      </c>
      <c r="DR215" s="3">
        <f t="shared" si="229"/>
        <v>0</v>
      </c>
      <c r="DS215" s="3">
        <f t="shared" si="229"/>
        <v>0</v>
      </c>
      <c r="DT215" s="3">
        <f t="shared" si="229"/>
        <v>0</v>
      </c>
      <c r="DU215" s="3">
        <f t="shared" si="229"/>
        <v>0</v>
      </c>
      <c r="DV215" s="3">
        <f t="shared" si="229"/>
        <v>0</v>
      </c>
      <c r="DW215" s="3">
        <f t="shared" si="229"/>
        <v>0</v>
      </c>
      <c r="DX215" s="3">
        <f t="shared" si="229"/>
        <v>0</v>
      </c>
      <c r="DY215" s="3">
        <f t="shared" si="229"/>
        <v>0</v>
      </c>
      <c r="DZ215" s="3">
        <f t="shared" si="229"/>
        <v>0</v>
      </c>
      <c r="EA215" s="3">
        <f t="shared" si="229"/>
        <v>0</v>
      </c>
      <c r="EB215" s="3">
        <f t="shared" si="229"/>
        <v>0</v>
      </c>
      <c r="EC215" s="3">
        <f t="shared" si="229"/>
        <v>0</v>
      </c>
      <c r="ED215" s="3">
        <f t="shared" si="229"/>
        <v>0</v>
      </c>
      <c r="EE215" s="3">
        <f t="shared" si="229"/>
        <v>0</v>
      </c>
      <c r="EF215" s="3">
        <f t="shared" si="229"/>
        <v>0</v>
      </c>
      <c r="EG215" s="3">
        <f t="shared" si="229"/>
        <v>0</v>
      </c>
      <c r="EH215" s="3">
        <f t="shared" si="229"/>
        <v>0</v>
      </c>
      <c r="EI215" s="3">
        <f t="shared" si="229"/>
        <v>0</v>
      </c>
      <c r="EJ215" s="3">
        <f t="shared" si="229"/>
        <v>0</v>
      </c>
      <c r="EK215" s="3">
        <f t="shared" si="229"/>
        <v>0</v>
      </c>
      <c r="EL215" s="3">
        <f t="shared" si="229"/>
        <v>0</v>
      </c>
      <c r="EM215" s="3">
        <f t="shared" ref="EM215:FR215" si="230">EM228</f>
        <v>0</v>
      </c>
      <c r="EN215" s="3">
        <f t="shared" si="230"/>
        <v>0</v>
      </c>
      <c r="EO215" s="3">
        <f t="shared" si="230"/>
        <v>0</v>
      </c>
      <c r="EP215" s="3">
        <f t="shared" si="230"/>
        <v>0</v>
      </c>
      <c r="EQ215" s="3">
        <f t="shared" si="230"/>
        <v>0</v>
      </c>
      <c r="ER215" s="3">
        <f t="shared" si="230"/>
        <v>0</v>
      </c>
      <c r="ES215" s="3">
        <f t="shared" si="230"/>
        <v>0</v>
      </c>
      <c r="ET215" s="3">
        <f t="shared" si="230"/>
        <v>0</v>
      </c>
      <c r="EU215" s="3">
        <f t="shared" si="230"/>
        <v>0</v>
      </c>
      <c r="EV215" s="3">
        <f t="shared" si="230"/>
        <v>0</v>
      </c>
      <c r="EW215" s="3">
        <f t="shared" si="230"/>
        <v>0</v>
      </c>
      <c r="EX215" s="3">
        <f t="shared" si="230"/>
        <v>0</v>
      </c>
      <c r="EY215" s="3">
        <f t="shared" si="230"/>
        <v>0</v>
      </c>
      <c r="EZ215" s="3">
        <f t="shared" si="230"/>
        <v>0</v>
      </c>
      <c r="FA215" s="3">
        <f t="shared" si="230"/>
        <v>0</v>
      </c>
      <c r="FB215" s="3">
        <f t="shared" si="230"/>
        <v>0</v>
      </c>
      <c r="FC215" s="3">
        <f t="shared" si="230"/>
        <v>0</v>
      </c>
      <c r="FD215" s="3">
        <f t="shared" si="230"/>
        <v>0</v>
      </c>
      <c r="FE215" s="3">
        <f t="shared" si="230"/>
        <v>0</v>
      </c>
      <c r="FF215" s="3">
        <f t="shared" si="230"/>
        <v>0</v>
      </c>
      <c r="FG215" s="3">
        <f t="shared" si="230"/>
        <v>0</v>
      </c>
      <c r="FH215" s="3">
        <f t="shared" si="230"/>
        <v>0</v>
      </c>
      <c r="FI215" s="3">
        <f t="shared" si="230"/>
        <v>0</v>
      </c>
      <c r="FJ215" s="3">
        <f t="shared" si="230"/>
        <v>0</v>
      </c>
      <c r="FK215" s="3">
        <f t="shared" si="230"/>
        <v>0</v>
      </c>
      <c r="FL215" s="3">
        <f t="shared" si="230"/>
        <v>0</v>
      </c>
      <c r="FM215" s="3">
        <f t="shared" si="230"/>
        <v>0</v>
      </c>
      <c r="FN215" s="3">
        <f t="shared" si="230"/>
        <v>0</v>
      </c>
      <c r="FO215" s="3">
        <f t="shared" si="230"/>
        <v>0</v>
      </c>
      <c r="FP215" s="3">
        <f t="shared" si="230"/>
        <v>0</v>
      </c>
      <c r="FQ215" s="3">
        <f t="shared" si="230"/>
        <v>0</v>
      </c>
      <c r="FR215" s="3">
        <f t="shared" si="230"/>
        <v>0</v>
      </c>
      <c r="FS215" s="3">
        <f t="shared" ref="FS215:GX215" si="231">FS228</f>
        <v>0</v>
      </c>
      <c r="FT215" s="3">
        <f t="shared" si="231"/>
        <v>0</v>
      </c>
      <c r="FU215" s="3">
        <f t="shared" si="231"/>
        <v>0</v>
      </c>
      <c r="FV215" s="3">
        <f t="shared" si="231"/>
        <v>0</v>
      </c>
      <c r="FW215" s="3">
        <f t="shared" si="231"/>
        <v>0</v>
      </c>
      <c r="FX215" s="3">
        <f t="shared" si="231"/>
        <v>0</v>
      </c>
      <c r="FY215" s="3">
        <f t="shared" si="231"/>
        <v>0</v>
      </c>
      <c r="FZ215" s="3">
        <f t="shared" si="231"/>
        <v>0</v>
      </c>
      <c r="GA215" s="3">
        <f t="shared" si="231"/>
        <v>0</v>
      </c>
      <c r="GB215" s="3">
        <f t="shared" si="231"/>
        <v>0</v>
      </c>
      <c r="GC215" s="3">
        <f t="shared" si="231"/>
        <v>0</v>
      </c>
      <c r="GD215" s="3">
        <f t="shared" si="231"/>
        <v>0</v>
      </c>
      <c r="GE215" s="3">
        <f t="shared" si="231"/>
        <v>0</v>
      </c>
      <c r="GF215" s="3">
        <f t="shared" si="231"/>
        <v>0</v>
      </c>
      <c r="GG215" s="3">
        <f t="shared" si="231"/>
        <v>0</v>
      </c>
      <c r="GH215" s="3">
        <f t="shared" si="231"/>
        <v>0</v>
      </c>
      <c r="GI215" s="3">
        <f t="shared" si="231"/>
        <v>0</v>
      </c>
      <c r="GJ215" s="3">
        <f t="shared" si="231"/>
        <v>0</v>
      </c>
      <c r="GK215" s="3">
        <f t="shared" si="231"/>
        <v>0</v>
      </c>
      <c r="GL215" s="3">
        <f t="shared" si="231"/>
        <v>0</v>
      </c>
      <c r="GM215" s="3">
        <f t="shared" si="231"/>
        <v>0</v>
      </c>
      <c r="GN215" s="3">
        <f t="shared" si="231"/>
        <v>0</v>
      </c>
      <c r="GO215" s="3">
        <f t="shared" si="231"/>
        <v>0</v>
      </c>
      <c r="GP215" s="3">
        <f t="shared" si="231"/>
        <v>0</v>
      </c>
      <c r="GQ215" s="3">
        <f t="shared" si="231"/>
        <v>0</v>
      </c>
      <c r="GR215" s="3">
        <f t="shared" si="231"/>
        <v>0</v>
      </c>
      <c r="GS215" s="3">
        <f t="shared" si="231"/>
        <v>0</v>
      </c>
      <c r="GT215" s="3">
        <f t="shared" si="231"/>
        <v>0</v>
      </c>
      <c r="GU215" s="3">
        <f t="shared" si="231"/>
        <v>0</v>
      </c>
      <c r="GV215" s="3">
        <f t="shared" si="231"/>
        <v>0</v>
      </c>
      <c r="GW215" s="3">
        <f t="shared" si="231"/>
        <v>0</v>
      </c>
      <c r="GX215" s="3">
        <f t="shared" si="231"/>
        <v>0</v>
      </c>
    </row>
    <row r="217" spans="1:245" x14ac:dyDescent="0.2">
      <c r="A217">
        <v>17</v>
      </c>
      <c r="B217">
        <v>1</v>
      </c>
      <c r="C217">
        <f>ROW(SmtRes!A206)</f>
        <v>206</v>
      </c>
      <c r="D217">
        <f>ROW(EtalonRes!A225)</f>
        <v>225</v>
      </c>
      <c r="E217" t="s">
        <v>263</v>
      </c>
      <c r="F217" t="s">
        <v>264</v>
      </c>
      <c r="G217" t="s">
        <v>265</v>
      </c>
      <c r="H217" t="s">
        <v>20</v>
      </c>
      <c r="I217">
        <v>1</v>
      </c>
      <c r="J217">
        <v>0</v>
      </c>
      <c r="K217">
        <v>1</v>
      </c>
      <c r="O217">
        <f t="shared" ref="O217:O226" si="232">ROUND(CP217,2)</f>
        <v>911.58</v>
      </c>
      <c r="P217">
        <f>SUMIF(SmtRes!AQ203:'SmtRes'!AQ206,"=1",SmtRes!DF203:'SmtRes'!DF206)</f>
        <v>0</v>
      </c>
      <c r="Q217">
        <f>SUMIF(SmtRes!AQ203:'SmtRes'!AQ206,"=1",SmtRes!DG203:'SmtRes'!DG206)</f>
        <v>185.59</v>
      </c>
      <c r="R217">
        <f>SUMIF(SmtRes!AQ203:'SmtRes'!AQ206,"=1",SmtRes!DH203:'SmtRes'!DH206)</f>
        <v>195.97</v>
      </c>
      <c r="S217">
        <f>SUMIF(SmtRes!AQ203:'SmtRes'!AQ206,"=1",SmtRes!DI203:'SmtRes'!DI206)</f>
        <v>530.02</v>
      </c>
      <c r="T217">
        <f t="shared" ref="T217:T226" si="233">ROUND(CU217*I217,2)</f>
        <v>0</v>
      </c>
      <c r="U217">
        <f>SUMIF(SmtRes!AQ203:'SmtRes'!AQ206,"=1",SmtRes!CV203:'SmtRes'!CV206)</f>
        <v>1.27</v>
      </c>
      <c r="V217">
        <f>SUMIF(SmtRes!AQ203:'SmtRes'!AQ206,"=1",SmtRes!CW203:'SmtRes'!CW206)</f>
        <v>0.41</v>
      </c>
      <c r="W217">
        <f t="shared" ref="W217:W226" si="234">ROUND(CX217*I217,2)</f>
        <v>0</v>
      </c>
      <c r="X217">
        <f t="shared" ref="X217:X226" si="235">ROUND(CY217,2)</f>
        <v>747.77</v>
      </c>
      <c r="Y217">
        <f t="shared" ref="Y217:Y226" si="236">ROUND(CZ217,2)</f>
        <v>435.59</v>
      </c>
      <c r="AA217">
        <v>312391811</v>
      </c>
      <c r="AB217">
        <f t="shared" ref="AB217:AB226" si="237">ROUND((AC217+AD217+AF217),6)</f>
        <v>684.05930000000001</v>
      </c>
      <c r="AC217">
        <f>ROUND((0),6)</f>
        <v>0</v>
      </c>
      <c r="AD217">
        <f>ROUND((((SUM(SmtRes!BR203:'SmtRes'!BR206))-(SUM(SmtRes!BS203:'SmtRes'!BS206)))+AE217),6)</f>
        <v>154.03749999999999</v>
      </c>
      <c r="AE217">
        <f>ROUND((SUM(SmtRes!BS203:'SmtRes'!BS206)),6)</f>
        <v>195.9718</v>
      </c>
      <c r="AF217">
        <f>ROUND((SUM(SmtRes!BT203:'SmtRes'!BT206)),6)</f>
        <v>530.02179999999998</v>
      </c>
      <c r="AG217">
        <f t="shared" ref="AG217:AG226" si="238">ROUND((AP217),6)</f>
        <v>0</v>
      </c>
      <c r="AH217">
        <f>(SUM(SmtRes!BU203:'SmtRes'!BU206))</f>
        <v>1.27</v>
      </c>
      <c r="AI217">
        <f>(SUM(SmtRes!BV203:'SmtRes'!BV206))</f>
        <v>0.41</v>
      </c>
      <c r="AJ217">
        <f t="shared" ref="AJ217:AJ226" si="239">(AS217)</f>
        <v>0</v>
      </c>
      <c r="AK217">
        <v>880.03110000000004</v>
      </c>
      <c r="AL217">
        <v>0</v>
      </c>
      <c r="AM217">
        <v>154.03749999999999</v>
      </c>
      <c r="AN217">
        <v>195.9718</v>
      </c>
      <c r="AO217">
        <v>530.02179999999998</v>
      </c>
      <c r="AP217">
        <v>0</v>
      </c>
      <c r="AQ217">
        <v>1.27</v>
      </c>
      <c r="AR217">
        <v>0.41</v>
      </c>
      <c r="AS217">
        <v>0</v>
      </c>
      <c r="AT217">
        <v>103</v>
      </c>
      <c r="AU217">
        <v>60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1</v>
      </c>
      <c r="BD217" t="s">
        <v>3</v>
      </c>
      <c r="BE217" t="s">
        <v>3</v>
      </c>
      <c r="BF217" t="s">
        <v>3</v>
      </c>
      <c r="BG217" t="s">
        <v>3</v>
      </c>
      <c r="BH217">
        <v>0</v>
      </c>
      <c r="BI217">
        <v>1</v>
      </c>
      <c r="BJ217" t="s">
        <v>266</v>
      </c>
      <c r="BM217">
        <v>33002</v>
      </c>
      <c r="BN217">
        <v>0</v>
      </c>
      <c r="BO217" t="s">
        <v>3</v>
      </c>
      <c r="BP217">
        <v>0</v>
      </c>
      <c r="BQ217">
        <v>2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103</v>
      </c>
      <c r="CA217">
        <v>60</v>
      </c>
      <c r="CB217" t="s">
        <v>3</v>
      </c>
      <c r="CE217">
        <v>0</v>
      </c>
      <c r="CF217">
        <v>0</v>
      </c>
      <c r="CG217">
        <v>0</v>
      </c>
      <c r="CM217">
        <v>0</v>
      </c>
      <c r="CN217" t="s">
        <v>3</v>
      </c>
      <c r="CO217">
        <v>0</v>
      </c>
      <c r="CP217">
        <f t="shared" ref="CP217:CP226" si="240">(P217+Q217+S217+R217)</f>
        <v>911.58</v>
      </c>
      <c r="CQ217">
        <f>SUMIF(SmtRes!AQ203:'SmtRes'!AQ206,"=1",SmtRes!AA203:'SmtRes'!AA206)</f>
        <v>0</v>
      </c>
      <c r="CR217">
        <f>SUMIF(SmtRes!AQ203:'SmtRes'!AQ206,"=1",SmtRes!AB203:'SmtRes'!AB206)</f>
        <v>981.58</v>
      </c>
      <c r="CS217">
        <f>SUMIF(SmtRes!AQ203:'SmtRes'!AQ206,"=1",SmtRes!AC203:'SmtRes'!AC206)</f>
        <v>955.96</v>
      </c>
      <c r="CT217">
        <f>SUMIF(SmtRes!AQ203:'SmtRes'!AQ206,"=1",SmtRes!AD203:'SmtRes'!AD206)</f>
        <v>417.34</v>
      </c>
      <c r="CU217">
        <f t="shared" ref="CU217:CU226" si="241">AG217</f>
        <v>0</v>
      </c>
      <c r="CV217">
        <f>SUMIF(SmtRes!AQ203:'SmtRes'!AQ206,"=1",SmtRes!BU203:'SmtRes'!BU206)</f>
        <v>1.27</v>
      </c>
      <c r="CW217">
        <f>SUMIF(SmtRes!AQ203:'SmtRes'!AQ206,"=1",SmtRes!BV203:'SmtRes'!BV206)</f>
        <v>0.41</v>
      </c>
      <c r="CX217">
        <f t="shared" ref="CX217:CX226" si="242">AJ217</f>
        <v>0</v>
      </c>
      <c r="CY217">
        <f t="shared" ref="CY217:CY226" si="243">(((S217+R217)*AT217)/100)</f>
        <v>747.76970000000006</v>
      </c>
      <c r="CZ217">
        <f t="shared" ref="CZ217:CZ226" si="244">(((S217+R217)*AU217)/100)</f>
        <v>435.59399999999999</v>
      </c>
      <c r="DC217" t="s">
        <v>3</v>
      </c>
      <c r="DD217" t="s">
        <v>3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1013</v>
      </c>
      <c r="DV217" t="s">
        <v>20</v>
      </c>
      <c r="DW217" t="s">
        <v>20</v>
      </c>
      <c r="DX217">
        <v>1</v>
      </c>
      <c r="DZ217" t="s">
        <v>3</v>
      </c>
      <c r="EA217" t="s">
        <v>3</v>
      </c>
      <c r="EB217" t="s">
        <v>3</v>
      </c>
      <c r="EC217" t="s">
        <v>3</v>
      </c>
      <c r="EE217">
        <v>293259713</v>
      </c>
      <c r="EF217">
        <v>2</v>
      </c>
      <c r="EG217" t="s">
        <v>26</v>
      </c>
      <c r="EH217">
        <v>27</v>
      </c>
      <c r="EI217" t="s">
        <v>27</v>
      </c>
      <c r="EJ217">
        <v>1</v>
      </c>
      <c r="EK217">
        <v>33002</v>
      </c>
      <c r="EL217" t="s">
        <v>27</v>
      </c>
      <c r="EM217" t="s">
        <v>28</v>
      </c>
      <c r="EO217" t="s">
        <v>3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1.27</v>
      </c>
      <c r="EX217">
        <v>0.41</v>
      </c>
      <c r="EY217">
        <v>0</v>
      </c>
      <c r="FQ217">
        <v>0</v>
      </c>
      <c r="FR217">
        <f t="shared" ref="FR217:FR226" si="245">ROUND(IF(BI217=3,GM217,0),2)</f>
        <v>0</v>
      </c>
      <c r="FS217">
        <v>0</v>
      </c>
      <c r="FX217">
        <v>103</v>
      </c>
      <c r="FY217">
        <v>60</v>
      </c>
      <c r="GA217" t="s">
        <v>3</v>
      </c>
      <c r="GD217">
        <v>1</v>
      </c>
      <c r="GF217">
        <v>-2080053868</v>
      </c>
      <c r="GG217">
        <v>2</v>
      </c>
      <c r="GH217">
        <v>1</v>
      </c>
      <c r="GI217">
        <v>-2</v>
      </c>
      <c r="GJ217">
        <v>0</v>
      </c>
      <c r="GK217">
        <v>0</v>
      </c>
      <c r="GL217">
        <f t="shared" ref="GL217:GL226" si="246">ROUND(IF(AND(BH217=3,BI217=3,FS217&lt;&gt;0),P217,0),2)</f>
        <v>0</v>
      </c>
      <c r="GM217">
        <f t="shared" ref="GM217:GM226" si="247">ROUND(O217+X217+Y217,2)+GX217</f>
        <v>2094.94</v>
      </c>
      <c r="GN217">
        <f t="shared" ref="GN217:GN226" si="248">IF(OR(BI217=0,BI217=1),GM217-GX217,0)</f>
        <v>2094.94</v>
      </c>
      <c r="GO217">
        <f t="shared" ref="GO217:GO226" si="249">IF(BI217=2,GM217-GX217,0)</f>
        <v>0</v>
      </c>
      <c r="GP217">
        <f t="shared" ref="GP217:GP226" si="250">IF(BI217=4,GM217-GX217,0)</f>
        <v>0</v>
      </c>
      <c r="GR217">
        <v>0</v>
      </c>
      <c r="GS217">
        <v>3</v>
      </c>
      <c r="GT217">
        <v>0</v>
      </c>
      <c r="GU217" t="s">
        <v>3</v>
      </c>
      <c r="GV217">
        <f t="shared" ref="GV217:GV226" si="251">ROUND((GT217),6)</f>
        <v>0</v>
      </c>
      <c r="GW217">
        <v>1</v>
      </c>
      <c r="GX217">
        <f t="shared" ref="GX217:GX226" si="252">ROUND(HC217*I217,2)</f>
        <v>0</v>
      </c>
      <c r="HA217">
        <v>0</v>
      </c>
      <c r="HB217">
        <v>0</v>
      </c>
      <c r="HC217">
        <f t="shared" ref="HC217:HC226" si="253">GV217*GW217</f>
        <v>0</v>
      </c>
      <c r="HE217" t="s">
        <v>3</v>
      </c>
      <c r="HF217" t="s">
        <v>3</v>
      </c>
      <c r="HM217" t="s">
        <v>3</v>
      </c>
      <c r="HN217" t="s">
        <v>30</v>
      </c>
      <c r="HO217" t="s">
        <v>31</v>
      </c>
      <c r="HP217" t="s">
        <v>27</v>
      </c>
      <c r="HQ217" t="s">
        <v>27</v>
      </c>
      <c r="IK217">
        <v>0</v>
      </c>
    </row>
    <row r="218" spans="1:245" x14ac:dyDescent="0.2">
      <c r="A218">
        <v>17</v>
      </c>
      <c r="B218">
        <v>1</v>
      </c>
      <c r="C218">
        <f>ROW(SmtRes!A210)</f>
        <v>210</v>
      </c>
      <c r="D218">
        <f>ROW(EtalonRes!A229)</f>
        <v>229</v>
      </c>
      <c r="E218" t="s">
        <v>267</v>
      </c>
      <c r="F218" t="s">
        <v>268</v>
      </c>
      <c r="G218" t="s">
        <v>269</v>
      </c>
      <c r="H218" t="s">
        <v>20</v>
      </c>
      <c r="I218">
        <v>-1</v>
      </c>
      <c r="J218">
        <v>0</v>
      </c>
      <c r="K218">
        <v>-1</v>
      </c>
      <c r="O218">
        <f t="shared" si="232"/>
        <v>-135.80000000000001</v>
      </c>
      <c r="P218">
        <f>SUMIF(SmtRes!AQ207:'SmtRes'!AQ210,"=1",SmtRes!DF207:'SmtRes'!DF210)</f>
        <v>0</v>
      </c>
      <c r="Q218">
        <f>SUMIF(SmtRes!AQ207:'SmtRes'!AQ210,"=1",SmtRes!DG207:'SmtRes'!DG210)</f>
        <v>-36.03</v>
      </c>
      <c r="R218">
        <f>SUMIF(SmtRes!AQ207:'SmtRes'!AQ210,"=1",SmtRes!DH207:'SmtRes'!DH210)</f>
        <v>-38.24</v>
      </c>
      <c r="S218">
        <f>SUMIF(SmtRes!AQ207:'SmtRes'!AQ210,"=1",SmtRes!DI207:'SmtRes'!DI210)</f>
        <v>-61.53</v>
      </c>
      <c r="T218">
        <f t="shared" si="233"/>
        <v>0</v>
      </c>
      <c r="U218">
        <f>SUMIF(SmtRes!AQ207:'SmtRes'!AQ210,"=1",SmtRes!CV207:'SmtRes'!CV210)</f>
        <v>-0.15</v>
      </c>
      <c r="V218">
        <f>SUMIF(SmtRes!AQ207:'SmtRes'!AQ210,"=1",SmtRes!CW207:'SmtRes'!CW210)</f>
        <v>-0.08</v>
      </c>
      <c r="W218">
        <f t="shared" si="234"/>
        <v>0</v>
      </c>
      <c r="X218">
        <f t="shared" si="235"/>
        <v>-102.76</v>
      </c>
      <c r="Y218">
        <f t="shared" si="236"/>
        <v>-59.86</v>
      </c>
      <c r="AA218">
        <v>312391811</v>
      </c>
      <c r="AB218">
        <f t="shared" si="237"/>
        <v>91.249600000000001</v>
      </c>
      <c r="AC218">
        <f>ROUND((0),6)</f>
        <v>0</v>
      </c>
      <c r="AD218">
        <f>ROUND((((SUM(SmtRes!BR207:'SmtRes'!BR210))-(SUM(SmtRes!BS207:'SmtRes'!BS210)))+AE218),6)</f>
        <v>29.7181</v>
      </c>
      <c r="AE218">
        <f>ROUND((SUM(SmtRes!BS207:'SmtRes'!BS210)),6)</f>
        <v>38.238399999999999</v>
      </c>
      <c r="AF218">
        <f>ROUND((SUM(SmtRes!BT207:'SmtRes'!BT210)),6)</f>
        <v>61.531500000000001</v>
      </c>
      <c r="AG218">
        <f t="shared" si="238"/>
        <v>0</v>
      </c>
      <c r="AH218">
        <f>(SUM(SmtRes!BU207:'SmtRes'!BU210))</f>
        <v>0.15</v>
      </c>
      <c r="AI218">
        <f>(SUM(SmtRes!BV207:'SmtRes'!BV210))</f>
        <v>0.08</v>
      </c>
      <c r="AJ218">
        <f t="shared" si="239"/>
        <v>0</v>
      </c>
      <c r="AK218">
        <v>129.488</v>
      </c>
      <c r="AL218">
        <v>0</v>
      </c>
      <c r="AM218">
        <v>29.718100000000007</v>
      </c>
      <c r="AN218">
        <v>38.238400000000006</v>
      </c>
      <c r="AO218">
        <v>61.531499999999994</v>
      </c>
      <c r="AP218">
        <v>0</v>
      </c>
      <c r="AQ218">
        <v>0.15</v>
      </c>
      <c r="AR218">
        <v>0.08</v>
      </c>
      <c r="AS218">
        <v>0</v>
      </c>
      <c r="AT218">
        <v>103</v>
      </c>
      <c r="AU218">
        <v>60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1</v>
      </c>
      <c r="BD218" t="s">
        <v>3</v>
      </c>
      <c r="BE218" t="s">
        <v>3</v>
      </c>
      <c r="BF218" t="s">
        <v>3</v>
      </c>
      <c r="BG218" t="s">
        <v>3</v>
      </c>
      <c r="BH218">
        <v>0</v>
      </c>
      <c r="BI218">
        <v>1</v>
      </c>
      <c r="BJ218" t="s">
        <v>270</v>
      </c>
      <c r="BM218">
        <v>33002</v>
      </c>
      <c r="BN218">
        <v>0</v>
      </c>
      <c r="BO218" t="s">
        <v>3</v>
      </c>
      <c r="BP218">
        <v>0</v>
      </c>
      <c r="BQ218">
        <v>2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103</v>
      </c>
      <c r="CA218">
        <v>60</v>
      </c>
      <c r="CB218" t="s">
        <v>3</v>
      </c>
      <c r="CE218">
        <v>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 t="shared" si="240"/>
        <v>-135.80000000000001</v>
      </c>
      <c r="CQ218">
        <f>SUMIF(SmtRes!AQ207:'SmtRes'!AQ210,"=1",SmtRes!AA207:'SmtRes'!AA210)</f>
        <v>0</v>
      </c>
      <c r="CR218">
        <f>SUMIF(SmtRes!AQ207:'SmtRes'!AQ210,"=1",SmtRes!AB207:'SmtRes'!AB210)</f>
        <v>981.58</v>
      </c>
      <c r="CS218">
        <f>SUMIF(SmtRes!AQ207:'SmtRes'!AQ210,"=1",SmtRes!AC207:'SmtRes'!AC210)</f>
        <v>955.96</v>
      </c>
      <c r="CT218">
        <f>SUMIF(SmtRes!AQ207:'SmtRes'!AQ210,"=1",SmtRes!AD207:'SmtRes'!AD210)</f>
        <v>410.21</v>
      </c>
      <c r="CU218">
        <f t="shared" si="241"/>
        <v>0</v>
      </c>
      <c r="CV218">
        <f>SUMIF(SmtRes!AQ207:'SmtRes'!AQ210,"=1",SmtRes!BU207:'SmtRes'!BU210)</f>
        <v>0.15</v>
      </c>
      <c r="CW218">
        <f>SUMIF(SmtRes!AQ207:'SmtRes'!AQ210,"=1",SmtRes!BV207:'SmtRes'!BV210)</f>
        <v>0.08</v>
      </c>
      <c r="CX218">
        <f t="shared" si="242"/>
        <v>0</v>
      </c>
      <c r="CY218">
        <f t="shared" si="243"/>
        <v>-102.76310000000001</v>
      </c>
      <c r="CZ218">
        <f t="shared" si="244"/>
        <v>-59.862000000000009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1013</v>
      </c>
      <c r="DV218" t="s">
        <v>20</v>
      </c>
      <c r="DW218" t="s">
        <v>20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293259713</v>
      </c>
      <c r="EF218">
        <v>2</v>
      </c>
      <c r="EG218" t="s">
        <v>26</v>
      </c>
      <c r="EH218">
        <v>27</v>
      </c>
      <c r="EI218" t="s">
        <v>27</v>
      </c>
      <c r="EJ218">
        <v>1</v>
      </c>
      <c r="EK218">
        <v>33002</v>
      </c>
      <c r="EL218" t="s">
        <v>27</v>
      </c>
      <c r="EM218" t="s">
        <v>28</v>
      </c>
      <c r="EO218" t="s">
        <v>3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0.15</v>
      </c>
      <c r="EX218">
        <v>0.08</v>
      </c>
      <c r="EY218">
        <v>0</v>
      </c>
      <c r="FQ218">
        <v>0</v>
      </c>
      <c r="FR218">
        <f t="shared" si="245"/>
        <v>0</v>
      </c>
      <c r="FS218">
        <v>0</v>
      </c>
      <c r="FX218">
        <v>103</v>
      </c>
      <c r="FY218">
        <v>60</v>
      </c>
      <c r="GA218" t="s">
        <v>3</v>
      </c>
      <c r="GD218">
        <v>1</v>
      </c>
      <c r="GF218">
        <v>211252595</v>
      </c>
      <c r="GG218">
        <v>2</v>
      </c>
      <c r="GH218">
        <v>1</v>
      </c>
      <c r="GI218">
        <v>-2</v>
      </c>
      <c r="GJ218">
        <v>0</v>
      </c>
      <c r="GK218">
        <v>0</v>
      </c>
      <c r="GL218">
        <f t="shared" si="246"/>
        <v>0</v>
      </c>
      <c r="GM218">
        <f t="shared" si="247"/>
        <v>-298.42</v>
      </c>
      <c r="GN218">
        <f t="shared" si="248"/>
        <v>-298.42</v>
      </c>
      <c r="GO218">
        <f t="shared" si="249"/>
        <v>0</v>
      </c>
      <c r="GP218">
        <f t="shared" si="250"/>
        <v>0</v>
      </c>
      <c r="GR218">
        <v>0</v>
      </c>
      <c r="GS218">
        <v>3</v>
      </c>
      <c r="GT218">
        <v>0</v>
      </c>
      <c r="GU218" t="s">
        <v>3</v>
      </c>
      <c r="GV218">
        <f t="shared" si="251"/>
        <v>0</v>
      </c>
      <c r="GW218">
        <v>1</v>
      </c>
      <c r="GX218">
        <f t="shared" si="252"/>
        <v>0</v>
      </c>
      <c r="HA218">
        <v>0</v>
      </c>
      <c r="HB218">
        <v>0</v>
      </c>
      <c r="HC218">
        <f t="shared" si="253"/>
        <v>0</v>
      </c>
      <c r="HE218" t="s">
        <v>3</v>
      </c>
      <c r="HF218" t="s">
        <v>3</v>
      </c>
      <c r="HM218" t="s">
        <v>3</v>
      </c>
      <c r="HN218" t="s">
        <v>30</v>
      </c>
      <c r="HO218" t="s">
        <v>31</v>
      </c>
      <c r="HP218" t="s">
        <v>27</v>
      </c>
      <c r="HQ218" t="s">
        <v>27</v>
      </c>
      <c r="IK218">
        <v>0</v>
      </c>
    </row>
    <row r="219" spans="1:245" x14ac:dyDescent="0.2">
      <c r="A219">
        <v>17</v>
      </c>
      <c r="B219">
        <v>1</v>
      </c>
      <c r="C219">
        <f>ROW(SmtRes!A214)</f>
        <v>214</v>
      </c>
      <c r="D219">
        <f>ROW(EtalonRes!A233)</f>
        <v>233</v>
      </c>
      <c r="E219" t="s">
        <v>271</v>
      </c>
      <c r="F219" t="s">
        <v>268</v>
      </c>
      <c r="G219" t="s">
        <v>269</v>
      </c>
      <c r="H219" t="s">
        <v>20</v>
      </c>
      <c r="I219">
        <v>-1</v>
      </c>
      <c r="J219">
        <v>0</v>
      </c>
      <c r="K219">
        <v>-1</v>
      </c>
      <c r="O219">
        <f t="shared" si="232"/>
        <v>-135.80000000000001</v>
      </c>
      <c r="P219">
        <f>SUMIF(SmtRes!AQ211:'SmtRes'!AQ214,"=1",SmtRes!DF211:'SmtRes'!DF214)</f>
        <v>0</v>
      </c>
      <c r="Q219">
        <f>SUMIF(SmtRes!AQ211:'SmtRes'!AQ214,"=1",SmtRes!DG211:'SmtRes'!DG214)</f>
        <v>-36.03</v>
      </c>
      <c r="R219">
        <f>SUMIF(SmtRes!AQ211:'SmtRes'!AQ214,"=1",SmtRes!DH211:'SmtRes'!DH214)</f>
        <v>-38.24</v>
      </c>
      <c r="S219">
        <f>SUMIF(SmtRes!AQ211:'SmtRes'!AQ214,"=1",SmtRes!DI211:'SmtRes'!DI214)</f>
        <v>-61.53</v>
      </c>
      <c r="T219">
        <f t="shared" si="233"/>
        <v>0</v>
      </c>
      <c r="U219">
        <f>SUMIF(SmtRes!AQ211:'SmtRes'!AQ214,"=1",SmtRes!CV211:'SmtRes'!CV214)</f>
        <v>-0.15</v>
      </c>
      <c r="V219">
        <f>SUMIF(SmtRes!AQ211:'SmtRes'!AQ214,"=1",SmtRes!CW211:'SmtRes'!CW214)</f>
        <v>-0.08</v>
      </c>
      <c r="W219">
        <f t="shared" si="234"/>
        <v>0</v>
      </c>
      <c r="X219">
        <f t="shared" si="235"/>
        <v>-102.76</v>
      </c>
      <c r="Y219">
        <f t="shared" si="236"/>
        <v>-59.86</v>
      </c>
      <c r="AA219">
        <v>312391811</v>
      </c>
      <c r="AB219">
        <f t="shared" si="237"/>
        <v>91.249600000000001</v>
      </c>
      <c r="AC219">
        <f>ROUND((0),6)</f>
        <v>0</v>
      </c>
      <c r="AD219">
        <f>ROUND((((SUM(SmtRes!BR211:'SmtRes'!BR214))-(SUM(SmtRes!BS211:'SmtRes'!BS214)))+AE219),6)</f>
        <v>29.7181</v>
      </c>
      <c r="AE219">
        <f>ROUND((SUM(SmtRes!BS211:'SmtRes'!BS214)),6)</f>
        <v>38.238399999999999</v>
      </c>
      <c r="AF219">
        <f>ROUND((SUM(SmtRes!BT211:'SmtRes'!BT214)),6)</f>
        <v>61.531500000000001</v>
      </c>
      <c r="AG219">
        <f t="shared" si="238"/>
        <v>0</v>
      </c>
      <c r="AH219">
        <f>(SUM(SmtRes!BU211:'SmtRes'!BU214))</f>
        <v>0.15</v>
      </c>
      <c r="AI219">
        <f>(SUM(SmtRes!BV211:'SmtRes'!BV214))</f>
        <v>0.08</v>
      </c>
      <c r="AJ219">
        <f t="shared" si="239"/>
        <v>0</v>
      </c>
      <c r="AK219">
        <v>129.488</v>
      </c>
      <c r="AL219">
        <v>0</v>
      </c>
      <c r="AM219">
        <v>29.718100000000007</v>
      </c>
      <c r="AN219">
        <v>38.238400000000006</v>
      </c>
      <c r="AO219">
        <v>61.531499999999994</v>
      </c>
      <c r="AP219">
        <v>0</v>
      </c>
      <c r="AQ219">
        <v>0.15</v>
      </c>
      <c r="AR219">
        <v>0.08</v>
      </c>
      <c r="AS219">
        <v>0</v>
      </c>
      <c r="AT219">
        <v>103</v>
      </c>
      <c r="AU219">
        <v>60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1</v>
      </c>
      <c r="BD219" t="s">
        <v>3</v>
      </c>
      <c r="BE219" t="s">
        <v>3</v>
      </c>
      <c r="BF219" t="s">
        <v>3</v>
      </c>
      <c r="BG219" t="s">
        <v>3</v>
      </c>
      <c r="BH219">
        <v>0</v>
      </c>
      <c r="BI219">
        <v>1</v>
      </c>
      <c r="BJ219" t="s">
        <v>270</v>
      </c>
      <c r="BM219">
        <v>33002</v>
      </c>
      <c r="BN219">
        <v>0</v>
      </c>
      <c r="BO219" t="s">
        <v>3</v>
      </c>
      <c r="BP219">
        <v>0</v>
      </c>
      <c r="BQ219">
        <v>2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103</v>
      </c>
      <c r="CA219">
        <v>60</v>
      </c>
      <c r="CB219" t="s">
        <v>3</v>
      </c>
      <c r="CE219">
        <v>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 t="shared" si="240"/>
        <v>-135.80000000000001</v>
      </c>
      <c r="CQ219">
        <f>SUMIF(SmtRes!AQ211:'SmtRes'!AQ214,"=1",SmtRes!AA211:'SmtRes'!AA214)</f>
        <v>0</v>
      </c>
      <c r="CR219">
        <f>SUMIF(SmtRes!AQ211:'SmtRes'!AQ214,"=1",SmtRes!AB211:'SmtRes'!AB214)</f>
        <v>981.58</v>
      </c>
      <c r="CS219">
        <f>SUMIF(SmtRes!AQ211:'SmtRes'!AQ214,"=1",SmtRes!AC211:'SmtRes'!AC214)</f>
        <v>955.96</v>
      </c>
      <c r="CT219">
        <f>SUMIF(SmtRes!AQ211:'SmtRes'!AQ214,"=1",SmtRes!AD211:'SmtRes'!AD214)</f>
        <v>410.21</v>
      </c>
      <c r="CU219">
        <f t="shared" si="241"/>
        <v>0</v>
      </c>
      <c r="CV219">
        <f>SUMIF(SmtRes!AQ211:'SmtRes'!AQ214,"=1",SmtRes!BU211:'SmtRes'!BU214)</f>
        <v>0.15</v>
      </c>
      <c r="CW219">
        <f>SUMIF(SmtRes!AQ211:'SmtRes'!AQ214,"=1",SmtRes!BV211:'SmtRes'!BV214)</f>
        <v>0.08</v>
      </c>
      <c r="CX219">
        <f t="shared" si="242"/>
        <v>0</v>
      </c>
      <c r="CY219">
        <f t="shared" si="243"/>
        <v>-102.76310000000001</v>
      </c>
      <c r="CZ219">
        <f t="shared" si="244"/>
        <v>-59.862000000000009</v>
      </c>
      <c r="DC219" t="s">
        <v>3</v>
      </c>
      <c r="DD219" t="s">
        <v>3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1013</v>
      </c>
      <c r="DV219" t="s">
        <v>20</v>
      </c>
      <c r="DW219" t="s">
        <v>20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293259713</v>
      </c>
      <c r="EF219">
        <v>2</v>
      </c>
      <c r="EG219" t="s">
        <v>26</v>
      </c>
      <c r="EH219">
        <v>27</v>
      </c>
      <c r="EI219" t="s">
        <v>27</v>
      </c>
      <c r="EJ219">
        <v>1</v>
      </c>
      <c r="EK219">
        <v>33002</v>
      </c>
      <c r="EL219" t="s">
        <v>27</v>
      </c>
      <c r="EM219" t="s">
        <v>28</v>
      </c>
      <c r="EO219" t="s">
        <v>3</v>
      </c>
      <c r="EQ219">
        <v>0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0.15</v>
      </c>
      <c r="EX219">
        <v>0.08</v>
      </c>
      <c r="EY219">
        <v>0</v>
      </c>
      <c r="FQ219">
        <v>0</v>
      </c>
      <c r="FR219">
        <f t="shared" si="245"/>
        <v>0</v>
      </c>
      <c r="FS219">
        <v>0</v>
      </c>
      <c r="FX219">
        <v>103</v>
      </c>
      <c r="FY219">
        <v>60</v>
      </c>
      <c r="GA219" t="s">
        <v>3</v>
      </c>
      <c r="GD219">
        <v>1</v>
      </c>
      <c r="GF219">
        <v>211252595</v>
      </c>
      <c r="GG219">
        <v>2</v>
      </c>
      <c r="GH219">
        <v>1</v>
      </c>
      <c r="GI219">
        <v>-2</v>
      </c>
      <c r="GJ219">
        <v>0</v>
      </c>
      <c r="GK219">
        <v>0</v>
      </c>
      <c r="GL219">
        <f t="shared" si="246"/>
        <v>0</v>
      </c>
      <c r="GM219">
        <f t="shared" si="247"/>
        <v>-298.42</v>
      </c>
      <c r="GN219">
        <f t="shared" si="248"/>
        <v>-298.42</v>
      </c>
      <c r="GO219">
        <f t="shared" si="249"/>
        <v>0</v>
      </c>
      <c r="GP219">
        <f t="shared" si="250"/>
        <v>0</v>
      </c>
      <c r="GR219">
        <v>0</v>
      </c>
      <c r="GS219">
        <v>3</v>
      </c>
      <c r="GT219">
        <v>0</v>
      </c>
      <c r="GU219" t="s">
        <v>3</v>
      </c>
      <c r="GV219">
        <f t="shared" si="251"/>
        <v>0</v>
      </c>
      <c r="GW219">
        <v>1</v>
      </c>
      <c r="GX219">
        <f t="shared" si="252"/>
        <v>0</v>
      </c>
      <c r="HA219">
        <v>0</v>
      </c>
      <c r="HB219">
        <v>0</v>
      </c>
      <c r="HC219">
        <f t="shared" si="253"/>
        <v>0</v>
      </c>
      <c r="HE219" t="s">
        <v>3</v>
      </c>
      <c r="HF219" t="s">
        <v>3</v>
      </c>
      <c r="HM219" t="s">
        <v>3</v>
      </c>
      <c r="HN219" t="s">
        <v>30</v>
      </c>
      <c r="HO219" t="s">
        <v>31</v>
      </c>
      <c r="HP219" t="s">
        <v>27</v>
      </c>
      <c r="HQ219" t="s">
        <v>27</v>
      </c>
      <c r="IK219">
        <v>0</v>
      </c>
    </row>
    <row r="220" spans="1:245" x14ac:dyDescent="0.2">
      <c r="A220">
        <v>17</v>
      </c>
      <c r="B220">
        <v>1</v>
      </c>
      <c r="C220">
        <f>ROW(SmtRes!A227)</f>
        <v>227</v>
      </c>
      <c r="D220">
        <f>ROW(EtalonRes!A246)</f>
        <v>246</v>
      </c>
      <c r="E220" t="s">
        <v>272</v>
      </c>
      <c r="F220" t="s">
        <v>218</v>
      </c>
      <c r="G220" t="s">
        <v>219</v>
      </c>
      <c r="H220" t="s">
        <v>220</v>
      </c>
      <c r="I220">
        <f>ROUND(8/1000,7)</f>
        <v>8.0000000000000002E-3</v>
      </c>
      <c r="J220">
        <v>0</v>
      </c>
      <c r="K220">
        <f>ROUND(8/1000,7)</f>
        <v>8.0000000000000002E-3</v>
      </c>
      <c r="O220">
        <f t="shared" si="232"/>
        <v>644.78</v>
      </c>
      <c r="P220">
        <f>SUMIF(SmtRes!AQ215:'SmtRes'!AQ227,"=1",SmtRes!DF215:'SmtRes'!DF227)</f>
        <v>0</v>
      </c>
      <c r="Q220">
        <f>SUMIF(SmtRes!AQ215:'SmtRes'!AQ227,"=1",SmtRes!DG215:'SmtRes'!DG227)</f>
        <v>115.01999999999998</v>
      </c>
      <c r="R220">
        <f>SUMIF(SmtRes!AQ215:'SmtRes'!AQ227,"=1",SmtRes!DH215:'SmtRes'!DH227)</f>
        <v>120.19999999999999</v>
      </c>
      <c r="S220">
        <f>SUMIF(SmtRes!AQ215:'SmtRes'!AQ227,"=1",SmtRes!DI215:'SmtRes'!DI227)</f>
        <v>409.56</v>
      </c>
      <c r="T220">
        <f t="shared" si="233"/>
        <v>0</v>
      </c>
      <c r="U220">
        <f>SUMIF(SmtRes!AQ215:'SmtRes'!AQ227,"=1",SmtRes!CV215:'SmtRes'!CV227)</f>
        <v>0.87510399999999999</v>
      </c>
      <c r="V220">
        <f>SUMIF(SmtRes!AQ215:'SmtRes'!AQ227,"=1",SmtRes!CW215:'SmtRes'!CW227)</f>
        <v>0.24889999999999998</v>
      </c>
      <c r="W220">
        <f t="shared" si="234"/>
        <v>0</v>
      </c>
      <c r="X220">
        <f t="shared" si="235"/>
        <v>545.65</v>
      </c>
      <c r="Y220">
        <f t="shared" si="236"/>
        <v>270.18</v>
      </c>
      <c r="AA220">
        <v>312391811</v>
      </c>
      <c r="AB220">
        <f t="shared" si="237"/>
        <v>63010.623820000001</v>
      </c>
      <c r="AC220">
        <f>ROUND((0),6)</f>
        <v>0</v>
      </c>
      <c r="AD220">
        <f>ROUND((((SUM(SmtRes!BR215:'SmtRes'!BR227))-(SUM(SmtRes!BS215:'SmtRes'!BS227)))+AE220),6)</f>
        <v>11815.539875</v>
      </c>
      <c r="AE220">
        <f>ROUND((SUM(SmtRes!BS215:'SmtRes'!BS227)),6)</f>
        <v>15024.97775</v>
      </c>
      <c r="AF220">
        <f>ROUND((SUM(SmtRes!BT215:'SmtRes'!BT227)),6)</f>
        <v>51195.083944999998</v>
      </c>
      <c r="AG220">
        <f t="shared" si="238"/>
        <v>0</v>
      </c>
      <c r="AH220">
        <f>(SUM(SmtRes!BU215:'SmtRes'!BU227))</f>
        <v>109.38800000000001</v>
      </c>
      <c r="AI220">
        <f>(SUM(SmtRes!BV215:'SmtRes'!BV227))</f>
        <v>31.112499999999997</v>
      </c>
      <c r="AJ220">
        <f t="shared" si="239"/>
        <v>0</v>
      </c>
      <c r="AK220">
        <v>65989.878400000001</v>
      </c>
      <c r="AL220">
        <v>0</v>
      </c>
      <c r="AM220">
        <v>9452.4318999999996</v>
      </c>
      <c r="AN220">
        <v>12019.9822</v>
      </c>
      <c r="AO220">
        <v>44517.464300000007</v>
      </c>
      <c r="AP220">
        <v>0</v>
      </c>
      <c r="AQ220">
        <v>95.12</v>
      </c>
      <c r="AR220">
        <v>24.889999999999997</v>
      </c>
      <c r="AS220">
        <v>0</v>
      </c>
      <c r="AT220">
        <v>103</v>
      </c>
      <c r="AU220">
        <v>51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1</v>
      </c>
      <c r="BD220" t="s">
        <v>3</v>
      </c>
      <c r="BE220" t="s">
        <v>3</v>
      </c>
      <c r="BF220" t="s">
        <v>3</v>
      </c>
      <c r="BG220" t="s">
        <v>3</v>
      </c>
      <c r="BH220">
        <v>0</v>
      </c>
      <c r="BI220">
        <v>1</v>
      </c>
      <c r="BJ220" t="s">
        <v>221</v>
      </c>
      <c r="BM220">
        <v>33001</v>
      </c>
      <c r="BN220">
        <v>0</v>
      </c>
      <c r="BO220" t="s">
        <v>3</v>
      </c>
      <c r="BP220">
        <v>0</v>
      </c>
      <c r="BQ220">
        <v>2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103</v>
      </c>
      <c r="CA220">
        <v>60</v>
      </c>
      <c r="CB220" t="s">
        <v>3</v>
      </c>
      <c r="CE220">
        <v>0</v>
      </c>
      <c r="CF220">
        <v>0</v>
      </c>
      <c r="CG220">
        <v>0</v>
      </c>
      <c r="CM220">
        <v>0</v>
      </c>
      <c r="CN220" t="s">
        <v>753</v>
      </c>
      <c r="CO220">
        <v>0</v>
      </c>
      <c r="CP220">
        <f t="shared" si="240"/>
        <v>644.78</v>
      </c>
      <c r="CQ220">
        <f>SUMIF(SmtRes!AQ215:'SmtRes'!AQ227,"=1",SmtRes!AA215:'SmtRes'!AA227)</f>
        <v>0</v>
      </c>
      <c r="CR220">
        <f>SUMIF(SmtRes!AQ215:'SmtRes'!AQ227,"=1",SmtRes!AB215:'SmtRes'!AB227)</f>
        <v>2629.4300000000003</v>
      </c>
      <c r="CS220">
        <f>SUMIF(SmtRes!AQ215:'SmtRes'!AQ227,"=1",SmtRes!AC215:'SmtRes'!AC227)</f>
        <v>2076</v>
      </c>
      <c r="CT220">
        <f>SUMIF(SmtRes!AQ215:'SmtRes'!AQ227,"=1",SmtRes!AD215:'SmtRes'!AD227)</f>
        <v>1840.5700000000002</v>
      </c>
      <c r="CU220">
        <f t="shared" si="241"/>
        <v>0</v>
      </c>
      <c r="CV220">
        <f>SUMIF(SmtRes!AQ215:'SmtRes'!AQ227,"=1",SmtRes!BU215:'SmtRes'!BU227)</f>
        <v>109.38800000000001</v>
      </c>
      <c r="CW220">
        <f>SUMIF(SmtRes!AQ215:'SmtRes'!AQ227,"=1",SmtRes!BV215:'SmtRes'!BV227)</f>
        <v>31.112499999999997</v>
      </c>
      <c r="CX220">
        <f t="shared" si="242"/>
        <v>0</v>
      </c>
      <c r="CY220">
        <f t="shared" si="243"/>
        <v>545.65279999999996</v>
      </c>
      <c r="CZ220">
        <f t="shared" si="244"/>
        <v>270.17759999999998</v>
      </c>
      <c r="DC220" t="s">
        <v>3</v>
      </c>
      <c r="DD220" t="s">
        <v>37</v>
      </c>
      <c r="DE220" t="s">
        <v>66</v>
      </c>
      <c r="DF220" t="s">
        <v>66</v>
      </c>
      <c r="DG220" t="s">
        <v>239</v>
      </c>
      <c r="DH220" t="s">
        <v>3</v>
      </c>
      <c r="DI220" t="s">
        <v>239</v>
      </c>
      <c r="DJ220" t="s">
        <v>66</v>
      </c>
      <c r="DK220" t="s">
        <v>3</v>
      </c>
      <c r="DL220" t="s">
        <v>3</v>
      </c>
      <c r="DM220" t="s">
        <v>240</v>
      </c>
      <c r="DN220">
        <v>0</v>
      </c>
      <c r="DO220">
        <v>0</v>
      </c>
      <c r="DP220">
        <v>1</v>
      </c>
      <c r="DQ220">
        <v>1</v>
      </c>
      <c r="DU220">
        <v>1013</v>
      </c>
      <c r="DV220" t="s">
        <v>220</v>
      </c>
      <c r="DW220" t="s">
        <v>222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293259405</v>
      </c>
      <c r="EF220">
        <v>2</v>
      </c>
      <c r="EG220" t="s">
        <v>26</v>
      </c>
      <c r="EH220">
        <v>27</v>
      </c>
      <c r="EI220" t="s">
        <v>27</v>
      </c>
      <c r="EJ220">
        <v>1</v>
      </c>
      <c r="EK220">
        <v>33001</v>
      </c>
      <c r="EL220" t="s">
        <v>27</v>
      </c>
      <c r="EM220" t="s">
        <v>28</v>
      </c>
      <c r="EO220" t="s">
        <v>241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95.12</v>
      </c>
      <c r="EX220">
        <v>24.89</v>
      </c>
      <c r="EY220">
        <v>0</v>
      </c>
      <c r="FQ220">
        <v>0</v>
      </c>
      <c r="FR220">
        <f t="shared" si="245"/>
        <v>0</v>
      </c>
      <c r="FS220">
        <v>0</v>
      </c>
      <c r="FX220">
        <v>103</v>
      </c>
      <c r="FY220">
        <v>51</v>
      </c>
      <c r="GA220" t="s">
        <v>3</v>
      </c>
      <c r="GD220">
        <v>1</v>
      </c>
      <c r="GF220">
        <v>-1333402074</v>
      </c>
      <c r="GG220">
        <v>2</v>
      </c>
      <c r="GH220">
        <v>1</v>
      </c>
      <c r="GI220">
        <v>-2</v>
      </c>
      <c r="GJ220">
        <v>0</v>
      </c>
      <c r="GK220">
        <v>0</v>
      </c>
      <c r="GL220">
        <f t="shared" si="246"/>
        <v>0</v>
      </c>
      <c r="GM220">
        <f t="shared" si="247"/>
        <v>1460.61</v>
      </c>
      <c r="GN220">
        <f t="shared" si="248"/>
        <v>1460.61</v>
      </c>
      <c r="GO220">
        <f t="shared" si="249"/>
        <v>0</v>
      </c>
      <c r="GP220">
        <f t="shared" si="250"/>
        <v>0</v>
      </c>
      <c r="GR220">
        <v>0</v>
      </c>
      <c r="GS220">
        <v>3</v>
      </c>
      <c r="GT220">
        <v>0</v>
      </c>
      <c r="GU220" t="s">
        <v>3</v>
      </c>
      <c r="GV220">
        <f t="shared" si="251"/>
        <v>0</v>
      </c>
      <c r="GW220">
        <v>1</v>
      </c>
      <c r="GX220">
        <f t="shared" si="252"/>
        <v>0</v>
      </c>
      <c r="HA220">
        <v>0</v>
      </c>
      <c r="HB220">
        <v>0</v>
      </c>
      <c r="HC220">
        <f t="shared" si="253"/>
        <v>0</v>
      </c>
      <c r="HE220" t="s">
        <v>3</v>
      </c>
      <c r="HF220" t="s">
        <v>3</v>
      </c>
      <c r="HM220" t="s">
        <v>3</v>
      </c>
      <c r="HN220" t="s">
        <v>30</v>
      </c>
      <c r="HO220" t="s">
        <v>31</v>
      </c>
      <c r="HP220" t="s">
        <v>27</v>
      </c>
      <c r="HQ220" t="s">
        <v>27</v>
      </c>
      <c r="IK220">
        <v>0</v>
      </c>
    </row>
    <row r="221" spans="1:245" x14ac:dyDescent="0.2">
      <c r="A221">
        <v>18</v>
      </c>
      <c r="B221">
        <v>1</v>
      </c>
      <c r="C221">
        <v>225</v>
      </c>
      <c r="E221" t="s">
        <v>273</v>
      </c>
      <c r="F221" t="s">
        <v>224</v>
      </c>
      <c r="G221" t="s">
        <v>225</v>
      </c>
      <c r="H221" t="s">
        <v>20</v>
      </c>
      <c r="I221">
        <f>I220*J221</f>
        <v>0</v>
      </c>
      <c r="J221">
        <v>0</v>
      </c>
      <c r="K221">
        <v>0</v>
      </c>
      <c r="O221">
        <f t="shared" si="232"/>
        <v>0</v>
      </c>
      <c r="P221">
        <f>ROUND(CQ221*I221,2)</f>
        <v>0</v>
      </c>
      <c r="Q221">
        <f>ROUND(CR221*I221,2)</f>
        <v>0</v>
      </c>
      <c r="R221">
        <f>ROUND(CS221*I221,2)</f>
        <v>0</v>
      </c>
      <c r="S221">
        <f>ROUND(CT221*I221,2)</f>
        <v>0</v>
      </c>
      <c r="T221">
        <f t="shared" si="233"/>
        <v>0</v>
      </c>
      <c r="U221">
        <f>ROUND(CV221*I221,7)</f>
        <v>0</v>
      </c>
      <c r="V221">
        <f>ROUND(CW221*I221,7)</f>
        <v>0</v>
      </c>
      <c r="W221">
        <f t="shared" si="234"/>
        <v>0</v>
      </c>
      <c r="X221">
        <f t="shared" si="235"/>
        <v>0</v>
      </c>
      <c r="Y221">
        <f t="shared" si="236"/>
        <v>0</v>
      </c>
      <c r="AA221">
        <v>312391811</v>
      </c>
      <c r="AB221">
        <f t="shared" si="237"/>
        <v>0</v>
      </c>
      <c r="AC221">
        <f>ROUND((ES221),6)</f>
        <v>0</v>
      </c>
      <c r="AD221">
        <f>ROUND((((ET221)-(EU221))+AE221),6)</f>
        <v>0</v>
      </c>
      <c r="AE221">
        <f t="shared" ref="AE221:AF223" si="254">ROUND((EU221),6)</f>
        <v>0</v>
      </c>
      <c r="AF221">
        <f t="shared" si="254"/>
        <v>0</v>
      </c>
      <c r="AG221">
        <f t="shared" si="238"/>
        <v>0</v>
      </c>
      <c r="AH221">
        <f t="shared" ref="AH221:AI223" si="255">(EW221)</f>
        <v>0</v>
      </c>
      <c r="AI221">
        <f t="shared" si="255"/>
        <v>0</v>
      </c>
      <c r="AJ221">
        <f t="shared" si="239"/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103</v>
      </c>
      <c r="AU221">
        <v>60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1</v>
      </c>
      <c r="BD221" t="s">
        <v>3</v>
      </c>
      <c r="BE221" t="s">
        <v>3</v>
      </c>
      <c r="BF221" t="s">
        <v>3</v>
      </c>
      <c r="BG221" t="s">
        <v>3</v>
      </c>
      <c r="BH221">
        <v>3</v>
      </c>
      <c r="BI221">
        <v>1</v>
      </c>
      <c r="BJ221" t="s">
        <v>3</v>
      </c>
      <c r="BM221">
        <v>33001</v>
      </c>
      <c r="BN221">
        <v>0</v>
      </c>
      <c r="BO221" t="s">
        <v>3</v>
      </c>
      <c r="BP221">
        <v>0</v>
      </c>
      <c r="BQ221">
        <v>2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103</v>
      </c>
      <c r="CA221">
        <v>60</v>
      </c>
      <c r="CB221" t="s">
        <v>3</v>
      </c>
      <c r="CE221">
        <v>0</v>
      </c>
      <c r="CF221">
        <v>0</v>
      </c>
      <c r="CG221">
        <v>0</v>
      </c>
      <c r="CM221">
        <v>0</v>
      </c>
      <c r="CN221" t="s">
        <v>753</v>
      </c>
      <c r="CO221">
        <v>0</v>
      </c>
      <c r="CP221">
        <f t="shared" si="240"/>
        <v>0</v>
      </c>
      <c r="CQ221">
        <f>ROUND(AL221*BC221,2)</f>
        <v>0</v>
      </c>
      <c r="CR221">
        <f>ROUND(AM221*BB221,2)</f>
        <v>0</v>
      </c>
      <c r="CS221">
        <f>ROUND(AN221*BS221,2)</f>
        <v>0</v>
      </c>
      <c r="CT221">
        <f>ROUND(AO221*BA221,2)</f>
        <v>0</v>
      </c>
      <c r="CU221">
        <f t="shared" si="241"/>
        <v>0</v>
      </c>
      <c r="CV221">
        <f t="shared" ref="CV221:CW223" si="256">AH221</f>
        <v>0</v>
      </c>
      <c r="CW221">
        <f t="shared" si="256"/>
        <v>0</v>
      </c>
      <c r="CX221">
        <f t="shared" si="242"/>
        <v>0</v>
      </c>
      <c r="CY221">
        <f t="shared" si="243"/>
        <v>0</v>
      </c>
      <c r="CZ221">
        <f t="shared" si="244"/>
        <v>0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1013</v>
      </c>
      <c r="DV221" t="s">
        <v>20</v>
      </c>
      <c r="DW221" t="s">
        <v>20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293259405</v>
      </c>
      <c r="EF221">
        <v>2</v>
      </c>
      <c r="EG221" t="s">
        <v>26</v>
      </c>
      <c r="EH221">
        <v>27</v>
      </c>
      <c r="EI221" t="s">
        <v>27</v>
      </c>
      <c r="EJ221">
        <v>1</v>
      </c>
      <c r="EK221">
        <v>33001</v>
      </c>
      <c r="EL221" t="s">
        <v>27</v>
      </c>
      <c r="EM221" t="s">
        <v>28</v>
      </c>
      <c r="EO221" t="s">
        <v>241</v>
      </c>
      <c r="EQ221">
        <v>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0</v>
      </c>
      <c r="EX221">
        <v>0</v>
      </c>
      <c r="FQ221">
        <v>0</v>
      </c>
      <c r="FR221">
        <f t="shared" si="245"/>
        <v>0</v>
      </c>
      <c r="FS221">
        <v>0</v>
      </c>
      <c r="FX221">
        <v>103</v>
      </c>
      <c r="FY221">
        <v>60</v>
      </c>
      <c r="GA221" t="s">
        <v>3</v>
      </c>
      <c r="GD221">
        <v>1</v>
      </c>
      <c r="GF221">
        <v>864875641</v>
      </c>
      <c r="GG221">
        <v>2</v>
      </c>
      <c r="GH221">
        <v>1</v>
      </c>
      <c r="GI221">
        <v>-2</v>
      </c>
      <c r="GJ221">
        <v>0</v>
      </c>
      <c r="GK221">
        <v>0</v>
      </c>
      <c r="GL221">
        <f t="shared" si="246"/>
        <v>0</v>
      </c>
      <c r="GM221">
        <f t="shared" si="247"/>
        <v>0</v>
      </c>
      <c r="GN221">
        <f t="shared" si="248"/>
        <v>0</v>
      </c>
      <c r="GO221">
        <f t="shared" si="249"/>
        <v>0</v>
      </c>
      <c r="GP221">
        <f t="shared" si="250"/>
        <v>0</v>
      </c>
      <c r="GR221">
        <v>0</v>
      </c>
      <c r="GS221">
        <v>3</v>
      </c>
      <c r="GT221">
        <v>0</v>
      </c>
      <c r="GU221" t="s">
        <v>3</v>
      </c>
      <c r="GV221">
        <f t="shared" si="251"/>
        <v>0</v>
      </c>
      <c r="GW221">
        <v>1</v>
      </c>
      <c r="GX221">
        <f t="shared" si="252"/>
        <v>0</v>
      </c>
      <c r="HA221">
        <v>0</v>
      </c>
      <c r="HB221">
        <v>0</v>
      </c>
      <c r="HC221">
        <f t="shared" si="253"/>
        <v>0</v>
      </c>
      <c r="HE221" t="s">
        <v>3</v>
      </c>
      <c r="HF221" t="s">
        <v>3</v>
      </c>
      <c r="HM221" t="s">
        <v>37</v>
      </c>
      <c r="HN221" t="s">
        <v>30</v>
      </c>
      <c r="HO221" t="s">
        <v>31</v>
      </c>
      <c r="HP221" t="s">
        <v>27</v>
      </c>
      <c r="HQ221" t="s">
        <v>27</v>
      </c>
      <c r="IK221">
        <v>0</v>
      </c>
    </row>
    <row r="222" spans="1:245" x14ac:dyDescent="0.2">
      <c r="A222">
        <v>18</v>
      </c>
      <c r="B222">
        <v>1</v>
      </c>
      <c r="C222">
        <v>226</v>
      </c>
      <c r="E222" t="s">
        <v>274</v>
      </c>
      <c r="F222" t="s">
        <v>227</v>
      </c>
      <c r="G222" t="s">
        <v>228</v>
      </c>
      <c r="H222" t="s">
        <v>20</v>
      </c>
      <c r="I222">
        <f>I220*J222</f>
        <v>0</v>
      </c>
      <c r="J222">
        <v>0</v>
      </c>
      <c r="K222">
        <v>0</v>
      </c>
      <c r="O222">
        <f t="shared" si="232"/>
        <v>0</v>
      </c>
      <c r="P222">
        <f>ROUND(CQ222*I222,2)</f>
        <v>0</v>
      </c>
      <c r="Q222">
        <f>ROUND(CR222*I222,2)</f>
        <v>0</v>
      </c>
      <c r="R222">
        <f>ROUND(CS222*I222,2)</f>
        <v>0</v>
      </c>
      <c r="S222">
        <f>ROUND(CT222*I222,2)</f>
        <v>0</v>
      </c>
      <c r="T222">
        <f t="shared" si="233"/>
        <v>0</v>
      </c>
      <c r="U222">
        <f>ROUND(CV222*I222,7)</f>
        <v>0</v>
      </c>
      <c r="V222">
        <f>ROUND(CW222*I222,7)</f>
        <v>0</v>
      </c>
      <c r="W222">
        <f t="shared" si="234"/>
        <v>0</v>
      </c>
      <c r="X222">
        <f t="shared" si="235"/>
        <v>0</v>
      </c>
      <c r="Y222">
        <f t="shared" si="236"/>
        <v>0</v>
      </c>
      <c r="AA222">
        <v>312391811</v>
      </c>
      <c r="AB222">
        <f t="shared" si="237"/>
        <v>0</v>
      </c>
      <c r="AC222">
        <f>ROUND((ES222),6)</f>
        <v>0</v>
      </c>
      <c r="AD222">
        <f>ROUND((((ET222)-(EU222))+AE222),6)</f>
        <v>0</v>
      </c>
      <c r="AE222">
        <f t="shared" si="254"/>
        <v>0</v>
      </c>
      <c r="AF222">
        <f t="shared" si="254"/>
        <v>0</v>
      </c>
      <c r="AG222">
        <f t="shared" si="238"/>
        <v>0</v>
      </c>
      <c r="AH222">
        <f t="shared" si="255"/>
        <v>0</v>
      </c>
      <c r="AI222">
        <f t="shared" si="255"/>
        <v>0</v>
      </c>
      <c r="AJ222">
        <f t="shared" si="239"/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103</v>
      </c>
      <c r="AU222">
        <v>60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1</v>
      </c>
      <c r="BD222" t="s">
        <v>3</v>
      </c>
      <c r="BE222" t="s">
        <v>3</v>
      </c>
      <c r="BF222" t="s">
        <v>3</v>
      </c>
      <c r="BG222" t="s">
        <v>3</v>
      </c>
      <c r="BH222">
        <v>3</v>
      </c>
      <c r="BI222">
        <v>1</v>
      </c>
      <c r="BJ222" t="s">
        <v>3</v>
      </c>
      <c r="BM222">
        <v>33001</v>
      </c>
      <c r="BN222">
        <v>0</v>
      </c>
      <c r="BO222" t="s">
        <v>3</v>
      </c>
      <c r="BP222">
        <v>0</v>
      </c>
      <c r="BQ222">
        <v>2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103</v>
      </c>
      <c r="CA222">
        <v>60</v>
      </c>
      <c r="CB222" t="s">
        <v>3</v>
      </c>
      <c r="CE222">
        <v>0</v>
      </c>
      <c r="CF222">
        <v>0</v>
      </c>
      <c r="CG222">
        <v>0</v>
      </c>
      <c r="CM222">
        <v>0</v>
      </c>
      <c r="CN222" t="s">
        <v>753</v>
      </c>
      <c r="CO222">
        <v>0</v>
      </c>
      <c r="CP222">
        <f t="shared" si="240"/>
        <v>0</v>
      </c>
      <c r="CQ222">
        <f>ROUND(AL222*BC222,2)</f>
        <v>0</v>
      </c>
      <c r="CR222">
        <f>ROUND(AM222*BB222,2)</f>
        <v>0</v>
      </c>
      <c r="CS222">
        <f>ROUND(AN222*BS222,2)</f>
        <v>0</v>
      </c>
      <c r="CT222">
        <f>ROUND(AO222*BA222,2)</f>
        <v>0</v>
      </c>
      <c r="CU222">
        <f t="shared" si="241"/>
        <v>0</v>
      </c>
      <c r="CV222">
        <f t="shared" si="256"/>
        <v>0</v>
      </c>
      <c r="CW222">
        <f t="shared" si="256"/>
        <v>0</v>
      </c>
      <c r="CX222">
        <f t="shared" si="242"/>
        <v>0</v>
      </c>
      <c r="CY222">
        <f t="shared" si="243"/>
        <v>0</v>
      </c>
      <c r="CZ222">
        <f t="shared" si="244"/>
        <v>0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1013</v>
      </c>
      <c r="DV222" t="s">
        <v>20</v>
      </c>
      <c r="DW222" t="s">
        <v>20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293259405</v>
      </c>
      <c r="EF222">
        <v>2</v>
      </c>
      <c r="EG222" t="s">
        <v>26</v>
      </c>
      <c r="EH222">
        <v>27</v>
      </c>
      <c r="EI222" t="s">
        <v>27</v>
      </c>
      <c r="EJ222">
        <v>1</v>
      </c>
      <c r="EK222">
        <v>33001</v>
      </c>
      <c r="EL222" t="s">
        <v>27</v>
      </c>
      <c r="EM222" t="s">
        <v>28</v>
      </c>
      <c r="EO222" t="s">
        <v>241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0</v>
      </c>
      <c r="EX222">
        <v>0</v>
      </c>
      <c r="FQ222">
        <v>0</v>
      </c>
      <c r="FR222">
        <f t="shared" si="245"/>
        <v>0</v>
      </c>
      <c r="FS222">
        <v>0</v>
      </c>
      <c r="FX222">
        <v>103</v>
      </c>
      <c r="FY222">
        <v>60</v>
      </c>
      <c r="GA222" t="s">
        <v>3</v>
      </c>
      <c r="GD222">
        <v>1</v>
      </c>
      <c r="GF222">
        <v>-1890832814</v>
      </c>
      <c r="GG222">
        <v>2</v>
      </c>
      <c r="GH222">
        <v>1</v>
      </c>
      <c r="GI222">
        <v>-2</v>
      </c>
      <c r="GJ222">
        <v>0</v>
      </c>
      <c r="GK222">
        <v>0</v>
      </c>
      <c r="GL222">
        <f t="shared" si="246"/>
        <v>0</v>
      </c>
      <c r="GM222">
        <f t="shared" si="247"/>
        <v>0</v>
      </c>
      <c r="GN222">
        <f t="shared" si="248"/>
        <v>0</v>
      </c>
      <c r="GO222">
        <f t="shared" si="249"/>
        <v>0</v>
      </c>
      <c r="GP222">
        <f t="shared" si="250"/>
        <v>0</v>
      </c>
      <c r="GR222">
        <v>0</v>
      </c>
      <c r="GS222">
        <v>3</v>
      </c>
      <c r="GT222">
        <v>0</v>
      </c>
      <c r="GU222" t="s">
        <v>3</v>
      </c>
      <c r="GV222">
        <f t="shared" si="251"/>
        <v>0</v>
      </c>
      <c r="GW222">
        <v>1</v>
      </c>
      <c r="GX222">
        <f t="shared" si="252"/>
        <v>0</v>
      </c>
      <c r="HA222">
        <v>0</v>
      </c>
      <c r="HB222">
        <v>0</v>
      </c>
      <c r="HC222">
        <f t="shared" si="253"/>
        <v>0</v>
      </c>
      <c r="HE222" t="s">
        <v>3</v>
      </c>
      <c r="HF222" t="s">
        <v>3</v>
      </c>
      <c r="HM222" t="s">
        <v>37</v>
      </c>
      <c r="HN222" t="s">
        <v>30</v>
      </c>
      <c r="HO222" t="s">
        <v>31</v>
      </c>
      <c r="HP222" t="s">
        <v>27</v>
      </c>
      <c r="HQ222" t="s">
        <v>27</v>
      </c>
      <c r="IK222">
        <v>0</v>
      </c>
    </row>
    <row r="223" spans="1:245" x14ac:dyDescent="0.2">
      <c r="A223">
        <v>18</v>
      </c>
      <c r="B223">
        <v>1</v>
      </c>
      <c r="C223">
        <v>227</v>
      </c>
      <c r="E223" t="s">
        <v>275</v>
      </c>
      <c r="F223" t="s">
        <v>230</v>
      </c>
      <c r="G223" t="s">
        <v>231</v>
      </c>
      <c r="H223" t="s">
        <v>220</v>
      </c>
      <c r="I223">
        <f>I220*J223</f>
        <v>0</v>
      </c>
      <c r="J223">
        <v>0</v>
      </c>
      <c r="K223">
        <v>0</v>
      </c>
      <c r="O223">
        <f t="shared" si="232"/>
        <v>0</v>
      </c>
      <c r="P223">
        <f>ROUND(CQ223*I223,2)</f>
        <v>0</v>
      </c>
      <c r="Q223">
        <f>ROUND(CR223*I223,2)</f>
        <v>0</v>
      </c>
      <c r="R223">
        <f>ROUND(CS223*I223,2)</f>
        <v>0</v>
      </c>
      <c r="S223">
        <f>ROUND(CT223*I223,2)</f>
        <v>0</v>
      </c>
      <c r="T223">
        <f t="shared" si="233"/>
        <v>0</v>
      </c>
      <c r="U223">
        <f>ROUND(CV223*I223,7)</f>
        <v>0</v>
      </c>
      <c r="V223">
        <f>ROUND(CW223*I223,7)</f>
        <v>0</v>
      </c>
      <c r="W223">
        <f t="shared" si="234"/>
        <v>0</v>
      </c>
      <c r="X223">
        <f t="shared" si="235"/>
        <v>0</v>
      </c>
      <c r="Y223">
        <f t="shared" si="236"/>
        <v>0</v>
      </c>
      <c r="AA223">
        <v>312391811</v>
      </c>
      <c r="AB223">
        <f t="shared" si="237"/>
        <v>0</v>
      </c>
      <c r="AC223">
        <f>ROUND((ES223),6)</f>
        <v>0</v>
      </c>
      <c r="AD223">
        <f>ROUND((((ET223)-(EU223))+AE223),6)</f>
        <v>0</v>
      </c>
      <c r="AE223">
        <f t="shared" si="254"/>
        <v>0</v>
      </c>
      <c r="AF223">
        <f t="shared" si="254"/>
        <v>0</v>
      </c>
      <c r="AG223">
        <f t="shared" si="238"/>
        <v>0</v>
      </c>
      <c r="AH223">
        <f t="shared" si="255"/>
        <v>0</v>
      </c>
      <c r="AI223">
        <f t="shared" si="255"/>
        <v>0</v>
      </c>
      <c r="AJ223">
        <f t="shared" si="239"/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103</v>
      </c>
      <c r="AU223">
        <v>60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1</v>
      </c>
      <c r="BD223" t="s">
        <v>3</v>
      </c>
      <c r="BE223" t="s">
        <v>3</v>
      </c>
      <c r="BF223" t="s">
        <v>3</v>
      </c>
      <c r="BG223" t="s">
        <v>3</v>
      </c>
      <c r="BH223">
        <v>3</v>
      </c>
      <c r="BI223">
        <v>1</v>
      </c>
      <c r="BJ223" t="s">
        <v>3</v>
      </c>
      <c r="BM223">
        <v>33001</v>
      </c>
      <c r="BN223">
        <v>0</v>
      </c>
      <c r="BO223" t="s">
        <v>3</v>
      </c>
      <c r="BP223">
        <v>0</v>
      </c>
      <c r="BQ223">
        <v>2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103</v>
      </c>
      <c r="CA223">
        <v>60</v>
      </c>
      <c r="CB223" t="s">
        <v>3</v>
      </c>
      <c r="CE223">
        <v>0</v>
      </c>
      <c r="CF223">
        <v>0</v>
      </c>
      <c r="CG223">
        <v>0</v>
      </c>
      <c r="CM223">
        <v>0</v>
      </c>
      <c r="CN223" t="s">
        <v>753</v>
      </c>
      <c r="CO223">
        <v>0</v>
      </c>
      <c r="CP223">
        <f t="shared" si="240"/>
        <v>0</v>
      </c>
      <c r="CQ223">
        <f>ROUND(AL223*BC223,2)</f>
        <v>0</v>
      </c>
      <c r="CR223">
        <f>ROUND(AM223*BB223,2)</f>
        <v>0</v>
      </c>
      <c r="CS223">
        <f>ROUND(AN223*BS223,2)</f>
        <v>0</v>
      </c>
      <c r="CT223">
        <f>ROUND(AO223*BA223,2)</f>
        <v>0</v>
      </c>
      <c r="CU223">
        <f t="shared" si="241"/>
        <v>0</v>
      </c>
      <c r="CV223">
        <f t="shared" si="256"/>
        <v>0</v>
      </c>
      <c r="CW223">
        <f t="shared" si="256"/>
        <v>0</v>
      </c>
      <c r="CX223">
        <f t="shared" si="242"/>
        <v>0</v>
      </c>
      <c r="CY223">
        <f t="shared" si="243"/>
        <v>0</v>
      </c>
      <c r="CZ223">
        <f t="shared" si="244"/>
        <v>0</v>
      </c>
      <c r="DC223" t="s">
        <v>3</v>
      </c>
      <c r="DD223" t="s">
        <v>3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1013</v>
      </c>
      <c r="DV223" t="s">
        <v>220</v>
      </c>
      <c r="DW223" t="s">
        <v>222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293259405</v>
      </c>
      <c r="EF223">
        <v>2</v>
      </c>
      <c r="EG223" t="s">
        <v>26</v>
      </c>
      <c r="EH223">
        <v>27</v>
      </c>
      <c r="EI223" t="s">
        <v>27</v>
      </c>
      <c r="EJ223">
        <v>1</v>
      </c>
      <c r="EK223">
        <v>33001</v>
      </c>
      <c r="EL223" t="s">
        <v>27</v>
      </c>
      <c r="EM223" t="s">
        <v>28</v>
      </c>
      <c r="EO223" t="s">
        <v>241</v>
      </c>
      <c r="EQ223">
        <v>0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0</v>
      </c>
      <c r="EX223">
        <v>0</v>
      </c>
      <c r="FQ223">
        <v>0</v>
      </c>
      <c r="FR223">
        <f t="shared" si="245"/>
        <v>0</v>
      </c>
      <c r="FS223">
        <v>0</v>
      </c>
      <c r="FX223">
        <v>103</v>
      </c>
      <c r="FY223">
        <v>60</v>
      </c>
      <c r="GA223" t="s">
        <v>3</v>
      </c>
      <c r="GD223">
        <v>1</v>
      </c>
      <c r="GF223">
        <v>164804165</v>
      </c>
      <c r="GG223">
        <v>2</v>
      </c>
      <c r="GH223">
        <v>1</v>
      </c>
      <c r="GI223">
        <v>-2</v>
      </c>
      <c r="GJ223">
        <v>0</v>
      </c>
      <c r="GK223">
        <v>0</v>
      </c>
      <c r="GL223">
        <f t="shared" si="246"/>
        <v>0</v>
      </c>
      <c r="GM223">
        <f t="shared" si="247"/>
        <v>0</v>
      </c>
      <c r="GN223">
        <f t="shared" si="248"/>
        <v>0</v>
      </c>
      <c r="GO223">
        <f t="shared" si="249"/>
        <v>0</v>
      </c>
      <c r="GP223">
        <f t="shared" si="250"/>
        <v>0</v>
      </c>
      <c r="GR223">
        <v>0</v>
      </c>
      <c r="GS223">
        <v>3</v>
      </c>
      <c r="GT223">
        <v>0</v>
      </c>
      <c r="GU223" t="s">
        <v>3</v>
      </c>
      <c r="GV223">
        <f t="shared" si="251"/>
        <v>0</v>
      </c>
      <c r="GW223">
        <v>1</v>
      </c>
      <c r="GX223">
        <f t="shared" si="252"/>
        <v>0</v>
      </c>
      <c r="HA223">
        <v>0</v>
      </c>
      <c r="HB223">
        <v>0</v>
      </c>
      <c r="HC223">
        <f t="shared" si="253"/>
        <v>0</v>
      </c>
      <c r="HE223" t="s">
        <v>3</v>
      </c>
      <c r="HF223" t="s">
        <v>3</v>
      </c>
      <c r="HM223" t="s">
        <v>37</v>
      </c>
      <c r="HN223" t="s">
        <v>30</v>
      </c>
      <c r="HO223" t="s">
        <v>31</v>
      </c>
      <c r="HP223" t="s">
        <v>27</v>
      </c>
      <c r="HQ223" t="s">
        <v>27</v>
      </c>
      <c r="IK223">
        <v>0</v>
      </c>
    </row>
    <row r="224" spans="1:245" x14ac:dyDescent="0.2">
      <c r="A224">
        <v>17</v>
      </c>
      <c r="B224">
        <v>1</v>
      </c>
      <c r="C224">
        <f>ROW(SmtRes!A231)</f>
        <v>231</v>
      </c>
      <c r="D224">
        <f>ROW(EtalonRes!A250)</f>
        <v>250</v>
      </c>
      <c r="E224" t="s">
        <v>276</v>
      </c>
      <c r="F224" t="s">
        <v>264</v>
      </c>
      <c r="G224" t="s">
        <v>265</v>
      </c>
      <c r="H224" t="s">
        <v>20</v>
      </c>
      <c r="I224">
        <v>1</v>
      </c>
      <c r="J224">
        <v>0</v>
      </c>
      <c r="K224">
        <v>1</v>
      </c>
      <c r="O224">
        <f t="shared" si="232"/>
        <v>911.58</v>
      </c>
      <c r="P224">
        <f>SUMIF(SmtRes!AQ228:'SmtRes'!AQ231,"=1",SmtRes!DF228:'SmtRes'!DF231)</f>
        <v>0</v>
      </c>
      <c r="Q224">
        <f>SUMIF(SmtRes!AQ228:'SmtRes'!AQ231,"=1",SmtRes!DG228:'SmtRes'!DG231)</f>
        <v>185.59</v>
      </c>
      <c r="R224">
        <f>SUMIF(SmtRes!AQ228:'SmtRes'!AQ231,"=1",SmtRes!DH228:'SmtRes'!DH231)</f>
        <v>195.97</v>
      </c>
      <c r="S224">
        <f>SUMIF(SmtRes!AQ228:'SmtRes'!AQ231,"=1",SmtRes!DI228:'SmtRes'!DI231)</f>
        <v>530.02</v>
      </c>
      <c r="T224">
        <f t="shared" si="233"/>
        <v>0</v>
      </c>
      <c r="U224">
        <f>SUMIF(SmtRes!AQ228:'SmtRes'!AQ231,"=1",SmtRes!CV228:'SmtRes'!CV231)</f>
        <v>1.27</v>
      </c>
      <c r="V224">
        <f>SUMIF(SmtRes!AQ228:'SmtRes'!AQ231,"=1",SmtRes!CW228:'SmtRes'!CW231)</f>
        <v>0.41</v>
      </c>
      <c r="W224">
        <f t="shared" si="234"/>
        <v>0</v>
      </c>
      <c r="X224">
        <f t="shared" si="235"/>
        <v>747.77</v>
      </c>
      <c r="Y224">
        <f t="shared" si="236"/>
        <v>435.59</v>
      </c>
      <c r="AA224">
        <v>312391811</v>
      </c>
      <c r="AB224">
        <f t="shared" si="237"/>
        <v>684.05930000000001</v>
      </c>
      <c r="AC224">
        <f>ROUND((0),6)</f>
        <v>0</v>
      </c>
      <c r="AD224">
        <f>ROUND((((SUM(SmtRes!BR228:'SmtRes'!BR231))-(SUM(SmtRes!BS228:'SmtRes'!BS231)))+AE224),6)</f>
        <v>154.03749999999999</v>
      </c>
      <c r="AE224">
        <f>ROUND((SUM(SmtRes!BS228:'SmtRes'!BS231)),6)</f>
        <v>195.9718</v>
      </c>
      <c r="AF224">
        <f>ROUND((SUM(SmtRes!BT228:'SmtRes'!BT231)),6)</f>
        <v>530.02179999999998</v>
      </c>
      <c r="AG224">
        <f t="shared" si="238"/>
        <v>0</v>
      </c>
      <c r="AH224">
        <f>(SUM(SmtRes!BU228:'SmtRes'!BU231))</f>
        <v>1.27</v>
      </c>
      <c r="AI224">
        <f>(SUM(SmtRes!BV228:'SmtRes'!BV231))</f>
        <v>0.41</v>
      </c>
      <c r="AJ224">
        <f t="shared" si="239"/>
        <v>0</v>
      </c>
      <c r="AK224">
        <v>880.03110000000004</v>
      </c>
      <c r="AL224">
        <v>0</v>
      </c>
      <c r="AM224">
        <v>154.03749999999999</v>
      </c>
      <c r="AN224">
        <v>195.9718</v>
      </c>
      <c r="AO224">
        <v>530.02179999999998</v>
      </c>
      <c r="AP224">
        <v>0</v>
      </c>
      <c r="AQ224">
        <v>1.27</v>
      </c>
      <c r="AR224">
        <v>0.41</v>
      </c>
      <c r="AS224">
        <v>0</v>
      </c>
      <c r="AT224">
        <v>103</v>
      </c>
      <c r="AU224">
        <v>60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1</v>
      </c>
      <c r="BD224" t="s">
        <v>3</v>
      </c>
      <c r="BE224" t="s">
        <v>3</v>
      </c>
      <c r="BF224" t="s">
        <v>3</v>
      </c>
      <c r="BG224" t="s">
        <v>3</v>
      </c>
      <c r="BH224">
        <v>0</v>
      </c>
      <c r="BI224">
        <v>1</v>
      </c>
      <c r="BJ224" t="s">
        <v>266</v>
      </c>
      <c r="BM224">
        <v>33002</v>
      </c>
      <c r="BN224">
        <v>0</v>
      </c>
      <c r="BO224" t="s">
        <v>3</v>
      </c>
      <c r="BP224">
        <v>0</v>
      </c>
      <c r="BQ224">
        <v>2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103</v>
      </c>
      <c r="CA224">
        <v>60</v>
      </c>
      <c r="CB224" t="s">
        <v>3</v>
      </c>
      <c r="CE224">
        <v>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240"/>
        <v>911.58</v>
      </c>
      <c r="CQ224">
        <f>SUMIF(SmtRes!AQ228:'SmtRes'!AQ231,"=1",SmtRes!AA228:'SmtRes'!AA231)</f>
        <v>0</v>
      </c>
      <c r="CR224">
        <f>SUMIF(SmtRes!AQ228:'SmtRes'!AQ231,"=1",SmtRes!AB228:'SmtRes'!AB231)</f>
        <v>981.58</v>
      </c>
      <c r="CS224">
        <f>SUMIF(SmtRes!AQ228:'SmtRes'!AQ231,"=1",SmtRes!AC228:'SmtRes'!AC231)</f>
        <v>955.96</v>
      </c>
      <c r="CT224">
        <f>SUMIF(SmtRes!AQ228:'SmtRes'!AQ231,"=1",SmtRes!AD228:'SmtRes'!AD231)</f>
        <v>417.34</v>
      </c>
      <c r="CU224">
        <f t="shared" si="241"/>
        <v>0</v>
      </c>
      <c r="CV224">
        <f>SUMIF(SmtRes!AQ228:'SmtRes'!AQ231,"=1",SmtRes!BU228:'SmtRes'!BU231)</f>
        <v>1.27</v>
      </c>
      <c r="CW224">
        <f>SUMIF(SmtRes!AQ228:'SmtRes'!AQ231,"=1",SmtRes!BV228:'SmtRes'!BV231)</f>
        <v>0.41</v>
      </c>
      <c r="CX224">
        <f t="shared" si="242"/>
        <v>0</v>
      </c>
      <c r="CY224">
        <f t="shared" si="243"/>
        <v>747.76970000000006</v>
      </c>
      <c r="CZ224">
        <f t="shared" si="244"/>
        <v>435.59399999999999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1013</v>
      </c>
      <c r="DV224" t="s">
        <v>20</v>
      </c>
      <c r="DW224" t="s">
        <v>20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293259713</v>
      </c>
      <c r="EF224">
        <v>2</v>
      </c>
      <c r="EG224" t="s">
        <v>26</v>
      </c>
      <c r="EH224">
        <v>27</v>
      </c>
      <c r="EI224" t="s">
        <v>27</v>
      </c>
      <c r="EJ224">
        <v>1</v>
      </c>
      <c r="EK224">
        <v>33002</v>
      </c>
      <c r="EL224" t="s">
        <v>27</v>
      </c>
      <c r="EM224" t="s">
        <v>28</v>
      </c>
      <c r="EO224" t="s">
        <v>3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1.27</v>
      </c>
      <c r="EX224">
        <v>0.41</v>
      </c>
      <c r="EY224">
        <v>0</v>
      </c>
      <c r="FQ224">
        <v>0</v>
      </c>
      <c r="FR224">
        <f t="shared" si="245"/>
        <v>0</v>
      </c>
      <c r="FS224">
        <v>0</v>
      </c>
      <c r="FX224">
        <v>103</v>
      </c>
      <c r="FY224">
        <v>60</v>
      </c>
      <c r="GA224" t="s">
        <v>3</v>
      </c>
      <c r="GD224">
        <v>1</v>
      </c>
      <c r="GF224">
        <v>-2080053868</v>
      </c>
      <c r="GG224">
        <v>2</v>
      </c>
      <c r="GH224">
        <v>1</v>
      </c>
      <c r="GI224">
        <v>-2</v>
      </c>
      <c r="GJ224">
        <v>0</v>
      </c>
      <c r="GK224">
        <v>0</v>
      </c>
      <c r="GL224">
        <f t="shared" si="246"/>
        <v>0</v>
      </c>
      <c r="GM224">
        <f t="shared" si="247"/>
        <v>2094.94</v>
      </c>
      <c r="GN224">
        <f t="shared" si="248"/>
        <v>2094.94</v>
      </c>
      <c r="GO224">
        <f t="shared" si="249"/>
        <v>0</v>
      </c>
      <c r="GP224">
        <f t="shared" si="250"/>
        <v>0</v>
      </c>
      <c r="GR224">
        <v>0</v>
      </c>
      <c r="GS224">
        <v>3</v>
      </c>
      <c r="GT224">
        <v>0</v>
      </c>
      <c r="GU224" t="s">
        <v>3</v>
      </c>
      <c r="GV224">
        <f t="shared" si="251"/>
        <v>0</v>
      </c>
      <c r="GW224">
        <v>1</v>
      </c>
      <c r="GX224">
        <f t="shared" si="252"/>
        <v>0</v>
      </c>
      <c r="HA224">
        <v>0</v>
      </c>
      <c r="HB224">
        <v>0</v>
      </c>
      <c r="HC224">
        <f t="shared" si="253"/>
        <v>0</v>
      </c>
      <c r="HE224" t="s">
        <v>3</v>
      </c>
      <c r="HF224" t="s">
        <v>3</v>
      </c>
      <c r="HM224" t="s">
        <v>3</v>
      </c>
      <c r="HN224" t="s">
        <v>30</v>
      </c>
      <c r="HO224" t="s">
        <v>31</v>
      </c>
      <c r="HP224" t="s">
        <v>27</v>
      </c>
      <c r="HQ224" t="s">
        <v>27</v>
      </c>
      <c r="IK224">
        <v>0</v>
      </c>
    </row>
    <row r="225" spans="1:245" x14ac:dyDescent="0.2">
      <c r="A225">
        <v>17</v>
      </c>
      <c r="B225">
        <v>1</v>
      </c>
      <c r="C225">
        <f>ROW(SmtRes!A235)</f>
        <v>235</v>
      </c>
      <c r="D225">
        <f>ROW(EtalonRes!A254)</f>
        <v>254</v>
      </c>
      <c r="E225" t="s">
        <v>277</v>
      </c>
      <c r="F225" t="s">
        <v>268</v>
      </c>
      <c r="G225" t="s">
        <v>269</v>
      </c>
      <c r="H225" t="s">
        <v>20</v>
      </c>
      <c r="I225">
        <v>1</v>
      </c>
      <c r="J225">
        <v>0</v>
      </c>
      <c r="K225">
        <v>1</v>
      </c>
      <c r="O225">
        <f t="shared" si="232"/>
        <v>135.80000000000001</v>
      </c>
      <c r="P225">
        <f>SUMIF(SmtRes!AQ232:'SmtRes'!AQ235,"=1",SmtRes!DF232:'SmtRes'!DF235)</f>
        <v>0</v>
      </c>
      <c r="Q225">
        <f>SUMIF(SmtRes!AQ232:'SmtRes'!AQ235,"=1",SmtRes!DG232:'SmtRes'!DG235)</f>
        <v>36.03</v>
      </c>
      <c r="R225">
        <f>SUMIF(SmtRes!AQ232:'SmtRes'!AQ235,"=1",SmtRes!DH232:'SmtRes'!DH235)</f>
        <v>38.24</v>
      </c>
      <c r="S225">
        <f>SUMIF(SmtRes!AQ232:'SmtRes'!AQ235,"=1",SmtRes!DI232:'SmtRes'!DI235)</f>
        <v>61.53</v>
      </c>
      <c r="T225">
        <f t="shared" si="233"/>
        <v>0</v>
      </c>
      <c r="U225">
        <f>SUMIF(SmtRes!AQ232:'SmtRes'!AQ235,"=1",SmtRes!CV232:'SmtRes'!CV235)</f>
        <v>0.15</v>
      </c>
      <c r="V225">
        <f>SUMIF(SmtRes!AQ232:'SmtRes'!AQ235,"=1",SmtRes!CW232:'SmtRes'!CW235)</f>
        <v>0.08</v>
      </c>
      <c r="W225">
        <f t="shared" si="234"/>
        <v>0</v>
      </c>
      <c r="X225">
        <f t="shared" si="235"/>
        <v>102.76</v>
      </c>
      <c r="Y225">
        <f t="shared" si="236"/>
        <v>59.86</v>
      </c>
      <c r="AA225">
        <v>312391811</v>
      </c>
      <c r="AB225">
        <f t="shared" si="237"/>
        <v>91.249600000000001</v>
      </c>
      <c r="AC225">
        <f>ROUND((0),6)</f>
        <v>0</v>
      </c>
      <c r="AD225">
        <f>ROUND((((SUM(SmtRes!BR232:'SmtRes'!BR235))-(SUM(SmtRes!BS232:'SmtRes'!BS235)))+AE225),6)</f>
        <v>29.7181</v>
      </c>
      <c r="AE225">
        <f>ROUND((SUM(SmtRes!BS232:'SmtRes'!BS235)),6)</f>
        <v>38.238399999999999</v>
      </c>
      <c r="AF225">
        <f>ROUND((SUM(SmtRes!BT232:'SmtRes'!BT235)),6)</f>
        <v>61.531500000000001</v>
      </c>
      <c r="AG225">
        <f t="shared" si="238"/>
        <v>0</v>
      </c>
      <c r="AH225">
        <f>(SUM(SmtRes!BU232:'SmtRes'!BU235))</f>
        <v>0.15</v>
      </c>
      <c r="AI225">
        <f>(SUM(SmtRes!BV232:'SmtRes'!BV235))</f>
        <v>0.08</v>
      </c>
      <c r="AJ225">
        <f t="shared" si="239"/>
        <v>0</v>
      </c>
      <c r="AK225">
        <v>129.488</v>
      </c>
      <c r="AL225">
        <v>0</v>
      </c>
      <c r="AM225">
        <v>29.718100000000007</v>
      </c>
      <c r="AN225">
        <v>38.238400000000006</v>
      </c>
      <c r="AO225">
        <v>61.531499999999994</v>
      </c>
      <c r="AP225">
        <v>0</v>
      </c>
      <c r="AQ225">
        <v>0.15</v>
      </c>
      <c r="AR225">
        <v>0.08</v>
      </c>
      <c r="AS225">
        <v>0</v>
      </c>
      <c r="AT225">
        <v>103</v>
      </c>
      <c r="AU225">
        <v>60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1</v>
      </c>
      <c r="BD225" t="s">
        <v>3</v>
      </c>
      <c r="BE225" t="s">
        <v>3</v>
      </c>
      <c r="BF225" t="s">
        <v>3</v>
      </c>
      <c r="BG225" t="s">
        <v>3</v>
      </c>
      <c r="BH225">
        <v>0</v>
      </c>
      <c r="BI225">
        <v>1</v>
      </c>
      <c r="BJ225" t="s">
        <v>270</v>
      </c>
      <c r="BM225">
        <v>33002</v>
      </c>
      <c r="BN225">
        <v>0</v>
      </c>
      <c r="BO225" t="s">
        <v>3</v>
      </c>
      <c r="BP225">
        <v>0</v>
      </c>
      <c r="BQ225">
        <v>2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103</v>
      </c>
      <c r="CA225">
        <v>60</v>
      </c>
      <c r="CB225" t="s">
        <v>3</v>
      </c>
      <c r="CE225">
        <v>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 t="shared" si="240"/>
        <v>135.80000000000001</v>
      </c>
      <c r="CQ225">
        <f>SUMIF(SmtRes!AQ232:'SmtRes'!AQ235,"=1",SmtRes!AA232:'SmtRes'!AA235)</f>
        <v>0</v>
      </c>
      <c r="CR225">
        <f>SUMIF(SmtRes!AQ232:'SmtRes'!AQ235,"=1",SmtRes!AB232:'SmtRes'!AB235)</f>
        <v>981.58</v>
      </c>
      <c r="CS225">
        <f>SUMIF(SmtRes!AQ232:'SmtRes'!AQ235,"=1",SmtRes!AC232:'SmtRes'!AC235)</f>
        <v>955.96</v>
      </c>
      <c r="CT225">
        <f>SUMIF(SmtRes!AQ232:'SmtRes'!AQ235,"=1",SmtRes!AD232:'SmtRes'!AD235)</f>
        <v>410.21</v>
      </c>
      <c r="CU225">
        <f t="shared" si="241"/>
        <v>0</v>
      </c>
      <c r="CV225">
        <f>SUMIF(SmtRes!AQ232:'SmtRes'!AQ235,"=1",SmtRes!BU232:'SmtRes'!BU235)</f>
        <v>0.15</v>
      </c>
      <c r="CW225">
        <f>SUMIF(SmtRes!AQ232:'SmtRes'!AQ235,"=1",SmtRes!BV232:'SmtRes'!BV235)</f>
        <v>0.08</v>
      </c>
      <c r="CX225">
        <f t="shared" si="242"/>
        <v>0</v>
      </c>
      <c r="CY225">
        <f t="shared" si="243"/>
        <v>102.76310000000001</v>
      </c>
      <c r="CZ225">
        <f t="shared" si="244"/>
        <v>59.862000000000009</v>
      </c>
      <c r="DC225" t="s">
        <v>3</v>
      </c>
      <c r="DD225" t="s">
        <v>3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1013</v>
      </c>
      <c r="DV225" t="s">
        <v>20</v>
      </c>
      <c r="DW225" t="s">
        <v>20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293259713</v>
      </c>
      <c r="EF225">
        <v>2</v>
      </c>
      <c r="EG225" t="s">
        <v>26</v>
      </c>
      <c r="EH225">
        <v>27</v>
      </c>
      <c r="EI225" t="s">
        <v>27</v>
      </c>
      <c r="EJ225">
        <v>1</v>
      </c>
      <c r="EK225">
        <v>33002</v>
      </c>
      <c r="EL225" t="s">
        <v>27</v>
      </c>
      <c r="EM225" t="s">
        <v>28</v>
      </c>
      <c r="EO225" t="s">
        <v>3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0.15</v>
      </c>
      <c r="EX225">
        <v>0.08</v>
      </c>
      <c r="EY225">
        <v>0</v>
      </c>
      <c r="FQ225">
        <v>0</v>
      </c>
      <c r="FR225">
        <f t="shared" si="245"/>
        <v>0</v>
      </c>
      <c r="FS225">
        <v>0</v>
      </c>
      <c r="FX225">
        <v>103</v>
      </c>
      <c r="FY225">
        <v>60</v>
      </c>
      <c r="GA225" t="s">
        <v>3</v>
      </c>
      <c r="GD225">
        <v>1</v>
      </c>
      <c r="GF225">
        <v>211252595</v>
      </c>
      <c r="GG225">
        <v>2</v>
      </c>
      <c r="GH225">
        <v>1</v>
      </c>
      <c r="GI225">
        <v>-2</v>
      </c>
      <c r="GJ225">
        <v>0</v>
      </c>
      <c r="GK225">
        <v>0</v>
      </c>
      <c r="GL225">
        <f t="shared" si="246"/>
        <v>0</v>
      </c>
      <c r="GM225">
        <f t="shared" si="247"/>
        <v>298.42</v>
      </c>
      <c r="GN225">
        <f t="shared" si="248"/>
        <v>298.42</v>
      </c>
      <c r="GO225">
        <f t="shared" si="249"/>
        <v>0</v>
      </c>
      <c r="GP225">
        <f t="shared" si="250"/>
        <v>0</v>
      </c>
      <c r="GR225">
        <v>0</v>
      </c>
      <c r="GS225">
        <v>3</v>
      </c>
      <c r="GT225">
        <v>0</v>
      </c>
      <c r="GU225" t="s">
        <v>3</v>
      </c>
      <c r="GV225">
        <f t="shared" si="251"/>
        <v>0</v>
      </c>
      <c r="GW225">
        <v>1</v>
      </c>
      <c r="GX225">
        <f t="shared" si="252"/>
        <v>0</v>
      </c>
      <c r="HA225">
        <v>0</v>
      </c>
      <c r="HB225">
        <v>0</v>
      </c>
      <c r="HC225">
        <f t="shared" si="253"/>
        <v>0</v>
      </c>
      <c r="HE225" t="s">
        <v>3</v>
      </c>
      <c r="HF225" t="s">
        <v>3</v>
      </c>
      <c r="HM225" t="s">
        <v>3</v>
      </c>
      <c r="HN225" t="s">
        <v>30</v>
      </c>
      <c r="HO225" t="s">
        <v>31</v>
      </c>
      <c r="HP225" t="s">
        <v>27</v>
      </c>
      <c r="HQ225" t="s">
        <v>27</v>
      </c>
      <c r="IK225">
        <v>0</v>
      </c>
    </row>
    <row r="226" spans="1:245" x14ac:dyDescent="0.2">
      <c r="A226">
        <v>17</v>
      </c>
      <c r="B226">
        <v>1</v>
      </c>
      <c r="C226">
        <f>ROW(SmtRes!A245)</f>
        <v>245</v>
      </c>
      <c r="D226">
        <f>ROW(EtalonRes!A265)</f>
        <v>265</v>
      </c>
      <c r="E226" t="s">
        <v>278</v>
      </c>
      <c r="F226" t="s">
        <v>279</v>
      </c>
      <c r="G226" t="s">
        <v>280</v>
      </c>
      <c r="H226" t="s">
        <v>281</v>
      </c>
      <c r="I226">
        <v>2.3E-2</v>
      </c>
      <c r="J226">
        <v>0</v>
      </c>
      <c r="K226">
        <v>2.3E-2</v>
      </c>
      <c r="O226">
        <f t="shared" si="232"/>
        <v>322.42</v>
      </c>
      <c r="P226">
        <f>SUMIF(SmtRes!AQ236:'SmtRes'!AQ245,"=1",SmtRes!DF236:'SmtRes'!DF245)</f>
        <v>0</v>
      </c>
      <c r="Q226">
        <f>SUMIF(SmtRes!AQ236:'SmtRes'!AQ245,"=1",SmtRes!DG236:'SmtRes'!DG245)</f>
        <v>66.97</v>
      </c>
      <c r="R226">
        <f>SUMIF(SmtRes!AQ236:'SmtRes'!AQ245,"=1",SmtRes!DH236:'SmtRes'!DH245)</f>
        <v>61.019999999999996</v>
      </c>
      <c r="S226">
        <f>SUMIF(SmtRes!AQ236:'SmtRes'!AQ245,"=1",SmtRes!DI236:'SmtRes'!DI245)</f>
        <v>194.43</v>
      </c>
      <c r="T226">
        <f t="shared" si="233"/>
        <v>0</v>
      </c>
      <c r="U226">
        <f>SUMIF(SmtRes!AQ236:'SmtRes'!AQ245,"=1",SmtRes!CV236:'SmtRes'!CV245)</f>
        <v>0.42584499999999997</v>
      </c>
      <c r="V226">
        <f>SUMIF(SmtRes!AQ236:'SmtRes'!AQ245,"=1",SmtRes!CW236:'SmtRes'!CW245)</f>
        <v>0.12764999999999999</v>
      </c>
      <c r="W226">
        <f t="shared" si="234"/>
        <v>0</v>
      </c>
      <c r="X226">
        <f t="shared" si="235"/>
        <v>263.11</v>
      </c>
      <c r="Y226">
        <f t="shared" si="236"/>
        <v>153.27000000000001</v>
      </c>
      <c r="AA226">
        <v>312391811</v>
      </c>
      <c r="AB226">
        <f t="shared" si="237"/>
        <v>11232.146825</v>
      </c>
      <c r="AC226">
        <f>ROUND((0),6)</f>
        <v>0</v>
      </c>
      <c r="AD226">
        <f>ROUND((((SUM(SmtRes!BR236:'SmtRes'!BR245))-(SUM(SmtRes!BS236:'SmtRes'!BS245)))+AE226),6)</f>
        <v>2778.5681249999998</v>
      </c>
      <c r="AE226">
        <f>ROUND((SUM(SmtRes!BS236:'SmtRes'!BS245)),6)</f>
        <v>2652.7890000000002</v>
      </c>
      <c r="AF226">
        <f>ROUND((SUM(SmtRes!BT236:'SmtRes'!BT245)),6)</f>
        <v>8453.5787</v>
      </c>
      <c r="AG226">
        <f t="shared" si="238"/>
        <v>0</v>
      </c>
      <c r="AH226">
        <f>(SUM(SmtRes!BU236:'SmtRes'!BU245))</f>
        <v>18.515000000000001</v>
      </c>
      <c r="AI226">
        <f>(SUM(SmtRes!BV236:'SmtRes'!BV245))</f>
        <v>5.5500000000000007</v>
      </c>
      <c r="AJ226">
        <f t="shared" si="239"/>
        <v>0</v>
      </c>
      <c r="AK226">
        <v>13309.631060000002</v>
      </c>
      <c r="AL226">
        <v>1613.60736</v>
      </c>
      <c r="AM226">
        <v>2222.8545000000004</v>
      </c>
      <c r="AN226">
        <v>2122.2312000000002</v>
      </c>
      <c r="AO226">
        <v>7350.9380000000001</v>
      </c>
      <c r="AP226">
        <v>0</v>
      </c>
      <c r="AQ226">
        <v>16.100000000000001</v>
      </c>
      <c r="AR226">
        <v>4.4399999999999995</v>
      </c>
      <c r="AS226">
        <v>0</v>
      </c>
      <c r="AT226">
        <v>103</v>
      </c>
      <c r="AU226">
        <v>60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1</v>
      </c>
      <c r="BD226" t="s">
        <v>3</v>
      </c>
      <c r="BE226" t="s">
        <v>3</v>
      </c>
      <c r="BF226" t="s">
        <v>3</v>
      </c>
      <c r="BG226" t="s">
        <v>3</v>
      </c>
      <c r="BH226">
        <v>0</v>
      </c>
      <c r="BI226">
        <v>1</v>
      </c>
      <c r="BJ226" t="s">
        <v>282</v>
      </c>
      <c r="BM226">
        <v>33001</v>
      </c>
      <c r="BN226">
        <v>0</v>
      </c>
      <c r="BO226" t="s">
        <v>3</v>
      </c>
      <c r="BP226">
        <v>0</v>
      </c>
      <c r="BQ226">
        <v>2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103</v>
      </c>
      <c r="CA226">
        <v>60</v>
      </c>
      <c r="CB226" t="s">
        <v>3</v>
      </c>
      <c r="CE226">
        <v>0</v>
      </c>
      <c r="CF226">
        <v>0</v>
      </c>
      <c r="CG226">
        <v>0</v>
      </c>
      <c r="CM226">
        <v>0</v>
      </c>
      <c r="CN226" t="s">
        <v>754</v>
      </c>
      <c r="CO226">
        <v>0</v>
      </c>
      <c r="CP226">
        <f t="shared" si="240"/>
        <v>322.41999999999996</v>
      </c>
      <c r="CQ226">
        <f>SUMIF(SmtRes!AQ236:'SmtRes'!AQ245,"=1",SmtRes!AA236:'SmtRes'!AA245)</f>
        <v>576778.23999999999</v>
      </c>
      <c r="CR226">
        <f>SUMIF(SmtRes!AQ236:'SmtRes'!AQ245,"=1",SmtRes!AB236:'SmtRes'!AB245)</f>
        <v>1542.31</v>
      </c>
      <c r="CS226">
        <f>SUMIF(SmtRes!AQ236:'SmtRes'!AQ245,"=1",SmtRes!AC236:'SmtRes'!AC245)</f>
        <v>1433.94</v>
      </c>
      <c r="CT226">
        <f>SUMIF(SmtRes!AQ236:'SmtRes'!AQ245,"=1",SmtRes!AD236:'SmtRes'!AD245)</f>
        <v>456.58</v>
      </c>
      <c r="CU226">
        <f t="shared" si="241"/>
        <v>0</v>
      </c>
      <c r="CV226">
        <f>SUMIF(SmtRes!AQ236:'SmtRes'!AQ245,"=1",SmtRes!BU236:'SmtRes'!BU245)</f>
        <v>18.515000000000001</v>
      </c>
      <c r="CW226">
        <f>SUMIF(SmtRes!AQ236:'SmtRes'!AQ245,"=1",SmtRes!BV236:'SmtRes'!BV245)</f>
        <v>5.5500000000000007</v>
      </c>
      <c r="CX226">
        <f t="shared" si="242"/>
        <v>0</v>
      </c>
      <c r="CY226">
        <f t="shared" si="243"/>
        <v>263.11349999999999</v>
      </c>
      <c r="CZ226">
        <f t="shared" si="244"/>
        <v>153.27000000000001</v>
      </c>
      <c r="DC226" t="s">
        <v>3</v>
      </c>
      <c r="DD226" t="s">
        <v>37</v>
      </c>
      <c r="DE226" t="s">
        <v>66</v>
      </c>
      <c r="DF226" t="s">
        <v>66</v>
      </c>
      <c r="DG226" t="s">
        <v>239</v>
      </c>
      <c r="DH226" t="s">
        <v>3</v>
      </c>
      <c r="DI226" t="s">
        <v>239</v>
      </c>
      <c r="DJ226" t="s">
        <v>66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1003</v>
      </c>
      <c r="DV226" t="s">
        <v>281</v>
      </c>
      <c r="DW226" t="s">
        <v>281</v>
      </c>
      <c r="DX226">
        <v>1000</v>
      </c>
      <c r="DZ226" t="s">
        <v>3</v>
      </c>
      <c r="EA226" t="s">
        <v>3</v>
      </c>
      <c r="EB226" t="s">
        <v>3</v>
      </c>
      <c r="EC226" t="s">
        <v>3</v>
      </c>
      <c r="EE226">
        <v>293259405</v>
      </c>
      <c r="EF226">
        <v>2</v>
      </c>
      <c r="EG226" t="s">
        <v>26</v>
      </c>
      <c r="EH226">
        <v>27</v>
      </c>
      <c r="EI226" t="s">
        <v>27</v>
      </c>
      <c r="EJ226">
        <v>1</v>
      </c>
      <c r="EK226">
        <v>33001</v>
      </c>
      <c r="EL226" t="s">
        <v>27</v>
      </c>
      <c r="EM226" t="s">
        <v>28</v>
      </c>
      <c r="EO226" t="s">
        <v>283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16.100000000000001</v>
      </c>
      <c r="EX226">
        <v>4.4400000000000004</v>
      </c>
      <c r="EY226">
        <v>0</v>
      </c>
      <c r="FQ226">
        <v>0</v>
      </c>
      <c r="FR226">
        <f t="shared" si="245"/>
        <v>0</v>
      </c>
      <c r="FS226">
        <v>0</v>
      </c>
      <c r="FX226">
        <v>103</v>
      </c>
      <c r="FY226">
        <v>60</v>
      </c>
      <c r="GA226" t="s">
        <v>3</v>
      </c>
      <c r="GD226">
        <v>1</v>
      </c>
      <c r="GF226">
        <v>-1811868132</v>
      </c>
      <c r="GG226">
        <v>2</v>
      </c>
      <c r="GH226">
        <v>1</v>
      </c>
      <c r="GI226">
        <v>-2</v>
      </c>
      <c r="GJ226">
        <v>0</v>
      </c>
      <c r="GK226">
        <v>0</v>
      </c>
      <c r="GL226">
        <f t="shared" si="246"/>
        <v>0</v>
      </c>
      <c r="GM226">
        <f t="shared" si="247"/>
        <v>738.8</v>
      </c>
      <c r="GN226">
        <f t="shared" si="248"/>
        <v>738.8</v>
      </c>
      <c r="GO226">
        <f t="shared" si="249"/>
        <v>0</v>
      </c>
      <c r="GP226">
        <f t="shared" si="250"/>
        <v>0</v>
      </c>
      <c r="GR226">
        <v>0</v>
      </c>
      <c r="GS226">
        <v>3</v>
      </c>
      <c r="GT226">
        <v>0</v>
      </c>
      <c r="GU226" t="s">
        <v>3</v>
      </c>
      <c r="GV226">
        <f t="shared" si="251"/>
        <v>0</v>
      </c>
      <c r="GW226">
        <v>1</v>
      </c>
      <c r="GX226">
        <f t="shared" si="252"/>
        <v>0</v>
      </c>
      <c r="HA226">
        <v>0</v>
      </c>
      <c r="HB226">
        <v>0</v>
      </c>
      <c r="HC226">
        <f t="shared" si="253"/>
        <v>0</v>
      </c>
      <c r="HE226" t="s">
        <v>3</v>
      </c>
      <c r="HF226" t="s">
        <v>3</v>
      </c>
      <c r="HM226" t="s">
        <v>3</v>
      </c>
      <c r="HN226" t="s">
        <v>30</v>
      </c>
      <c r="HO226" t="s">
        <v>31</v>
      </c>
      <c r="HP226" t="s">
        <v>27</v>
      </c>
      <c r="HQ226" t="s">
        <v>27</v>
      </c>
      <c r="IK226">
        <v>0</v>
      </c>
    </row>
    <row r="228" spans="1:245" x14ac:dyDescent="0.2">
      <c r="A228" s="2">
        <v>51</v>
      </c>
      <c r="B228" s="2">
        <f>B213</f>
        <v>1</v>
      </c>
      <c r="C228" s="2">
        <f>A213</f>
        <v>4</v>
      </c>
      <c r="D228" s="2">
        <f>ROW(A213)</f>
        <v>213</v>
      </c>
      <c r="E228" s="2"/>
      <c r="F228" s="2" t="str">
        <f>IF(F213&lt;&gt;"",F213,"")</f>
        <v>Новый раздел</v>
      </c>
      <c r="G228" s="2" t="str">
        <f>IF(G213&lt;&gt;"",G213,"")</f>
        <v>Подвеска существующего провода (снятие и устройство при замене опор)</v>
      </c>
      <c r="H228" s="2">
        <v>0</v>
      </c>
      <c r="I228" s="2"/>
      <c r="J228" s="2"/>
      <c r="K228" s="2"/>
      <c r="L228" s="2"/>
      <c r="M228" s="2"/>
      <c r="N228" s="2"/>
      <c r="O228" s="2">
        <f t="shared" ref="O228:T228" si="257">ROUND(AB228,2)</f>
        <v>2654.56</v>
      </c>
      <c r="P228" s="2">
        <f t="shared" si="257"/>
        <v>0</v>
      </c>
      <c r="Q228" s="2">
        <f t="shared" si="257"/>
        <v>517.14</v>
      </c>
      <c r="R228" s="2">
        <f t="shared" si="257"/>
        <v>534.91999999999996</v>
      </c>
      <c r="S228" s="2">
        <f t="shared" si="257"/>
        <v>1602.5</v>
      </c>
      <c r="T228" s="2">
        <f t="shared" si="257"/>
        <v>0</v>
      </c>
      <c r="U228" s="2">
        <f>AH228</f>
        <v>3.6909489999999998</v>
      </c>
      <c r="V228" s="2">
        <f>AI228</f>
        <v>1.1165499999999997</v>
      </c>
      <c r="W228" s="2">
        <f>ROUND(AJ228,2)</f>
        <v>0</v>
      </c>
      <c r="X228" s="2">
        <f>ROUND(AK228,2)</f>
        <v>2201.54</v>
      </c>
      <c r="Y228" s="2">
        <f>ROUND(AL228,2)</f>
        <v>1234.77</v>
      </c>
      <c r="Z228" s="2"/>
      <c r="AA228" s="2"/>
      <c r="AB228" s="2">
        <f>ROUND(SUMIF(AA217:AA226,"=312391811",O217:O226),2)</f>
        <v>2654.56</v>
      </c>
      <c r="AC228" s="2">
        <f>ROUND(SUMIF(AA217:AA226,"=312391811",P217:P226),2)</f>
        <v>0</v>
      </c>
      <c r="AD228" s="2">
        <f>ROUND(SUMIF(AA217:AA226,"=312391811",Q217:Q226),2)</f>
        <v>517.14</v>
      </c>
      <c r="AE228" s="2">
        <f>ROUND(SUMIF(AA217:AA226,"=312391811",R217:R226),2)</f>
        <v>534.91999999999996</v>
      </c>
      <c r="AF228" s="2">
        <f>ROUND(SUMIF(AA217:AA226,"=312391811",S217:S226),2)</f>
        <v>1602.5</v>
      </c>
      <c r="AG228" s="2">
        <f>ROUND(SUMIF(AA217:AA226,"=312391811",T217:T226),2)</f>
        <v>0</v>
      </c>
      <c r="AH228" s="2">
        <f>SUMIF(AA217:AA226,"=312391811",U217:U226)</f>
        <v>3.6909489999999998</v>
      </c>
      <c r="AI228" s="2">
        <f>SUMIF(AA217:AA226,"=312391811",V217:V226)</f>
        <v>1.1165499999999997</v>
      </c>
      <c r="AJ228" s="2">
        <f>ROUND(SUMIF(AA217:AA226,"=312391811",W217:W226),2)</f>
        <v>0</v>
      </c>
      <c r="AK228" s="2">
        <f>ROUND(SUMIF(AA217:AA226,"=312391811",X217:X226),2)</f>
        <v>2201.54</v>
      </c>
      <c r="AL228" s="2">
        <f>ROUND(SUMIF(AA217:AA226,"=312391811",Y217:Y226),2)</f>
        <v>1234.77</v>
      </c>
      <c r="AM228" s="2"/>
      <c r="AN228" s="2"/>
      <c r="AO228" s="2">
        <f t="shared" ref="AO228:BD228" si="258">ROUND(BX228,2)</f>
        <v>0</v>
      </c>
      <c r="AP228" s="2">
        <f t="shared" si="258"/>
        <v>0</v>
      </c>
      <c r="AQ228" s="2">
        <f t="shared" si="258"/>
        <v>0</v>
      </c>
      <c r="AR228" s="2">
        <f t="shared" si="258"/>
        <v>6090.87</v>
      </c>
      <c r="AS228" s="2">
        <f t="shared" si="258"/>
        <v>6090.87</v>
      </c>
      <c r="AT228" s="2">
        <f t="shared" si="258"/>
        <v>0</v>
      </c>
      <c r="AU228" s="2">
        <f t="shared" si="258"/>
        <v>0</v>
      </c>
      <c r="AV228" s="2">
        <f t="shared" si="258"/>
        <v>0</v>
      </c>
      <c r="AW228" s="2">
        <f t="shared" si="258"/>
        <v>0</v>
      </c>
      <c r="AX228" s="2">
        <f t="shared" si="258"/>
        <v>0</v>
      </c>
      <c r="AY228" s="2">
        <f t="shared" si="258"/>
        <v>0</v>
      </c>
      <c r="AZ228" s="2">
        <f t="shared" si="258"/>
        <v>0</v>
      </c>
      <c r="BA228" s="2">
        <f t="shared" si="258"/>
        <v>0</v>
      </c>
      <c r="BB228" s="2">
        <f t="shared" si="258"/>
        <v>0</v>
      </c>
      <c r="BC228" s="2">
        <f t="shared" si="258"/>
        <v>0</v>
      </c>
      <c r="BD228" s="2">
        <f t="shared" si="258"/>
        <v>0</v>
      </c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>
        <f>ROUND(SUMIF(AA217:AA226,"=312391811",FQ217:FQ226),2)</f>
        <v>0</v>
      </c>
      <c r="BY228" s="2">
        <f>ROUND(SUMIF(AA217:AA226,"=312391811",FR217:FR226),2)</f>
        <v>0</v>
      </c>
      <c r="BZ228" s="2">
        <f>ROUND(SUMIF(AA217:AA226,"=312391811",GL217:GL226),2)</f>
        <v>0</v>
      </c>
      <c r="CA228" s="2">
        <f>ROUND(SUMIF(AA217:AA226,"=312391811",GM217:GM226),2)</f>
        <v>6090.87</v>
      </c>
      <c r="CB228" s="2">
        <f>ROUND(SUMIF(AA217:AA226,"=312391811",GN217:GN226),2)</f>
        <v>6090.87</v>
      </c>
      <c r="CC228" s="2">
        <f>ROUND(SUMIF(AA217:AA226,"=312391811",GO217:GO226),2)</f>
        <v>0</v>
      </c>
      <c r="CD228" s="2">
        <f>ROUND(SUMIF(AA217:AA226,"=312391811",GP217:GP226),2)</f>
        <v>0</v>
      </c>
      <c r="CE228" s="2">
        <f>AC228-BX228</f>
        <v>0</v>
      </c>
      <c r="CF228" s="2">
        <f>AC228-BY228</f>
        <v>0</v>
      </c>
      <c r="CG228" s="2">
        <f>BX228-BZ228</f>
        <v>0</v>
      </c>
      <c r="CH228" s="2">
        <f>AC228-BX228-BY228+BZ228</f>
        <v>0</v>
      </c>
      <c r="CI228" s="2">
        <f>BY228-BZ228</f>
        <v>0</v>
      </c>
      <c r="CJ228" s="2">
        <f>ROUND(SUMIF(AA217:AA226,"=312391811",GX217:GX226),2)</f>
        <v>0</v>
      </c>
      <c r="CK228" s="2">
        <f>ROUND(SUMIF(AA217:AA226,"=312391811",GY217:GY226),2)</f>
        <v>0</v>
      </c>
      <c r="CL228" s="2">
        <f>ROUND(SUMIF(AA217:AA226,"=312391811",GZ217:GZ226),2)</f>
        <v>0</v>
      </c>
      <c r="CM228" s="2">
        <f>ROUND(SUMIF(AA217:AA226,"=312391811",HD217:HD226),2)</f>
        <v>0</v>
      </c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  <c r="GX228" s="3">
        <v>0</v>
      </c>
    </row>
    <row r="230" spans="1:245" x14ac:dyDescent="0.2">
      <c r="A230" s="4">
        <v>50</v>
      </c>
      <c r="B230" s="4">
        <v>0</v>
      </c>
      <c r="C230" s="4">
        <v>0</v>
      </c>
      <c r="D230" s="4">
        <v>1</v>
      </c>
      <c r="E230" s="4">
        <v>201</v>
      </c>
      <c r="F230" s="4">
        <f>ROUND(Source!O228,O230)</f>
        <v>2654.56</v>
      </c>
      <c r="G230" s="4" t="s">
        <v>162</v>
      </c>
      <c r="H230" s="4" t="s">
        <v>163</v>
      </c>
      <c r="I230" s="4"/>
      <c r="J230" s="4"/>
      <c r="K230" s="4">
        <v>201</v>
      </c>
      <c r="L230" s="4">
        <v>1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2654.56</v>
      </c>
      <c r="X230" s="4">
        <v>1</v>
      </c>
      <c r="Y230" s="4">
        <v>2654.56</v>
      </c>
      <c r="Z230" s="4"/>
      <c r="AA230" s="4"/>
      <c r="AB230" s="4"/>
    </row>
    <row r="231" spans="1:245" x14ac:dyDescent="0.2">
      <c r="A231" s="4">
        <v>50</v>
      </c>
      <c r="B231" s="4">
        <v>0</v>
      </c>
      <c r="C231" s="4">
        <v>0</v>
      </c>
      <c r="D231" s="4">
        <v>1</v>
      </c>
      <c r="E231" s="4">
        <v>202</v>
      </c>
      <c r="F231" s="4">
        <f>ROUND(Source!P228,O231)</f>
        <v>0</v>
      </c>
      <c r="G231" s="4" t="s">
        <v>164</v>
      </c>
      <c r="H231" s="4" t="s">
        <v>165</v>
      </c>
      <c r="I231" s="4"/>
      <c r="J231" s="4"/>
      <c r="K231" s="4">
        <v>202</v>
      </c>
      <c r="L231" s="4">
        <v>2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45" x14ac:dyDescent="0.2">
      <c r="A232" s="4">
        <v>50</v>
      </c>
      <c r="B232" s="4">
        <v>0</v>
      </c>
      <c r="C232" s="4">
        <v>0</v>
      </c>
      <c r="D232" s="4">
        <v>1</v>
      </c>
      <c r="E232" s="4">
        <v>222</v>
      </c>
      <c r="F232" s="4">
        <f>ROUND(Source!AO228,O232)</f>
        <v>0</v>
      </c>
      <c r="G232" s="4" t="s">
        <v>166</v>
      </c>
      <c r="H232" s="4" t="s">
        <v>167</v>
      </c>
      <c r="I232" s="4"/>
      <c r="J232" s="4"/>
      <c r="K232" s="4">
        <v>222</v>
      </c>
      <c r="L232" s="4">
        <v>3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45" x14ac:dyDescent="0.2">
      <c r="A233" s="4">
        <v>50</v>
      </c>
      <c r="B233" s="4">
        <v>0</v>
      </c>
      <c r="C233" s="4">
        <v>0</v>
      </c>
      <c r="D233" s="4">
        <v>1</v>
      </c>
      <c r="E233" s="4">
        <v>225</v>
      </c>
      <c r="F233" s="4">
        <f>ROUND(Source!AV228,O233)</f>
        <v>0</v>
      </c>
      <c r="G233" s="4" t="s">
        <v>168</v>
      </c>
      <c r="H233" s="4" t="s">
        <v>169</v>
      </c>
      <c r="I233" s="4"/>
      <c r="J233" s="4"/>
      <c r="K233" s="4">
        <v>225</v>
      </c>
      <c r="L233" s="4">
        <v>4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45" x14ac:dyDescent="0.2">
      <c r="A234" s="4">
        <v>50</v>
      </c>
      <c r="B234" s="4">
        <v>0</v>
      </c>
      <c r="C234" s="4">
        <v>0</v>
      </c>
      <c r="D234" s="4">
        <v>1</v>
      </c>
      <c r="E234" s="4">
        <v>226</v>
      </c>
      <c r="F234" s="4">
        <f>ROUND(Source!AW228,O234)</f>
        <v>0</v>
      </c>
      <c r="G234" s="4" t="s">
        <v>170</v>
      </c>
      <c r="H234" s="4" t="s">
        <v>171</v>
      </c>
      <c r="I234" s="4"/>
      <c r="J234" s="4"/>
      <c r="K234" s="4">
        <v>226</v>
      </c>
      <c r="L234" s="4">
        <v>5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45" x14ac:dyDescent="0.2">
      <c r="A235" s="4">
        <v>50</v>
      </c>
      <c r="B235" s="4">
        <v>0</v>
      </c>
      <c r="C235" s="4">
        <v>0</v>
      </c>
      <c r="D235" s="4">
        <v>1</v>
      </c>
      <c r="E235" s="4">
        <v>227</v>
      </c>
      <c r="F235" s="4">
        <f>ROUND(Source!AX228,O235)</f>
        <v>0</v>
      </c>
      <c r="G235" s="4" t="s">
        <v>172</v>
      </c>
      <c r="H235" s="4" t="s">
        <v>173</v>
      </c>
      <c r="I235" s="4"/>
      <c r="J235" s="4"/>
      <c r="K235" s="4">
        <v>227</v>
      </c>
      <c r="L235" s="4">
        <v>6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45" x14ac:dyDescent="0.2">
      <c r="A236" s="4">
        <v>50</v>
      </c>
      <c r="B236" s="4">
        <v>0</v>
      </c>
      <c r="C236" s="4">
        <v>0</v>
      </c>
      <c r="D236" s="4">
        <v>1</v>
      </c>
      <c r="E236" s="4">
        <v>228</v>
      </c>
      <c r="F236" s="4">
        <f>ROUND(Source!AY228,O236)</f>
        <v>0</v>
      </c>
      <c r="G236" s="4" t="s">
        <v>174</v>
      </c>
      <c r="H236" s="4" t="s">
        <v>175</v>
      </c>
      <c r="I236" s="4"/>
      <c r="J236" s="4"/>
      <c r="K236" s="4">
        <v>228</v>
      </c>
      <c r="L236" s="4">
        <v>7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45" x14ac:dyDescent="0.2">
      <c r="A237" s="4">
        <v>50</v>
      </c>
      <c r="B237" s="4">
        <v>0</v>
      </c>
      <c r="C237" s="4">
        <v>0</v>
      </c>
      <c r="D237" s="4">
        <v>1</v>
      </c>
      <c r="E237" s="4">
        <v>216</v>
      </c>
      <c r="F237" s="4">
        <f>ROUND(Source!AP228,O237)</f>
        <v>0</v>
      </c>
      <c r="G237" s="4" t="s">
        <v>176</v>
      </c>
      <c r="H237" s="4" t="s">
        <v>177</v>
      </c>
      <c r="I237" s="4"/>
      <c r="J237" s="4"/>
      <c r="K237" s="4">
        <v>216</v>
      </c>
      <c r="L237" s="4">
        <v>8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45" x14ac:dyDescent="0.2">
      <c r="A238" s="4">
        <v>50</v>
      </c>
      <c r="B238" s="4">
        <v>0</v>
      </c>
      <c r="C238" s="4">
        <v>0</v>
      </c>
      <c r="D238" s="4">
        <v>1</v>
      </c>
      <c r="E238" s="4">
        <v>223</v>
      </c>
      <c r="F238" s="4">
        <f>ROUND(Source!AQ228,O238)</f>
        <v>0</v>
      </c>
      <c r="G238" s="4" t="s">
        <v>178</v>
      </c>
      <c r="H238" s="4" t="s">
        <v>179</v>
      </c>
      <c r="I238" s="4"/>
      <c r="J238" s="4"/>
      <c r="K238" s="4">
        <v>223</v>
      </c>
      <c r="L238" s="4">
        <v>9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45" x14ac:dyDescent="0.2">
      <c r="A239" s="4">
        <v>50</v>
      </c>
      <c r="B239" s="4">
        <v>0</v>
      </c>
      <c r="C239" s="4">
        <v>0</v>
      </c>
      <c r="D239" s="4">
        <v>1</v>
      </c>
      <c r="E239" s="4">
        <v>229</v>
      </c>
      <c r="F239" s="4">
        <f>ROUND(Source!AZ228,O239)</f>
        <v>0</v>
      </c>
      <c r="G239" s="4" t="s">
        <v>180</v>
      </c>
      <c r="H239" s="4" t="s">
        <v>181</v>
      </c>
      <c r="I239" s="4"/>
      <c r="J239" s="4"/>
      <c r="K239" s="4">
        <v>229</v>
      </c>
      <c r="L239" s="4">
        <v>10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45" x14ac:dyDescent="0.2">
      <c r="A240" s="4">
        <v>50</v>
      </c>
      <c r="B240" s="4">
        <v>0</v>
      </c>
      <c r="C240" s="4">
        <v>0</v>
      </c>
      <c r="D240" s="4">
        <v>1</v>
      </c>
      <c r="E240" s="4">
        <v>203</v>
      </c>
      <c r="F240" s="4">
        <f>ROUND(Source!Q228,O240)</f>
        <v>517.14</v>
      </c>
      <c r="G240" s="4" t="s">
        <v>182</v>
      </c>
      <c r="H240" s="4" t="s">
        <v>183</v>
      </c>
      <c r="I240" s="4"/>
      <c r="J240" s="4"/>
      <c r="K240" s="4">
        <v>203</v>
      </c>
      <c r="L240" s="4">
        <v>11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517.14</v>
      </c>
      <c r="X240" s="4">
        <v>1</v>
      </c>
      <c r="Y240" s="4">
        <v>517.14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231</v>
      </c>
      <c r="F241" s="4">
        <f>ROUND(Source!BB228,O241)</f>
        <v>0</v>
      </c>
      <c r="G241" s="4" t="s">
        <v>184</v>
      </c>
      <c r="H241" s="4" t="s">
        <v>185</v>
      </c>
      <c r="I241" s="4"/>
      <c r="J241" s="4"/>
      <c r="K241" s="4">
        <v>231</v>
      </c>
      <c r="L241" s="4">
        <v>12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204</v>
      </c>
      <c r="F242" s="4">
        <f>ROUND(Source!R228,O242)</f>
        <v>534.91999999999996</v>
      </c>
      <c r="G242" s="4" t="s">
        <v>186</v>
      </c>
      <c r="H242" s="4" t="s">
        <v>187</v>
      </c>
      <c r="I242" s="4"/>
      <c r="J242" s="4"/>
      <c r="K242" s="4">
        <v>204</v>
      </c>
      <c r="L242" s="4">
        <v>13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534.91999999999996</v>
      </c>
      <c r="X242" s="4">
        <v>1</v>
      </c>
      <c r="Y242" s="4">
        <v>534.91999999999996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205</v>
      </c>
      <c r="F243" s="4">
        <f>ROUND(Source!S228,O243)</f>
        <v>1602.5</v>
      </c>
      <c r="G243" s="4" t="s">
        <v>188</v>
      </c>
      <c r="H243" s="4" t="s">
        <v>189</v>
      </c>
      <c r="I243" s="4"/>
      <c r="J243" s="4"/>
      <c r="K243" s="4">
        <v>205</v>
      </c>
      <c r="L243" s="4">
        <v>14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1602.5</v>
      </c>
      <c r="X243" s="4">
        <v>1</v>
      </c>
      <c r="Y243" s="4">
        <v>1602.5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232</v>
      </c>
      <c r="F244" s="4">
        <f>ROUND(Source!BC228,O244)</f>
        <v>0</v>
      </c>
      <c r="G244" s="4" t="s">
        <v>190</v>
      </c>
      <c r="H244" s="4" t="s">
        <v>191</v>
      </c>
      <c r="I244" s="4"/>
      <c r="J244" s="4"/>
      <c r="K244" s="4">
        <v>232</v>
      </c>
      <c r="L244" s="4">
        <v>15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214</v>
      </c>
      <c r="F245" s="4">
        <f>ROUND(Source!AS228,O245)</f>
        <v>6090.87</v>
      </c>
      <c r="G245" s="4" t="s">
        <v>192</v>
      </c>
      <c r="H245" s="4" t="s">
        <v>193</v>
      </c>
      <c r="I245" s="4"/>
      <c r="J245" s="4"/>
      <c r="K245" s="4">
        <v>214</v>
      </c>
      <c r="L245" s="4">
        <v>16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6090.87</v>
      </c>
      <c r="X245" s="4">
        <v>1</v>
      </c>
      <c r="Y245" s="4">
        <v>6090.87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215</v>
      </c>
      <c r="F246" s="4">
        <f>ROUND(Source!AT228,O246)</f>
        <v>0</v>
      </c>
      <c r="G246" s="4" t="s">
        <v>194</v>
      </c>
      <c r="H246" s="4" t="s">
        <v>195</v>
      </c>
      <c r="I246" s="4"/>
      <c r="J246" s="4"/>
      <c r="K246" s="4">
        <v>215</v>
      </c>
      <c r="L246" s="4">
        <v>17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217</v>
      </c>
      <c r="F247" s="4">
        <f>ROUND(Source!AU228,O247)</f>
        <v>0</v>
      </c>
      <c r="G247" s="4" t="s">
        <v>196</v>
      </c>
      <c r="H247" s="4" t="s">
        <v>197</v>
      </c>
      <c r="I247" s="4"/>
      <c r="J247" s="4"/>
      <c r="K247" s="4">
        <v>217</v>
      </c>
      <c r="L247" s="4">
        <v>18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230</v>
      </c>
      <c r="F248" s="4">
        <f>ROUND(Source!BA228,O248)</f>
        <v>0</v>
      </c>
      <c r="G248" s="4" t="s">
        <v>198</v>
      </c>
      <c r="H248" s="4" t="s">
        <v>199</v>
      </c>
      <c r="I248" s="4"/>
      <c r="J248" s="4"/>
      <c r="K248" s="4">
        <v>230</v>
      </c>
      <c r="L248" s="4">
        <v>19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206</v>
      </c>
      <c r="F249" s="4">
        <f>ROUND(Source!T228,O249)</f>
        <v>0</v>
      </c>
      <c r="G249" s="4" t="s">
        <v>200</v>
      </c>
      <c r="H249" s="4" t="s">
        <v>201</v>
      </c>
      <c r="I249" s="4"/>
      <c r="J249" s="4"/>
      <c r="K249" s="4">
        <v>206</v>
      </c>
      <c r="L249" s="4">
        <v>20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207</v>
      </c>
      <c r="F250" s="4">
        <f>ROUND(Source!U228,O250)</f>
        <v>3.6909489999999998</v>
      </c>
      <c r="G250" s="4" t="s">
        <v>202</v>
      </c>
      <c r="H250" s="4" t="s">
        <v>203</v>
      </c>
      <c r="I250" s="4"/>
      <c r="J250" s="4"/>
      <c r="K250" s="4">
        <v>207</v>
      </c>
      <c r="L250" s="4">
        <v>21</v>
      </c>
      <c r="M250" s="4">
        <v>3</v>
      </c>
      <c r="N250" s="4" t="s">
        <v>3</v>
      </c>
      <c r="O250" s="4">
        <v>7</v>
      </c>
      <c r="P250" s="4"/>
      <c r="Q250" s="4"/>
      <c r="R250" s="4"/>
      <c r="S250" s="4"/>
      <c r="T250" s="4"/>
      <c r="U250" s="4"/>
      <c r="V250" s="4"/>
      <c r="W250" s="4">
        <v>3.6909489999999998</v>
      </c>
      <c r="X250" s="4">
        <v>1</v>
      </c>
      <c r="Y250" s="4">
        <v>3.6909489999999998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208</v>
      </c>
      <c r="F251" s="4">
        <f>ROUND(Source!V228,O251)</f>
        <v>1.1165499999999999</v>
      </c>
      <c r="G251" s="4" t="s">
        <v>204</v>
      </c>
      <c r="H251" s="4" t="s">
        <v>205</v>
      </c>
      <c r="I251" s="4"/>
      <c r="J251" s="4"/>
      <c r="K251" s="4">
        <v>208</v>
      </c>
      <c r="L251" s="4">
        <v>22</v>
      </c>
      <c r="M251" s="4">
        <v>3</v>
      </c>
      <c r="N251" s="4" t="s">
        <v>3</v>
      </c>
      <c r="O251" s="4">
        <v>7</v>
      </c>
      <c r="P251" s="4"/>
      <c r="Q251" s="4"/>
      <c r="R251" s="4"/>
      <c r="S251" s="4"/>
      <c r="T251" s="4"/>
      <c r="U251" s="4"/>
      <c r="V251" s="4"/>
      <c r="W251" s="4">
        <v>1.1165499999999999</v>
      </c>
      <c r="X251" s="4">
        <v>1</v>
      </c>
      <c r="Y251" s="4">
        <v>1.1165499999999999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209</v>
      </c>
      <c r="F252" s="4">
        <f>ROUND(Source!W228,O252)</f>
        <v>0</v>
      </c>
      <c r="G252" s="4" t="s">
        <v>206</v>
      </c>
      <c r="H252" s="4" t="s">
        <v>207</v>
      </c>
      <c r="I252" s="4"/>
      <c r="J252" s="4"/>
      <c r="K252" s="4">
        <v>209</v>
      </c>
      <c r="L252" s="4">
        <v>23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233</v>
      </c>
      <c r="F253" s="4">
        <f>ROUND(Source!BD228,O253)</f>
        <v>0</v>
      </c>
      <c r="G253" s="4" t="s">
        <v>208</v>
      </c>
      <c r="H253" s="4" t="s">
        <v>209</v>
      </c>
      <c r="I253" s="4"/>
      <c r="J253" s="4"/>
      <c r="K253" s="4">
        <v>233</v>
      </c>
      <c r="L253" s="4">
        <v>24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210</v>
      </c>
      <c r="F254" s="4">
        <f>ROUND(Source!X228,O254)</f>
        <v>2201.54</v>
      </c>
      <c r="G254" s="4" t="s">
        <v>210</v>
      </c>
      <c r="H254" s="4" t="s">
        <v>211</v>
      </c>
      <c r="I254" s="4"/>
      <c r="J254" s="4"/>
      <c r="K254" s="4">
        <v>210</v>
      </c>
      <c r="L254" s="4">
        <v>25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2201.54</v>
      </c>
      <c r="X254" s="4">
        <v>1</v>
      </c>
      <c r="Y254" s="4">
        <v>2201.54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211</v>
      </c>
      <c r="F255" s="4">
        <f>ROUND(Source!Y228,O255)</f>
        <v>1234.77</v>
      </c>
      <c r="G255" s="4" t="s">
        <v>212</v>
      </c>
      <c r="H255" s="4" t="s">
        <v>213</v>
      </c>
      <c r="I255" s="4"/>
      <c r="J255" s="4"/>
      <c r="K255" s="4">
        <v>211</v>
      </c>
      <c r="L255" s="4">
        <v>26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1234.77</v>
      </c>
      <c r="X255" s="4">
        <v>1</v>
      </c>
      <c r="Y255" s="4">
        <v>1234.77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224</v>
      </c>
      <c r="F256" s="4">
        <f>ROUND(Source!AR228,O256)</f>
        <v>6090.87</v>
      </c>
      <c r="G256" s="4" t="s">
        <v>214</v>
      </c>
      <c r="H256" s="4" t="s">
        <v>215</v>
      </c>
      <c r="I256" s="4"/>
      <c r="J256" s="4"/>
      <c r="K256" s="4">
        <v>224</v>
      </c>
      <c r="L256" s="4">
        <v>27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6090.8700000000008</v>
      </c>
      <c r="X256" s="4">
        <v>1</v>
      </c>
      <c r="Y256" s="4">
        <v>6090.8700000000008</v>
      </c>
      <c r="Z256" s="4"/>
      <c r="AA256" s="4"/>
      <c r="AB256" s="4"/>
    </row>
    <row r="258" spans="1:245" x14ac:dyDescent="0.2">
      <c r="A258" s="1">
        <v>4</v>
      </c>
      <c r="B258" s="1">
        <v>1</v>
      </c>
      <c r="C258" s="1"/>
      <c r="D258" s="1">
        <f>ROW(A275)</f>
        <v>275</v>
      </c>
      <c r="E258" s="1"/>
      <c r="F258" s="1" t="s">
        <v>15</v>
      </c>
      <c r="G258" s="1" t="s">
        <v>284</v>
      </c>
      <c r="H258" s="1" t="s">
        <v>3</v>
      </c>
      <c r="I258" s="1">
        <v>0</v>
      </c>
      <c r="J258" s="1"/>
      <c r="K258" s="1">
        <v>0</v>
      </c>
      <c r="L258" s="1"/>
      <c r="M258" s="1" t="s">
        <v>3</v>
      </c>
      <c r="N258" s="1"/>
      <c r="O258" s="1"/>
      <c r="P258" s="1"/>
      <c r="Q258" s="1"/>
      <c r="R258" s="1"/>
      <c r="S258" s="1">
        <v>0</v>
      </c>
      <c r="T258" s="1"/>
      <c r="U258" s="1" t="s">
        <v>3</v>
      </c>
      <c r="V258" s="1">
        <v>0</v>
      </c>
      <c r="W258" s="1"/>
      <c r="X258" s="1"/>
      <c r="Y258" s="1"/>
      <c r="Z258" s="1"/>
      <c r="AA258" s="1"/>
      <c r="AB258" s="1" t="s">
        <v>3</v>
      </c>
      <c r="AC258" s="1" t="s">
        <v>3</v>
      </c>
      <c r="AD258" s="1" t="s">
        <v>3</v>
      </c>
      <c r="AE258" s="1" t="s">
        <v>3</v>
      </c>
      <c r="AF258" s="1" t="s">
        <v>3</v>
      </c>
      <c r="AG258" s="1" t="s">
        <v>3</v>
      </c>
      <c r="AH258" s="1"/>
      <c r="AI258" s="1"/>
      <c r="AJ258" s="1"/>
      <c r="AK258" s="1"/>
      <c r="AL258" s="1"/>
      <c r="AM258" s="1"/>
      <c r="AN258" s="1"/>
      <c r="AO258" s="1"/>
      <c r="AP258" s="1" t="s">
        <v>3</v>
      </c>
      <c r="AQ258" s="1" t="s">
        <v>3</v>
      </c>
      <c r="AR258" s="1" t="s">
        <v>3</v>
      </c>
      <c r="AS258" s="1"/>
      <c r="AT258" s="1"/>
      <c r="AU258" s="1"/>
      <c r="AV258" s="1"/>
      <c r="AW258" s="1"/>
      <c r="AX258" s="1"/>
      <c r="AY258" s="1"/>
      <c r="AZ258" s="1" t="s">
        <v>3</v>
      </c>
      <c r="BA258" s="1"/>
      <c r="BB258" s="1" t="s">
        <v>3</v>
      </c>
      <c r="BC258" s="1" t="s">
        <v>3</v>
      </c>
      <c r="BD258" s="1" t="s">
        <v>3</v>
      </c>
      <c r="BE258" s="1" t="s">
        <v>3</v>
      </c>
      <c r="BF258" s="1" t="s">
        <v>3</v>
      </c>
      <c r="BG258" s="1" t="s">
        <v>3</v>
      </c>
      <c r="BH258" s="1" t="s">
        <v>3</v>
      </c>
      <c r="BI258" s="1" t="s">
        <v>3</v>
      </c>
      <c r="BJ258" s="1" t="s">
        <v>3</v>
      </c>
      <c r="BK258" s="1" t="s">
        <v>3</v>
      </c>
      <c r="BL258" s="1" t="s">
        <v>3</v>
      </c>
      <c r="BM258" s="1" t="s">
        <v>3</v>
      </c>
      <c r="BN258" s="1" t="s">
        <v>3</v>
      </c>
      <c r="BO258" s="1" t="s">
        <v>3</v>
      </c>
      <c r="BP258" s="1" t="s">
        <v>3</v>
      </c>
      <c r="BQ258" s="1"/>
      <c r="BR258" s="1"/>
      <c r="BS258" s="1"/>
      <c r="BT258" s="1"/>
      <c r="BU258" s="1"/>
      <c r="BV258" s="1"/>
      <c r="BW258" s="1"/>
      <c r="BX258" s="1">
        <v>0</v>
      </c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>
        <v>0</v>
      </c>
    </row>
    <row r="260" spans="1:245" x14ac:dyDescent="0.2">
      <c r="A260" s="2">
        <v>52</v>
      </c>
      <c r="B260" s="2">
        <f t="shared" ref="B260:G260" si="259">B275</f>
        <v>1</v>
      </c>
      <c r="C260" s="2">
        <f t="shared" si="259"/>
        <v>4</v>
      </c>
      <c r="D260" s="2">
        <f t="shared" si="259"/>
        <v>258</v>
      </c>
      <c r="E260" s="2">
        <f t="shared" si="259"/>
        <v>0</v>
      </c>
      <c r="F260" s="2" t="str">
        <f t="shared" si="259"/>
        <v>Новый раздел</v>
      </c>
      <c r="G260" s="2" t="str">
        <f t="shared" si="259"/>
        <v>Демонтаж магистрального провода</v>
      </c>
      <c r="H260" s="2"/>
      <c r="I260" s="2"/>
      <c r="J260" s="2"/>
      <c r="K260" s="2"/>
      <c r="L260" s="2"/>
      <c r="M260" s="2"/>
      <c r="N260" s="2"/>
      <c r="O260" s="2">
        <f t="shared" ref="O260:AT260" si="260">O275</f>
        <v>60281.56</v>
      </c>
      <c r="P260" s="2">
        <f t="shared" si="260"/>
        <v>0</v>
      </c>
      <c r="Q260" s="2">
        <f t="shared" si="260"/>
        <v>12448.79</v>
      </c>
      <c r="R260" s="2">
        <f t="shared" si="260"/>
        <v>13149.23</v>
      </c>
      <c r="S260" s="2">
        <f t="shared" si="260"/>
        <v>34683.54</v>
      </c>
      <c r="T260" s="2">
        <f t="shared" si="260"/>
        <v>0</v>
      </c>
      <c r="U260" s="2">
        <f t="shared" si="260"/>
        <v>83.16</v>
      </c>
      <c r="V260" s="2">
        <f t="shared" si="260"/>
        <v>27.51</v>
      </c>
      <c r="W260" s="2">
        <f t="shared" si="260"/>
        <v>0</v>
      </c>
      <c r="X260" s="2">
        <f t="shared" si="260"/>
        <v>49267.74</v>
      </c>
      <c r="Y260" s="2">
        <f t="shared" si="260"/>
        <v>28699.67</v>
      </c>
      <c r="Z260" s="2">
        <f t="shared" si="260"/>
        <v>0</v>
      </c>
      <c r="AA260" s="2">
        <f t="shared" si="260"/>
        <v>0</v>
      </c>
      <c r="AB260" s="2">
        <f t="shared" si="260"/>
        <v>60281.56</v>
      </c>
      <c r="AC260" s="2">
        <f t="shared" si="260"/>
        <v>0</v>
      </c>
      <c r="AD260" s="2">
        <f t="shared" si="260"/>
        <v>12448.79</v>
      </c>
      <c r="AE260" s="2">
        <f t="shared" si="260"/>
        <v>13149.23</v>
      </c>
      <c r="AF260" s="2">
        <f t="shared" si="260"/>
        <v>34683.54</v>
      </c>
      <c r="AG260" s="2">
        <f t="shared" si="260"/>
        <v>0</v>
      </c>
      <c r="AH260" s="2">
        <f t="shared" si="260"/>
        <v>83.16</v>
      </c>
      <c r="AI260" s="2">
        <f t="shared" si="260"/>
        <v>27.51</v>
      </c>
      <c r="AJ260" s="2">
        <f t="shared" si="260"/>
        <v>0</v>
      </c>
      <c r="AK260" s="2">
        <f t="shared" si="260"/>
        <v>49267.74</v>
      </c>
      <c r="AL260" s="2">
        <f t="shared" si="260"/>
        <v>28699.67</v>
      </c>
      <c r="AM260" s="2">
        <f t="shared" si="260"/>
        <v>0</v>
      </c>
      <c r="AN260" s="2">
        <f t="shared" si="260"/>
        <v>0</v>
      </c>
      <c r="AO260" s="2">
        <f t="shared" si="260"/>
        <v>0</v>
      </c>
      <c r="AP260" s="2">
        <f t="shared" si="260"/>
        <v>0</v>
      </c>
      <c r="AQ260" s="2">
        <f t="shared" si="260"/>
        <v>0</v>
      </c>
      <c r="AR260" s="2">
        <f t="shared" si="260"/>
        <v>138501.16</v>
      </c>
      <c r="AS260" s="2">
        <f t="shared" si="260"/>
        <v>138501.16</v>
      </c>
      <c r="AT260" s="2">
        <f t="shared" si="260"/>
        <v>0</v>
      </c>
      <c r="AU260" s="2">
        <f t="shared" ref="AU260:BZ260" si="261">AU275</f>
        <v>0</v>
      </c>
      <c r="AV260" s="2">
        <f t="shared" si="261"/>
        <v>0</v>
      </c>
      <c r="AW260" s="2">
        <f t="shared" si="261"/>
        <v>0</v>
      </c>
      <c r="AX260" s="2">
        <f t="shared" si="261"/>
        <v>0</v>
      </c>
      <c r="AY260" s="2">
        <f t="shared" si="261"/>
        <v>0</v>
      </c>
      <c r="AZ260" s="2">
        <f t="shared" si="261"/>
        <v>0</v>
      </c>
      <c r="BA260" s="2">
        <f t="shared" si="261"/>
        <v>0</v>
      </c>
      <c r="BB260" s="2">
        <f t="shared" si="261"/>
        <v>0</v>
      </c>
      <c r="BC260" s="2">
        <f t="shared" si="261"/>
        <v>0</v>
      </c>
      <c r="BD260" s="2">
        <f t="shared" si="261"/>
        <v>252.19</v>
      </c>
      <c r="BE260" s="2">
        <f t="shared" si="261"/>
        <v>0</v>
      </c>
      <c r="BF260" s="2">
        <f t="shared" si="261"/>
        <v>0</v>
      </c>
      <c r="BG260" s="2">
        <f t="shared" si="261"/>
        <v>0</v>
      </c>
      <c r="BH260" s="2">
        <f t="shared" si="261"/>
        <v>0</v>
      </c>
      <c r="BI260" s="2">
        <f t="shared" si="261"/>
        <v>0</v>
      </c>
      <c r="BJ260" s="2">
        <f t="shared" si="261"/>
        <v>0</v>
      </c>
      <c r="BK260" s="2">
        <f t="shared" si="261"/>
        <v>0</v>
      </c>
      <c r="BL260" s="2">
        <f t="shared" si="261"/>
        <v>0</v>
      </c>
      <c r="BM260" s="2">
        <f t="shared" si="261"/>
        <v>0</v>
      </c>
      <c r="BN260" s="2">
        <f t="shared" si="261"/>
        <v>0</v>
      </c>
      <c r="BO260" s="2">
        <f t="shared" si="261"/>
        <v>0</v>
      </c>
      <c r="BP260" s="2">
        <f t="shared" si="261"/>
        <v>0</v>
      </c>
      <c r="BQ260" s="2">
        <f t="shared" si="261"/>
        <v>0</v>
      </c>
      <c r="BR260" s="2">
        <f t="shared" si="261"/>
        <v>0</v>
      </c>
      <c r="BS260" s="2">
        <f t="shared" si="261"/>
        <v>0</v>
      </c>
      <c r="BT260" s="2">
        <f t="shared" si="261"/>
        <v>0</v>
      </c>
      <c r="BU260" s="2">
        <f t="shared" si="261"/>
        <v>0</v>
      </c>
      <c r="BV260" s="2">
        <f t="shared" si="261"/>
        <v>0</v>
      </c>
      <c r="BW260" s="2">
        <f t="shared" si="261"/>
        <v>0</v>
      </c>
      <c r="BX260" s="2">
        <f t="shared" si="261"/>
        <v>0</v>
      </c>
      <c r="BY260" s="2">
        <f t="shared" si="261"/>
        <v>0</v>
      </c>
      <c r="BZ260" s="2">
        <f t="shared" si="261"/>
        <v>0</v>
      </c>
      <c r="CA260" s="2">
        <f t="shared" ref="CA260:DF260" si="262">CA275</f>
        <v>138501.16</v>
      </c>
      <c r="CB260" s="2">
        <f t="shared" si="262"/>
        <v>138501.16</v>
      </c>
      <c r="CC260" s="2">
        <f t="shared" si="262"/>
        <v>0</v>
      </c>
      <c r="CD260" s="2">
        <f t="shared" si="262"/>
        <v>0</v>
      </c>
      <c r="CE260" s="2">
        <f t="shared" si="262"/>
        <v>0</v>
      </c>
      <c r="CF260" s="2">
        <f t="shared" si="262"/>
        <v>0</v>
      </c>
      <c r="CG260" s="2">
        <f t="shared" si="262"/>
        <v>0</v>
      </c>
      <c r="CH260" s="2">
        <f t="shared" si="262"/>
        <v>0</v>
      </c>
      <c r="CI260" s="2">
        <f t="shared" si="262"/>
        <v>0</v>
      </c>
      <c r="CJ260" s="2">
        <f t="shared" si="262"/>
        <v>0</v>
      </c>
      <c r="CK260" s="2">
        <f t="shared" si="262"/>
        <v>0</v>
      </c>
      <c r="CL260" s="2">
        <f t="shared" si="262"/>
        <v>0</v>
      </c>
      <c r="CM260" s="2">
        <f t="shared" si="262"/>
        <v>252.19</v>
      </c>
      <c r="CN260" s="2">
        <f t="shared" si="262"/>
        <v>0</v>
      </c>
      <c r="CO260" s="2">
        <f t="shared" si="262"/>
        <v>0</v>
      </c>
      <c r="CP260" s="2">
        <f t="shared" si="262"/>
        <v>0</v>
      </c>
      <c r="CQ260" s="2">
        <f t="shared" si="262"/>
        <v>0</v>
      </c>
      <c r="CR260" s="2">
        <f t="shared" si="262"/>
        <v>0</v>
      </c>
      <c r="CS260" s="2">
        <f t="shared" si="262"/>
        <v>0</v>
      </c>
      <c r="CT260" s="2">
        <f t="shared" si="262"/>
        <v>0</v>
      </c>
      <c r="CU260" s="2">
        <f t="shared" si="262"/>
        <v>0</v>
      </c>
      <c r="CV260" s="2">
        <f t="shared" si="262"/>
        <v>0</v>
      </c>
      <c r="CW260" s="2">
        <f t="shared" si="262"/>
        <v>0</v>
      </c>
      <c r="CX260" s="2">
        <f t="shared" si="262"/>
        <v>0</v>
      </c>
      <c r="CY260" s="2">
        <f t="shared" si="262"/>
        <v>0</v>
      </c>
      <c r="CZ260" s="2">
        <f t="shared" si="262"/>
        <v>0</v>
      </c>
      <c r="DA260" s="2">
        <f t="shared" si="262"/>
        <v>0</v>
      </c>
      <c r="DB260" s="2">
        <f t="shared" si="262"/>
        <v>0</v>
      </c>
      <c r="DC260" s="2">
        <f t="shared" si="262"/>
        <v>0</v>
      </c>
      <c r="DD260" s="2">
        <f t="shared" si="262"/>
        <v>0</v>
      </c>
      <c r="DE260" s="2">
        <f t="shared" si="262"/>
        <v>0</v>
      </c>
      <c r="DF260" s="2">
        <f t="shared" si="262"/>
        <v>0</v>
      </c>
      <c r="DG260" s="3">
        <f t="shared" ref="DG260:EL260" si="263">DG275</f>
        <v>0</v>
      </c>
      <c r="DH260" s="3">
        <f t="shared" si="263"/>
        <v>0</v>
      </c>
      <c r="DI260" s="3">
        <f t="shared" si="263"/>
        <v>0</v>
      </c>
      <c r="DJ260" s="3">
        <f t="shared" si="263"/>
        <v>0</v>
      </c>
      <c r="DK260" s="3">
        <f t="shared" si="263"/>
        <v>0</v>
      </c>
      <c r="DL260" s="3">
        <f t="shared" si="263"/>
        <v>0</v>
      </c>
      <c r="DM260" s="3">
        <f t="shared" si="263"/>
        <v>0</v>
      </c>
      <c r="DN260" s="3">
        <f t="shared" si="263"/>
        <v>0</v>
      </c>
      <c r="DO260" s="3">
        <f t="shared" si="263"/>
        <v>0</v>
      </c>
      <c r="DP260" s="3">
        <f t="shared" si="263"/>
        <v>0</v>
      </c>
      <c r="DQ260" s="3">
        <f t="shared" si="263"/>
        <v>0</v>
      </c>
      <c r="DR260" s="3">
        <f t="shared" si="263"/>
        <v>0</v>
      </c>
      <c r="DS260" s="3">
        <f t="shared" si="263"/>
        <v>0</v>
      </c>
      <c r="DT260" s="3">
        <f t="shared" si="263"/>
        <v>0</v>
      </c>
      <c r="DU260" s="3">
        <f t="shared" si="263"/>
        <v>0</v>
      </c>
      <c r="DV260" s="3">
        <f t="shared" si="263"/>
        <v>0</v>
      </c>
      <c r="DW260" s="3">
        <f t="shared" si="263"/>
        <v>0</v>
      </c>
      <c r="DX260" s="3">
        <f t="shared" si="263"/>
        <v>0</v>
      </c>
      <c r="DY260" s="3">
        <f t="shared" si="263"/>
        <v>0</v>
      </c>
      <c r="DZ260" s="3">
        <f t="shared" si="263"/>
        <v>0</v>
      </c>
      <c r="EA260" s="3">
        <f t="shared" si="263"/>
        <v>0</v>
      </c>
      <c r="EB260" s="3">
        <f t="shared" si="263"/>
        <v>0</v>
      </c>
      <c r="EC260" s="3">
        <f t="shared" si="263"/>
        <v>0</v>
      </c>
      <c r="ED260" s="3">
        <f t="shared" si="263"/>
        <v>0</v>
      </c>
      <c r="EE260" s="3">
        <f t="shared" si="263"/>
        <v>0</v>
      </c>
      <c r="EF260" s="3">
        <f t="shared" si="263"/>
        <v>0</v>
      </c>
      <c r="EG260" s="3">
        <f t="shared" si="263"/>
        <v>0</v>
      </c>
      <c r="EH260" s="3">
        <f t="shared" si="263"/>
        <v>0</v>
      </c>
      <c r="EI260" s="3">
        <f t="shared" si="263"/>
        <v>0</v>
      </c>
      <c r="EJ260" s="3">
        <f t="shared" si="263"/>
        <v>0</v>
      </c>
      <c r="EK260" s="3">
        <f t="shared" si="263"/>
        <v>0</v>
      </c>
      <c r="EL260" s="3">
        <f t="shared" si="263"/>
        <v>0</v>
      </c>
      <c r="EM260" s="3">
        <f t="shared" ref="EM260:FR260" si="264">EM275</f>
        <v>0</v>
      </c>
      <c r="EN260" s="3">
        <f t="shared" si="264"/>
        <v>0</v>
      </c>
      <c r="EO260" s="3">
        <f t="shared" si="264"/>
        <v>0</v>
      </c>
      <c r="EP260" s="3">
        <f t="shared" si="264"/>
        <v>0</v>
      </c>
      <c r="EQ260" s="3">
        <f t="shared" si="264"/>
        <v>0</v>
      </c>
      <c r="ER260" s="3">
        <f t="shared" si="264"/>
        <v>0</v>
      </c>
      <c r="ES260" s="3">
        <f t="shared" si="264"/>
        <v>0</v>
      </c>
      <c r="ET260" s="3">
        <f t="shared" si="264"/>
        <v>0</v>
      </c>
      <c r="EU260" s="3">
        <f t="shared" si="264"/>
        <v>0</v>
      </c>
      <c r="EV260" s="3">
        <f t="shared" si="264"/>
        <v>0</v>
      </c>
      <c r="EW260" s="3">
        <f t="shared" si="264"/>
        <v>0</v>
      </c>
      <c r="EX260" s="3">
        <f t="shared" si="264"/>
        <v>0</v>
      </c>
      <c r="EY260" s="3">
        <f t="shared" si="264"/>
        <v>0</v>
      </c>
      <c r="EZ260" s="3">
        <f t="shared" si="264"/>
        <v>0</v>
      </c>
      <c r="FA260" s="3">
        <f t="shared" si="264"/>
        <v>0</v>
      </c>
      <c r="FB260" s="3">
        <f t="shared" si="264"/>
        <v>0</v>
      </c>
      <c r="FC260" s="3">
        <f t="shared" si="264"/>
        <v>0</v>
      </c>
      <c r="FD260" s="3">
        <f t="shared" si="264"/>
        <v>0</v>
      </c>
      <c r="FE260" s="3">
        <f t="shared" si="264"/>
        <v>0</v>
      </c>
      <c r="FF260" s="3">
        <f t="shared" si="264"/>
        <v>0</v>
      </c>
      <c r="FG260" s="3">
        <f t="shared" si="264"/>
        <v>0</v>
      </c>
      <c r="FH260" s="3">
        <f t="shared" si="264"/>
        <v>0</v>
      </c>
      <c r="FI260" s="3">
        <f t="shared" si="264"/>
        <v>0</v>
      </c>
      <c r="FJ260" s="3">
        <f t="shared" si="264"/>
        <v>0</v>
      </c>
      <c r="FK260" s="3">
        <f t="shared" si="264"/>
        <v>0</v>
      </c>
      <c r="FL260" s="3">
        <f t="shared" si="264"/>
        <v>0</v>
      </c>
      <c r="FM260" s="3">
        <f t="shared" si="264"/>
        <v>0</v>
      </c>
      <c r="FN260" s="3">
        <f t="shared" si="264"/>
        <v>0</v>
      </c>
      <c r="FO260" s="3">
        <f t="shared" si="264"/>
        <v>0</v>
      </c>
      <c r="FP260" s="3">
        <f t="shared" si="264"/>
        <v>0</v>
      </c>
      <c r="FQ260" s="3">
        <f t="shared" si="264"/>
        <v>0</v>
      </c>
      <c r="FR260" s="3">
        <f t="shared" si="264"/>
        <v>0</v>
      </c>
      <c r="FS260" s="3">
        <f t="shared" ref="FS260:GX260" si="265">FS275</f>
        <v>0</v>
      </c>
      <c r="FT260" s="3">
        <f t="shared" si="265"/>
        <v>0</v>
      </c>
      <c r="FU260" s="3">
        <f t="shared" si="265"/>
        <v>0</v>
      </c>
      <c r="FV260" s="3">
        <f t="shared" si="265"/>
        <v>0</v>
      </c>
      <c r="FW260" s="3">
        <f t="shared" si="265"/>
        <v>0</v>
      </c>
      <c r="FX260" s="3">
        <f t="shared" si="265"/>
        <v>0</v>
      </c>
      <c r="FY260" s="3">
        <f t="shared" si="265"/>
        <v>0</v>
      </c>
      <c r="FZ260" s="3">
        <f t="shared" si="265"/>
        <v>0</v>
      </c>
      <c r="GA260" s="3">
        <f t="shared" si="265"/>
        <v>0</v>
      </c>
      <c r="GB260" s="3">
        <f t="shared" si="265"/>
        <v>0</v>
      </c>
      <c r="GC260" s="3">
        <f t="shared" si="265"/>
        <v>0</v>
      </c>
      <c r="GD260" s="3">
        <f t="shared" si="265"/>
        <v>0</v>
      </c>
      <c r="GE260" s="3">
        <f t="shared" si="265"/>
        <v>0</v>
      </c>
      <c r="GF260" s="3">
        <f t="shared" si="265"/>
        <v>0</v>
      </c>
      <c r="GG260" s="3">
        <f t="shared" si="265"/>
        <v>0</v>
      </c>
      <c r="GH260" s="3">
        <f t="shared" si="265"/>
        <v>0</v>
      </c>
      <c r="GI260" s="3">
        <f t="shared" si="265"/>
        <v>0</v>
      </c>
      <c r="GJ260" s="3">
        <f t="shared" si="265"/>
        <v>0</v>
      </c>
      <c r="GK260" s="3">
        <f t="shared" si="265"/>
        <v>0</v>
      </c>
      <c r="GL260" s="3">
        <f t="shared" si="265"/>
        <v>0</v>
      </c>
      <c r="GM260" s="3">
        <f t="shared" si="265"/>
        <v>0</v>
      </c>
      <c r="GN260" s="3">
        <f t="shared" si="265"/>
        <v>0</v>
      </c>
      <c r="GO260" s="3">
        <f t="shared" si="265"/>
        <v>0</v>
      </c>
      <c r="GP260" s="3">
        <f t="shared" si="265"/>
        <v>0</v>
      </c>
      <c r="GQ260" s="3">
        <f t="shared" si="265"/>
        <v>0</v>
      </c>
      <c r="GR260" s="3">
        <f t="shared" si="265"/>
        <v>0</v>
      </c>
      <c r="GS260" s="3">
        <f t="shared" si="265"/>
        <v>0</v>
      </c>
      <c r="GT260" s="3">
        <f t="shared" si="265"/>
        <v>0</v>
      </c>
      <c r="GU260" s="3">
        <f t="shared" si="265"/>
        <v>0</v>
      </c>
      <c r="GV260" s="3">
        <f t="shared" si="265"/>
        <v>0</v>
      </c>
      <c r="GW260" s="3">
        <f t="shared" si="265"/>
        <v>0</v>
      </c>
      <c r="GX260" s="3">
        <f t="shared" si="265"/>
        <v>0</v>
      </c>
    </row>
    <row r="262" spans="1:245" x14ac:dyDescent="0.2">
      <c r="A262">
        <v>17</v>
      </c>
      <c r="B262">
        <v>1</v>
      </c>
      <c r="C262">
        <f>ROW(SmtRes!A249)</f>
        <v>249</v>
      </c>
      <c r="D262">
        <f>ROW(EtalonRes!A269)</f>
        <v>269</v>
      </c>
      <c r="E262" t="s">
        <v>285</v>
      </c>
      <c r="F262" t="s">
        <v>264</v>
      </c>
      <c r="G262" t="s">
        <v>265</v>
      </c>
      <c r="H262" t="s">
        <v>20</v>
      </c>
      <c r="I262">
        <v>33</v>
      </c>
      <c r="J262">
        <v>0</v>
      </c>
      <c r="K262">
        <v>33</v>
      </c>
      <c r="O262">
        <f t="shared" ref="O262:O271" si="266">ROUND(CP262,2)</f>
        <v>30082.26</v>
      </c>
      <c r="P262">
        <f>SUMIF(SmtRes!AQ246:'SmtRes'!AQ249,"=1",SmtRes!DF246:'SmtRes'!DF249)</f>
        <v>0</v>
      </c>
      <c r="Q262">
        <f>SUMIF(SmtRes!AQ246:'SmtRes'!AQ249,"=1",SmtRes!DG246:'SmtRes'!DG249)</f>
        <v>6124.47</v>
      </c>
      <c r="R262">
        <f>SUMIF(SmtRes!AQ246:'SmtRes'!AQ249,"=1",SmtRes!DH246:'SmtRes'!DH249)</f>
        <v>6467.07</v>
      </c>
      <c r="S262">
        <f>SUMIF(SmtRes!AQ246:'SmtRes'!AQ249,"=1",SmtRes!DI246:'SmtRes'!DI249)</f>
        <v>17490.72</v>
      </c>
      <c r="T262">
        <f t="shared" ref="T262:T271" si="267">ROUND(CU262*I262,2)</f>
        <v>0</v>
      </c>
      <c r="U262">
        <f>SUMIF(SmtRes!AQ246:'SmtRes'!AQ249,"=1",SmtRes!CV246:'SmtRes'!CV249)</f>
        <v>41.91</v>
      </c>
      <c r="V262">
        <f>SUMIF(SmtRes!AQ246:'SmtRes'!AQ249,"=1",SmtRes!CW246:'SmtRes'!CW249)</f>
        <v>13.530000000000001</v>
      </c>
      <c r="W262">
        <f t="shared" ref="W262:W271" si="268">ROUND(CX262*I262,2)</f>
        <v>0</v>
      </c>
      <c r="X262">
        <f t="shared" ref="X262:X271" si="269">ROUND(CY262,2)</f>
        <v>24676.52</v>
      </c>
      <c r="Y262">
        <f t="shared" ref="Y262:Y271" si="270">ROUND(CZ262,2)</f>
        <v>14374.67</v>
      </c>
      <c r="AA262">
        <v>312391811</v>
      </c>
      <c r="AB262">
        <f t="shared" ref="AB262:AB271" si="271">ROUND((AC262+AD262+AF262),6)</f>
        <v>684.05930000000001</v>
      </c>
      <c r="AC262">
        <f t="shared" ref="AC262:AC271" si="272">ROUND((0),6)</f>
        <v>0</v>
      </c>
      <c r="AD262">
        <f>ROUND((((SUM(SmtRes!BR246:'SmtRes'!BR249))-(SUM(SmtRes!BS246:'SmtRes'!BS249)))+AE262),6)</f>
        <v>154.03749999999999</v>
      </c>
      <c r="AE262">
        <f>ROUND((SUM(SmtRes!BS246:'SmtRes'!BS249)),6)</f>
        <v>195.9718</v>
      </c>
      <c r="AF262">
        <f>ROUND((SUM(SmtRes!BT246:'SmtRes'!BT249)),6)</f>
        <v>530.02179999999998</v>
      </c>
      <c r="AG262">
        <f t="shared" ref="AG262:AG271" si="273">ROUND((AP262),6)</f>
        <v>0</v>
      </c>
      <c r="AH262">
        <f>(SUM(SmtRes!BU246:'SmtRes'!BU249))</f>
        <v>1.27</v>
      </c>
      <c r="AI262">
        <f>(SUM(SmtRes!BV246:'SmtRes'!BV249))</f>
        <v>0.41</v>
      </c>
      <c r="AJ262">
        <f t="shared" ref="AJ262:AJ271" si="274">(AS262)</f>
        <v>0</v>
      </c>
      <c r="AK262">
        <v>880.03110000000004</v>
      </c>
      <c r="AL262">
        <v>0</v>
      </c>
      <c r="AM262">
        <v>154.03749999999999</v>
      </c>
      <c r="AN262">
        <v>195.9718</v>
      </c>
      <c r="AO262">
        <v>530.02179999999998</v>
      </c>
      <c r="AP262">
        <v>0</v>
      </c>
      <c r="AQ262">
        <v>1.27</v>
      </c>
      <c r="AR262">
        <v>0.41</v>
      </c>
      <c r="AS262">
        <v>0</v>
      </c>
      <c r="AT262">
        <v>103</v>
      </c>
      <c r="AU262">
        <v>60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1</v>
      </c>
      <c r="BD262" t="s">
        <v>3</v>
      </c>
      <c r="BE262" t="s">
        <v>3</v>
      </c>
      <c r="BF262" t="s">
        <v>3</v>
      </c>
      <c r="BG262" t="s">
        <v>3</v>
      </c>
      <c r="BH262">
        <v>0</v>
      </c>
      <c r="BI262">
        <v>1</v>
      </c>
      <c r="BJ262" t="s">
        <v>266</v>
      </c>
      <c r="BM262">
        <v>33002</v>
      </c>
      <c r="BN262">
        <v>0</v>
      </c>
      <c r="BO262" t="s">
        <v>3</v>
      </c>
      <c r="BP262">
        <v>0</v>
      </c>
      <c r="BQ262">
        <v>2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3</v>
      </c>
      <c r="BZ262">
        <v>103</v>
      </c>
      <c r="CA262">
        <v>60</v>
      </c>
      <c r="CB262" t="s">
        <v>3</v>
      </c>
      <c r="CE262">
        <v>0</v>
      </c>
      <c r="CF262">
        <v>0</v>
      </c>
      <c r="CG262">
        <v>0</v>
      </c>
      <c r="CM262">
        <v>0</v>
      </c>
      <c r="CN262" t="s">
        <v>3</v>
      </c>
      <c r="CO262">
        <v>0</v>
      </c>
      <c r="CP262">
        <f t="shared" ref="CP262:CP271" si="275">(P262+Q262+S262+R262)</f>
        <v>30082.260000000002</v>
      </c>
      <c r="CQ262">
        <f>SUMIF(SmtRes!AQ246:'SmtRes'!AQ249,"=1",SmtRes!AA246:'SmtRes'!AA249)</f>
        <v>0</v>
      </c>
      <c r="CR262">
        <f>SUMIF(SmtRes!AQ246:'SmtRes'!AQ249,"=1",SmtRes!AB246:'SmtRes'!AB249)</f>
        <v>981.58</v>
      </c>
      <c r="CS262">
        <f>SUMIF(SmtRes!AQ246:'SmtRes'!AQ249,"=1",SmtRes!AC246:'SmtRes'!AC249)</f>
        <v>955.96</v>
      </c>
      <c r="CT262">
        <f>SUMIF(SmtRes!AQ246:'SmtRes'!AQ249,"=1",SmtRes!AD246:'SmtRes'!AD249)</f>
        <v>417.34</v>
      </c>
      <c r="CU262">
        <f t="shared" ref="CU262:CU271" si="276">AG262</f>
        <v>0</v>
      </c>
      <c r="CV262">
        <f>SUMIF(SmtRes!AQ246:'SmtRes'!AQ249,"=1",SmtRes!BU246:'SmtRes'!BU249)</f>
        <v>1.27</v>
      </c>
      <c r="CW262">
        <f>SUMIF(SmtRes!AQ246:'SmtRes'!AQ249,"=1",SmtRes!BV246:'SmtRes'!BV249)</f>
        <v>0.41</v>
      </c>
      <c r="CX262">
        <f t="shared" ref="CX262:CX271" si="277">AJ262</f>
        <v>0</v>
      </c>
      <c r="CY262">
        <f t="shared" ref="CY262:CY271" si="278">(((S262+R262)*AT262)/100)</f>
        <v>24676.523700000002</v>
      </c>
      <c r="CZ262">
        <f t="shared" ref="CZ262:CZ271" si="279">(((S262+R262)*AU262)/100)</f>
        <v>14374.674000000001</v>
      </c>
      <c r="DC262" t="s">
        <v>3</v>
      </c>
      <c r="DD262" t="s">
        <v>3</v>
      </c>
      <c r="DE262" t="s">
        <v>3</v>
      </c>
      <c r="DF262" t="s">
        <v>3</v>
      </c>
      <c r="DG262" t="s">
        <v>3</v>
      </c>
      <c r="DH262" t="s">
        <v>3</v>
      </c>
      <c r="DI262" t="s">
        <v>3</v>
      </c>
      <c r="DJ262" t="s">
        <v>3</v>
      </c>
      <c r="DK262" t="s">
        <v>3</v>
      </c>
      <c r="DL262" t="s">
        <v>3</v>
      </c>
      <c r="DM262" t="s">
        <v>3</v>
      </c>
      <c r="DN262">
        <v>0</v>
      </c>
      <c r="DO262">
        <v>0</v>
      </c>
      <c r="DP262">
        <v>1</v>
      </c>
      <c r="DQ262">
        <v>1</v>
      </c>
      <c r="DU262">
        <v>1013</v>
      </c>
      <c r="DV262" t="s">
        <v>20</v>
      </c>
      <c r="DW262" t="s">
        <v>20</v>
      </c>
      <c r="DX262">
        <v>1</v>
      </c>
      <c r="DZ262" t="s">
        <v>3</v>
      </c>
      <c r="EA262" t="s">
        <v>3</v>
      </c>
      <c r="EB262" t="s">
        <v>3</v>
      </c>
      <c r="EC262" t="s">
        <v>3</v>
      </c>
      <c r="EE262">
        <v>293259713</v>
      </c>
      <c r="EF262">
        <v>2</v>
      </c>
      <c r="EG262" t="s">
        <v>26</v>
      </c>
      <c r="EH262">
        <v>27</v>
      </c>
      <c r="EI262" t="s">
        <v>27</v>
      </c>
      <c r="EJ262">
        <v>1</v>
      </c>
      <c r="EK262">
        <v>33002</v>
      </c>
      <c r="EL262" t="s">
        <v>27</v>
      </c>
      <c r="EM262" t="s">
        <v>28</v>
      </c>
      <c r="EO262" t="s">
        <v>3</v>
      </c>
      <c r="EQ262">
        <v>0</v>
      </c>
      <c r="ER262">
        <v>0</v>
      </c>
      <c r="ES262">
        <v>0</v>
      </c>
      <c r="ET262">
        <v>0</v>
      </c>
      <c r="EU262">
        <v>0</v>
      </c>
      <c r="EV262">
        <v>0</v>
      </c>
      <c r="EW262">
        <v>1.27</v>
      </c>
      <c r="EX262">
        <v>0.41</v>
      </c>
      <c r="EY262">
        <v>0</v>
      </c>
      <c r="FQ262">
        <v>0</v>
      </c>
      <c r="FR262">
        <f t="shared" ref="FR262:FR273" si="280">ROUND(IF(BI262=3,GM262,0),2)</f>
        <v>0</v>
      </c>
      <c r="FS262">
        <v>0</v>
      </c>
      <c r="FX262">
        <v>103</v>
      </c>
      <c r="FY262">
        <v>60</v>
      </c>
      <c r="GA262" t="s">
        <v>3</v>
      </c>
      <c r="GD262">
        <v>1</v>
      </c>
      <c r="GF262">
        <v>-2080053868</v>
      </c>
      <c r="GG262">
        <v>2</v>
      </c>
      <c r="GH262">
        <v>1</v>
      </c>
      <c r="GI262">
        <v>-2</v>
      </c>
      <c r="GJ262">
        <v>0</v>
      </c>
      <c r="GK262">
        <v>0</v>
      </c>
      <c r="GL262">
        <f t="shared" ref="GL262:GL273" si="281">ROUND(IF(AND(BH262=3,BI262=3,FS262&lt;&gt;0),P262,0),2)</f>
        <v>0</v>
      </c>
      <c r="GM262">
        <f t="shared" ref="GM262:GM271" si="282">ROUND(O262+X262+Y262,2)+GX262</f>
        <v>69133.45</v>
      </c>
      <c r="GN262">
        <f t="shared" ref="GN262:GN273" si="283">IF(OR(BI262=0,BI262=1),GM262-GX262,0)</f>
        <v>69133.45</v>
      </c>
      <c r="GO262">
        <f t="shared" ref="GO262:GO273" si="284">IF(BI262=2,GM262-GX262,0)</f>
        <v>0</v>
      </c>
      <c r="GP262">
        <f t="shared" ref="GP262:GP273" si="285">IF(BI262=4,GM262-GX262,0)</f>
        <v>0</v>
      </c>
      <c r="GR262">
        <v>0</v>
      </c>
      <c r="GS262">
        <v>3</v>
      </c>
      <c r="GT262">
        <v>0</v>
      </c>
      <c r="GU262" t="s">
        <v>3</v>
      </c>
      <c r="GV262">
        <f t="shared" ref="GV262:GV271" si="286">ROUND((GT262),6)</f>
        <v>0</v>
      </c>
      <c r="GW262">
        <v>1</v>
      </c>
      <c r="GX262">
        <f t="shared" ref="GX262:GX271" si="287">ROUND(HC262*I262,2)</f>
        <v>0</v>
      </c>
      <c r="HA262">
        <v>0</v>
      </c>
      <c r="HB262">
        <v>0</v>
      </c>
      <c r="HC262">
        <f t="shared" ref="HC262:HC271" si="288">GV262*GW262</f>
        <v>0</v>
      </c>
      <c r="HE262" t="s">
        <v>3</v>
      </c>
      <c r="HF262" t="s">
        <v>3</v>
      </c>
      <c r="HM262" t="s">
        <v>3</v>
      </c>
      <c r="HN262" t="s">
        <v>30</v>
      </c>
      <c r="HO262" t="s">
        <v>31</v>
      </c>
      <c r="HP262" t="s">
        <v>27</v>
      </c>
      <c r="HQ262" t="s">
        <v>27</v>
      </c>
      <c r="IK262">
        <v>0</v>
      </c>
    </row>
    <row r="263" spans="1:245" x14ac:dyDescent="0.2">
      <c r="A263">
        <v>17</v>
      </c>
      <c r="B263">
        <v>1</v>
      </c>
      <c r="C263">
        <f>ROW(SmtRes!A253)</f>
        <v>253</v>
      </c>
      <c r="D263">
        <f>ROW(EtalonRes!A273)</f>
        <v>273</v>
      </c>
      <c r="E263" t="s">
        <v>286</v>
      </c>
      <c r="F263" t="s">
        <v>268</v>
      </c>
      <c r="G263" t="s">
        <v>287</v>
      </c>
      <c r="H263" t="s">
        <v>20</v>
      </c>
      <c r="I263">
        <v>33</v>
      </c>
      <c r="J263">
        <v>0</v>
      </c>
      <c r="K263">
        <v>33</v>
      </c>
      <c r="O263">
        <f t="shared" si="266"/>
        <v>4481.34</v>
      </c>
      <c r="P263">
        <f>SUMIF(SmtRes!AQ250:'SmtRes'!AQ253,"=1",SmtRes!DF250:'SmtRes'!DF253)</f>
        <v>0</v>
      </c>
      <c r="Q263">
        <f>SUMIF(SmtRes!AQ250:'SmtRes'!AQ253,"=1",SmtRes!DG250:'SmtRes'!DG253)</f>
        <v>1188.94</v>
      </c>
      <c r="R263">
        <f>SUMIF(SmtRes!AQ250:'SmtRes'!AQ253,"=1",SmtRes!DH250:'SmtRes'!DH253)</f>
        <v>1261.8600000000001</v>
      </c>
      <c r="S263">
        <f>SUMIF(SmtRes!AQ250:'SmtRes'!AQ253,"=1",SmtRes!DI250:'SmtRes'!DI253)</f>
        <v>2030.54</v>
      </c>
      <c r="T263">
        <f t="shared" si="267"/>
        <v>0</v>
      </c>
      <c r="U263">
        <f>SUMIF(SmtRes!AQ250:'SmtRes'!AQ253,"=1",SmtRes!CV250:'SmtRes'!CV253)</f>
        <v>4.95</v>
      </c>
      <c r="V263">
        <f>SUMIF(SmtRes!AQ250:'SmtRes'!AQ253,"=1",SmtRes!CW250:'SmtRes'!CW253)</f>
        <v>2.64</v>
      </c>
      <c r="W263">
        <f t="shared" si="268"/>
        <v>0</v>
      </c>
      <c r="X263">
        <f t="shared" si="269"/>
        <v>3391.17</v>
      </c>
      <c r="Y263">
        <f t="shared" si="270"/>
        <v>1975.44</v>
      </c>
      <c r="AA263">
        <v>312391811</v>
      </c>
      <c r="AB263">
        <f t="shared" si="271"/>
        <v>91.249600000000001</v>
      </c>
      <c r="AC263">
        <f t="shared" si="272"/>
        <v>0</v>
      </c>
      <c r="AD263">
        <f>ROUND((((SUM(SmtRes!BR250:'SmtRes'!BR253))-(SUM(SmtRes!BS250:'SmtRes'!BS253)))+AE263),6)</f>
        <v>29.7181</v>
      </c>
      <c r="AE263">
        <f>ROUND((SUM(SmtRes!BS250:'SmtRes'!BS253)),6)</f>
        <v>38.238399999999999</v>
      </c>
      <c r="AF263">
        <f>ROUND((SUM(SmtRes!BT250:'SmtRes'!BT253)),6)</f>
        <v>61.531500000000001</v>
      </c>
      <c r="AG263">
        <f t="shared" si="273"/>
        <v>0</v>
      </c>
      <c r="AH263">
        <f>(SUM(SmtRes!BU250:'SmtRes'!BU253))</f>
        <v>0.15</v>
      </c>
      <c r="AI263">
        <f>(SUM(SmtRes!BV250:'SmtRes'!BV253))</f>
        <v>0.08</v>
      </c>
      <c r="AJ263">
        <f t="shared" si="274"/>
        <v>0</v>
      </c>
      <c r="AK263">
        <v>129.488</v>
      </c>
      <c r="AL263">
        <v>0</v>
      </c>
      <c r="AM263">
        <v>29.718100000000007</v>
      </c>
      <c r="AN263">
        <v>38.238400000000006</v>
      </c>
      <c r="AO263">
        <v>61.531499999999994</v>
      </c>
      <c r="AP263">
        <v>0</v>
      </c>
      <c r="AQ263">
        <v>0.15</v>
      </c>
      <c r="AR263">
        <v>0.08</v>
      </c>
      <c r="AS263">
        <v>0</v>
      </c>
      <c r="AT263">
        <v>103</v>
      </c>
      <c r="AU263">
        <v>60</v>
      </c>
      <c r="AV263">
        <v>1</v>
      </c>
      <c r="AW263">
        <v>1</v>
      </c>
      <c r="AZ263">
        <v>1</v>
      </c>
      <c r="BA263">
        <v>1</v>
      </c>
      <c r="BB263">
        <v>1</v>
      </c>
      <c r="BC263">
        <v>1</v>
      </c>
      <c r="BD263" t="s">
        <v>3</v>
      </c>
      <c r="BE263" t="s">
        <v>3</v>
      </c>
      <c r="BF263" t="s">
        <v>3</v>
      </c>
      <c r="BG263" t="s">
        <v>3</v>
      </c>
      <c r="BH263">
        <v>0</v>
      </c>
      <c r="BI263">
        <v>1</v>
      </c>
      <c r="BJ263" t="s">
        <v>270</v>
      </c>
      <c r="BM263">
        <v>33002</v>
      </c>
      <c r="BN263">
        <v>0</v>
      </c>
      <c r="BO263" t="s">
        <v>3</v>
      </c>
      <c r="BP263">
        <v>0</v>
      </c>
      <c r="BQ263">
        <v>2</v>
      </c>
      <c r="BR263">
        <v>0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3</v>
      </c>
      <c r="BZ263">
        <v>103</v>
      </c>
      <c r="CA263">
        <v>60</v>
      </c>
      <c r="CB263" t="s">
        <v>3</v>
      </c>
      <c r="CE263">
        <v>0</v>
      </c>
      <c r="CF263">
        <v>0</v>
      </c>
      <c r="CG263">
        <v>0</v>
      </c>
      <c r="CM263">
        <v>0</v>
      </c>
      <c r="CN263" t="s">
        <v>3</v>
      </c>
      <c r="CO263">
        <v>0</v>
      </c>
      <c r="CP263">
        <f t="shared" si="275"/>
        <v>4481.34</v>
      </c>
      <c r="CQ263">
        <f>SUMIF(SmtRes!AQ250:'SmtRes'!AQ253,"=1",SmtRes!AA250:'SmtRes'!AA253)</f>
        <v>0</v>
      </c>
      <c r="CR263">
        <f>SUMIF(SmtRes!AQ250:'SmtRes'!AQ253,"=1",SmtRes!AB250:'SmtRes'!AB253)</f>
        <v>981.58</v>
      </c>
      <c r="CS263">
        <f>SUMIF(SmtRes!AQ250:'SmtRes'!AQ253,"=1",SmtRes!AC250:'SmtRes'!AC253)</f>
        <v>955.96</v>
      </c>
      <c r="CT263">
        <f>SUMIF(SmtRes!AQ250:'SmtRes'!AQ253,"=1",SmtRes!AD250:'SmtRes'!AD253)</f>
        <v>410.21</v>
      </c>
      <c r="CU263">
        <f t="shared" si="276"/>
        <v>0</v>
      </c>
      <c r="CV263">
        <f>SUMIF(SmtRes!AQ250:'SmtRes'!AQ253,"=1",SmtRes!BU250:'SmtRes'!BU253)</f>
        <v>0.15</v>
      </c>
      <c r="CW263">
        <f>SUMIF(SmtRes!AQ250:'SmtRes'!AQ253,"=1",SmtRes!BV250:'SmtRes'!BV253)</f>
        <v>0.08</v>
      </c>
      <c r="CX263">
        <f t="shared" si="277"/>
        <v>0</v>
      </c>
      <c r="CY263">
        <f t="shared" si="278"/>
        <v>3391.172</v>
      </c>
      <c r="CZ263">
        <f t="shared" si="279"/>
        <v>1975.44</v>
      </c>
      <c r="DC263" t="s">
        <v>3</v>
      </c>
      <c r="DD263" t="s">
        <v>3</v>
      </c>
      <c r="DE263" t="s">
        <v>3</v>
      </c>
      <c r="DF263" t="s">
        <v>3</v>
      </c>
      <c r="DG263" t="s">
        <v>3</v>
      </c>
      <c r="DH263" t="s">
        <v>3</v>
      </c>
      <c r="DI263" t="s">
        <v>3</v>
      </c>
      <c r="DJ263" t="s">
        <v>3</v>
      </c>
      <c r="DK263" t="s">
        <v>3</v>
      </c>
      <c r="DL263" t="s">
        <v>3</v>
      </c>
      <c r="DM263" t="s">
        <v>3</v>
      </c>
      <c r="DN263">
        <v>0</v>
      </c>
      <c r="DO263">
        <v>0</v>
      </c>
      <c r="DP263">
        <v>1</v>
      </c>
      <c r="DQ263">
        <v>1</v>
      </c>
      <c r="DU263">
        <v>1013</v>
      </c>
      <c r="DV263" t="s">
        <v>20</v>
      </c>
      <c r="DW263" t="s">
        <v>20</v>
      </c>
      <c r="DX263">
        <v>1</v>
      </c>
      <c r="DZ263" t="s">
        <v>3</v>
      </c>
      <c r="EA263" t="s">
        <v>3</v>
      </c>
      <c r="EB263" t="s">
        <v>3</v>
      </c>
      <c r="EC263" t="s">
        <v>3</v>
      </c>
      <c r="EE263">
        <v>293259713</v>
      </c>
      <c r="EF263">
        <v>2</v>
      </c>
      <c r="EG263" t="s">
        <v>26</v>
      </c>
      <c r="EH263">
        <v>27</v>
      </c>
      <c r="EI263" t="s">
        <v>27</v>
      </c>
      <c r="EJ263">
        <v>1</v>
      </c>
      <c r="EK263">
        <v>33002</v>
      </c>
      <c r="EL263" t="s">
        <v>27</v>
      </c>
      <c r="EM263" t="s">
        <v>28</v>
      </c>
      <c r="EO263" t="s">
        <v>3</v>
      </c>
      <c r="EQ263">
        <v>0</v>
      </c>
      <c r="ER263">
        <v>0</v>
      </c>
      <c r="ES263">
        <v>0</v>
      </c>
      <c r="ET263">
        <v>0</v>
      </c>
      <c r="EU263">
        <v>0</v>
      </c>
      <c r="EV263">
        <v>0</v>
      </c>
      <c r="EW263">
        <v>0.15</v>
      </c>
      <c r="EX263">
        <v>0.08</v>
      </c>
      <c r="EY263">
        <v>0</v>
      </c>
      <c r="FQ263">
        <v>0</v>
      </c>
      <c r="FR263">
        <f t="shared" si="280"/>
        <v>0</v>
      </c>
      <c r="FS263">
        <v>0</v>
      </c>
      <c r="FX263">
        <v>103</v>
      </c>
      <c r="FY263">
        <v>60</v>
      </c>
      <c r="GA263" t="s">
        <v>3</v>
      </c>
      <c r="GD263">
        <v>1</v>
      </c>
      <c r="GF263">
        <v>-1821887904</v>
      </c>
      <c r="GG263">
        <v>2</v>
      </c>
      <c r="GH263">
        <v>1</v>
      </c>
      <c r="GI263">
        <v>-2</v>
      </c>
      <c r="GJ263">
        <v>0</v>
      </c>
      <c r="GK263">
        <v>0</v>
      </c>
      <c r="GL263">
        <f t="shared" si="281"/>
        <v>0</v>
      </c>
      <c r="GM263">
        <f t="shared" si="282"/>
        <v>9847.9500000000007</v>
      </c>
      <c r="GN263">
        <f t="shared" si="283"/>
        <v>9847.9500000000007</v>
      </c>
      <c r="GO263">
        <f t="shared" si="284"/>
        <v>0</v>
      </c>
      <c r="GP263">
        <f t="shared" si="285"/>
        <v>0</v>
      </c>
      <c r="GR263">
        <v>0</v>
      </c>
      <c r="GS263">
        <v>3</v>
      </c>
      <c r="GT263">
        <v>0</v>
      </c>
      <c r="GU263" t="s">
        <v>3</v>
      </c>
      <c r="GV263">
        <f t="shared" si="286"/>
        <v>0</v>
      </c>
      <c r="GW263">
        <v>1</v>
      </c>
      <c r="GX263">
        <f t="shared" si="287"/>
        <v>0</v>
      </c>
      <c r="HA263">
        <v>0</v>
      </c>
      <c r="HB263">
        <v>0</v>
      </c>
      <c r="HC263">
        <f t="shared" si="288"/>
        <v>0</v>
      </c>
      <c r="HE263" t="s">
        <v>3</v>
      </c>
      <c r="HF263" t="s">
        <v>3</v>
      </c>
      <c r="HM263" t="s">
        <v>3</v>
      </c>
      <c r="HN263" t="s">
        <v>30</v>
      </c>
      <c r="HO263" t="s">
        <v>31</v>
      </c>
      <c r="HP263" t="s">
        <v>27</v>
      </c>
      <c r="HQ263" t="s">
        <v>27</v>
      </c>
      <c r="IK263">
        <v>0</v>
      </c>
    </row>
    <row r="264" spans="1:245" x14ac:dyDescent="0.2">
      <c r="A264">
        <v>17</v>
      </c>
      <c r="B264">
        <v>1</v>
      </c>
      <c r="C264">
        <f>ROW(SmtRes!A257)</f>
        <v>257</v>
      </c>
      <c r="D264">
        <f>ROW(EtalonRes!A277)</f>
        <v>277</v>
      </c>
      <c r="E264" t="s">
        <v>288</v>
      </c>
      <c r="F264" t="s">
        <v>264</v>
      </c>
      <c r="G264" t="s">
        <v>265</v>
      </c>
      <c r="H264" t="s">
        <v>20</v>
      </c>
      <c r="I264">
        <v>2</v>
      </c>
      <c r="J264">
        <v>0</v>
      </c>
      <c r="K264">
        <v>2</v>
      </c>
      <c r="O264">
        <f t="shared" si="266"/>
        <v>1823.17</v>
      </c>
      <c r="P264">
        <f>SUMIF(SmtRes!AQ254:'SmtRes'!AQ257,"=1",SmtRes!DF254:'SmtRes'!DF257)</f>
        <v>0</v>
      </c>
      <c r="Q264">
        <f>SUMIF(SmtRes!AQ254:'SmtRes'!AQ257,"=1",SmtRes!DG254:'SmtRes'!DG257)</f>
        <v>371.18</v>
      </c>
      <c r="R264">
        <f>SUMIF(SmtRes!AQ254:'SmtRes'!AQ257,"=1",SmtRes!DH254:'SmtRes'!DH257)</f>
        <v>391.95</v>
      </c>
      <c r="S264">
        <f>SUMIF(SmtRes!AQ254:'SmtRes'!AQ257,"=1",SmtRes!DI254:'SmtRes'!DI257)</f>
        <v>1060.04</v>
      </c>
      <c r="T264">
        <f t="shared" si="267"/>
        <v>0</v>
      </c>
      <c r="U264">
        <f>SUMIF(SmtRes!AQ254:'SmtRes'!AQ257,"=1",SmtRes!CV254:'SmtRes'!CV257)</f>
        <v>2.54</v>
      </c>
      <c r="V264">
        <f>SUMIF(SmtRes!AQ254:'SmtRes'!AQ257,"=1",SmtRes!CW254:'SmtRes'!CW257)</f>
        <v>0.82</v>
      </c>
      <c r="W264">
        <f t="shared" si="268"/>
        <v>0</v>
      </c>
      <c r="X264">
        <f t="shared" si="269"/>
        <v>1495.55</v>
      </c>
      <c r="Y264">
        <f t="shared" si="270"/>
        <v>871.19</v>
      </c>
      <c r="AA264">
        <v>312391811</v>
      </c>
      <c r="AB264">
        <f t="shared" si="271"/>
        <v>684.05930000000001</v>
      </c>
      <c r="AC264">
        <f t="shared" si="272"/>
        <v>0</v>
      </c>
      <c r="AD264">
        <f>ROUND((((SUM(SmtRes!BR254:'SmtRes'!BR257))-(SUM(SmtRes!BS254:'SmtRes'!BS257)))+AE264),6)</f>
        <v>154.03749999999999</v>
      </c>
      <c r="AE264">
        <f>ROUND((SUM(SmtRes!BS254:'SmtRes'!BS257)),6)</f>
        <v>195.9718</v>
      </c>
      <c r="AF264">
        <f>ROUND((SUM(SmtRes!BT254:'SmtRes'!BT257)),6)</f>
        <v>530.02179999999998</v>
      </c>
      <c r="AG264">
        <f t="shared" si="273"/>
        <v>0</v>
      </c>
      <c r="AH264">
        <f>(SUM(SmtRes!BU254:'SmtRes'!BU257))</f>
        <v>1.27</v>
      </c>
      <c r="AI264">
        <f>(SUM(SmtRes!BV254:'SmtRes'!BV257))</f>
        <v>0.41</v>
      </c>
      <c r="AJ264">
        <f t="shared" si="274"/>
        <v>0</v>
      </c>
      <c r="AK264">
        <v>880.03110000000004</v>
      </c>
      <c r="AL264">
        <v>0</v>
      </c>
      <c r="AM264">
        <v>154.03749999999999</v>
      </c>
      <c r="AN264">
        <v>195.9718</v>
      </c>
      <c r="AO264">
        <v>530.02179999999998</v>
      </c>
      <c r="AP264">
        <v>0</v>
      </c>
      <c r="AQ264">
        <v>1.27</v>
      </c>
      <c r="AR264">
        <v>0.41</v>
      </c>
      <c r="AS264">
        <v>0</v>
      </c>
      <c r="AT264">
        <v>103</v>
      </c>
      <c r="AU264">
        <v>60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1</v>
      </c>
      <c r="BD264" t="s">
        <v>3</v>
      </c>
      <c r="BE264" t="s">
        <v>3</v>
      </c>
      <c r="BF264" t="s">
        <v>3</v>
      </c>
      <c r="BG264" t="s">
        <v>3</v>
      </c>
      <c r="BH264">
        <v>0</v>
      </c>
      <c r="BI264">
        <v>1</v>
      </c>
      <c r="BJ264" t="s">
        <v>266</v>
      </c>
      <c r="BM264">
        <v>33002</v>
      </c>
      <c r="BN264">
        <v>0</v>
      </c>
      <c r="BO264" t="s">
        <v>3</v>
      </c>
      <c r="BP264">
        <v>0</v>
      </c>
      <c r="BQ264">
        <v>2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3</v>
      </c>
      <c r="BZ264">
        <v>103</v>
      </c>
      <c r="CA264">
        <v>60</v>
      </c>
      <c r="CB264" t="s">
        <v>3</v>
      </c>
      <c r="CE264">
        <v>0</v>
      </c>
      <c r="CF264">
        <v>0</v>
      </c>
      <c r="CG264">
        <v>0</v>
      </c>
      <c r="CM264">
        <v>0</v>
      </c>
      <c r="CN264" t="s">
        <v>3</v>
      </c>
      <c r="CO264">
        <v>0</v>
      </c>
      <c r="CP264">
        <f t="shared" si="275"/>
        <v>1823.17</v>
      </c>
      <c r="CQ264">
        <f>SUMIF(SmtRes!AQ254:'SmtRes'!AQ257,"=1",SmtRes!AA254:'SmtRes'!AA257)</f>
        <v>0</v>
      </c>
      <c r="CR264">
        <f>SUMIF(SmtRes!AQ254:'SmtRes'!AQ257,"=1",SmtRes!AB254:'SmtRes'!AB257)</f>
        <v>981.58</v>
      </c>
      <c r="CS264">
        <f>SUMIF(SmtRes!AQ254:'SmtRes'!AQ257,"=1",SmtRes!AC254:'SmtRes'!AC257)</f>
        <v>955.96</v>
      </c>
      <c r="CT264">
        <f>SUMIF(SmtRes!AQ254:'SmtRes'!AQ257,"=1",SmtRes!AD254:'SmtRes'!AD257)</f>
        <v>417.34</v>
      </c>
      <c r="CU264">
        <f t="shared" si="276"/>
        <v>0</v>
      </c>
      <c r="CV264">
        <f>SUMIF(SmtRes!AQ254:'SmtRes'!AQ257,"=1",SmtRes!BU254:'SmtRes'!BU257)</f>
        <v>1.27</v>
      </c>
      <c r="CW264">
        <f>SUMIF(SmtRes!AQ254:'SmtRes'!AQ257,"=1",SmtRes!BV254:'SmtRes'!BV257)</f>
        <v>0.41</v>
      </c>
      <c r="CX264">
        <f t="shared" si="277"/>
        <v>0</v>
      </c>
      <c r="CY264">
        <f t="shared" si="278"/>
        <v>1495.5497</v>
      </c>
      <c r="CZ264">
        <f t="shared" si="279"/>
        <v>871.19399999999996</v>
      </c>
      <c r="DC264" t="s">
        <v>3</v>
      </c>
      <c r="DD264" t="s">
        <v>3</v>
      </c>
      <c r="DE264" t="s">
        <v>3</v>
      </c>
      <c r="DF264" t="s">
        <v>3</v>
      </c>
      <c r="DG264" t="s">
        <v>3</v>
      </c>
      <c r="DH264" t="s">
        <v>3</v>
      </c>
      <c r="DI264" t="s">
        <v>3</v>
      </c>
      <c r="DJ264" t="s">
        <v>3</v>
      </c>
      <c r="DK264" t="s">
        <v>3</v>
      </c>
      <c r="DL264" t="s">
        <v>3</v>
      </c>
      <c r="DM264" t="s">
        <v>3</v>
      </c>
      <c r="DN264">
        <v>0</v>
      </c>
      <c r="DO264">
        <v>0</v>
      </c>
      <c r="DP264">
        <v>1</v>
      </c>
      <c r="DQ264">
        <v>1</v>
      </c>
      <c r="DU264">
        <v>1013</v>
      </c>
      <c r="DV264" t="s">
        <v>20</v>
      </c>
      <c r="DW264" t="s">
        <v>20</v>
      </c>
      <c r="DX264">
        <v>1</v>
      </c>
      <c r="DZ264" t="s">
        <v>3</v>
      </c>
      <c r="EA264" t="s">
        <v>3</v>
      </c>
      <c r="EB264" t="s">
        <v>3</v>
      </c>
      <c r="EC264" t="s">
        <v>3</v>
      </c>
      <c r="EE264">
        <v>293259713</v>
      </c>
      <c r="EF264">
        <v>2</v>
      </c>
      <c r="EG264" t="s">
        <v>26</v>
      </c>
      <c r="EH264">
        <v>27</v>
      </c>
      <c r="EI264" t="s">
        <v>27</v>
      </c>
      <c r="EJ264">
        <v>1</v>
      </c>
      <c r="EK264">
        <v>33002</v>
      </c>
      <c r="EL264" t="s">
        <v>27</v>
      </c>
      <c r="EM264" t="s">
        <v>28</v>
      </c>
      <c r="EO264" t="s">
        <v>3</v>
      </c>
      <c r="EQ264">
        <v>0</v>
      </c>
      <c r="ER264">
        <v>0</v>
      </c>
      <c r="ES264">
        <v>0</v>
      </c>
      <c r="ET264">
        <v>0</v>
      </c>
      <c r="EU264">
        <v>0</v>
      </c>
      <c r="EV264">
        <v>0</v>
      </c>
      <c r="EW264">
        <v>1.27</v>
      </c>
      <c r="EX264">
        <v>0.41</v>
      </c>
      <c r="EY264">
        <v>0</v>
      </c>
      <c r="FQ264">
        <v>0</v>
      </c>
      <c r="FR264">
        <f t="shared" si="280"/>
        <v>0</v>
      </c>
      <c r="FS264">
        <v>0</v>
      </c>
      <c r="FX264">
        <v>103</v>
      </c>
      <c r="FY264">
        <v>60</v>
      </c>
      <c r="GA264" t="s">
        <v>3</v>
      </c>
      <c r="GD264">
        <v>1</v>
      </c>
      <c r="GF264">
        <v>-2080053868</v>
      </c>
      <c r="GG264">
        <v>2</v>
      </c>
      <c r="GH264">
        <v>1</v>
      </c>
      <c r="GI264">
        <v>-2</v>
      </c>
      <c r="GJ264">
        <v>0</v>
      </c>
      <c r="GK264">
        <v>0</v>
      </c>
      <c r="GL264">
        <f t="shared" si="281"/>
        <v>0</v>
      </c>
      <c r="GM264">
        <f t="shared" si="282"/>
        <v>4189.91</v>
      </c>
      <c r="GN264">
        <f t="shared" si="283"/>
        <v>4189.91</v>
      </c>
      <c r="GO264">
        <f t="shared" si="284"/>
        <v>0</v>
      </c>
      <c r="GP264">
        <f t="shared" si="285"/>
        <v>0</v>
      </c>
      <c r="GR264">
        <v>0</v>
      </c>
      <c r="GS264">
        <v>3</v>
      </c>
      <c r="GT264">
        <v>0</v>
      </c>
      <c r="GU264" t="s">
        <v>3</v>
      </c>
      <c r="GV264">
        <f t="shared" si="286"/>
        <v>0</v>
      </c>
      <c r="GW264">
        <v>1</v>
      </c>
      <c r="GX264">
        <f t="shared" si="287"/>
        <v>0</v>
      </c>
      <c r="HA264">
        <v>0</v>
      </c>
      <c r="HB264">
        <v>0</v>
      </c>
      <c r="HC264">
        <f t="shared" si="288"/>
        <v>0</v>
      </c>
      <c r="HE264" t="s">
        <v>3</v>
      </c>
      <c r="HF264" t="s">
        <v>3</v>
      </c>
      <c r="HM264" t="s">
        <v>3</v>
      </c>
      <c r="HN264" t="s">
        <v>30</v>
      </c>
      <c r="HO264" t="s">
        <v>31</v>
      </c>
      <c r="HP264" t="s">
        <v>27</v>
      </c>
      <c r="HQ264" t="s">
        <v>27</v>
      </c>
      <c r="IK264">
        <v>0</v>
      </c>
    </row>
    <row r="265" spans="1:245" x14ac:dyDescent="0.2">
      <c r="A265">
        <v>17</v>
      </c>
      <c r="B265">
        <v>1</v>
      </c>
      <c r="C265">
        <f>ROW(SmtRes!A261)</f>
        <v>261</v>
      </c>
      <c r="D265">
        <f>ROW(EtalonRes!A281)</f>
        <v>281</v>
      </c>
      <c r="E265" t="s">
        <v>289</v>
      </c>
      <c r="F265" t="s">
        <v>268</v>
      </c>
      <c r="G265" t="s">
        <v>269</v>
      </c>
      <c r="H265" t="s">
        <v>20</v>
      </c>
      <c r="I265">
        <v>-2</v>
      </c>
      <c r="J265">
        <v>0</v>
      </c>
      <c r="K265">
        <v>-2</v>
      </c>
      <c r="O265">
        <f t="shared" si="266"/>
        <v>-271.58999999999997</v>
      </c>
      <c r="P265">
        <f>SUMIF(SmtRes!AQ258:'SmtRes'!AQ261,"=1",SmtRes!DF258:'SmtRes'!DF261)</f>
        <v>0</v>
      </c>
      <c r="Q265">
        <f>SUMIF(SmtRes!AQ258:'SmtRes'!AQ261,"=1",SmtRes!DG258:'SmtRes'!DG261)</f>
        <v>-72.05</v>
      </c>
      <c r="R265">
        <f>SUMIF(SmtRes!AQ258:'SmtRes'!AQ261,"=1",SmtRes!DH258:'SmtRes'!DH261)</f>
        <v>-76.48</v>
      </c>
      <c r="S265">
        <f>SUMIF(SmtRes!AQ258:'SmtRes'!AQ261,"=1",SmtRes!DI258:'SmtRes'!DI261)</f>
        <v>-123.06</v>
      </c>
      <c r="T265">
        <f t="shared" si="267"/>
        <v>0</v>
      </c>
      <c r="U265">
        <f>SUMIF(SmtRes!AQ258:'SmtRes'!AQ261,"=1",SmtRes!CV258:'SmtRes'!CV261)</f>
        <v>-0.3</v>
      </c>
      <c r="V265">
        <f>SUMIF(SmtRes!AQ258:'SmtRes'!AQ261,"=1",SmtRes!CW258:'SmtRes'!CW261)</f>
        <v>-0.16</v>
      </c>
      <c r="W265">
        <f t="shared" si="268"/>
        <v>0</v>
      </c>
      <c r="X265">
        <f t="shared" si="269"/>
        <v>-205.53</v>
      </c>
      <c r="Y265">
        <f t="shared" si="270"/>
        <v>-119.72</v>
      </c>
      <c r="AA265">
        <v>312391811</v>
      </c>
      <c r="AB265">
        <f t="shared" si="271"/>
        <v>91.249600000000001</v>
      </c>
      <c r="AC265">
        <f t="shared" si="272"/>
        <v>0</v>
      </c>
      <c r="AD265">
        <f>ROUND((((SUM(SmtRes!BR258:'SmtRes'!BR261))-(SUM(SmtRes!BS258:'SmtRes'!BS261)))+AE265),6)</f>
        <v>29.7181</v>
      </c>
      <c r="AE265">
        <f>ROUND((SUM(SmtRes!BS258:'SmtRes'!BS261)),6)</f>
        <v>38.238399999999999</v>
      </c>
      <c r="AF265">
        <f>ROUND((SUM(SmtRes!BT258:'SmtRes'!BT261)),6)</f>
        <v>61.531500000000001</v>
      </c>
      <c r="AG265">
        <f t="shared" si="273"/>
        <v>0</v>
      </c>
      <c r="AH265">
        <f>(SUM(SmtRes!BU258:'SmtRes'!BU261))</f>
        <v>0.15</v>
      </c>
      <c r="AI265">
        <f>(SUM(SmtRes!BV258:'SmtRes'!BV261))</f>
        <v>0.08</v>
      </c>
      <c r="AJ265">
        <f t="shared" si="274"/>
        <v>0</v>
      </c>
      <c r="AK265">
        <v>129.488</v>
      </c>
      <c r="AL265">
        <v>0</v>
      </c>
      <c r="AM265">
        <v>29.718100000000007</v>
      </c>
      <c r="AN265">
        <v>38.238400000000006</v>
      </c>
      <c r="AO265">
        <v>61.531499999999994</v>
      </c>
      <c r="AP265">
        <v>0</v>
      </c>
      <c r="AQ265">
        <v>0.15</v>
      </c>
      <c r="AR265">
        <v>0.08</v>
      </c>
      <c r="AS265">
        <v>0</v>
      </c>
      <c r="AT265">
        <v>103</v>
      </c>
      <c r="AU265">
        <v>60</v>
      </c>
      <c r="AV265">
        <v>1</v>
      </c>
      <c r="AW265">
        <v>1</v>
      </c>
      <c r="AZ265">
        <v>1</v>
      </c>
      <c r="BA265">
        <v>1</v>
      </c>
      <c r="BB265">
        <v>1</v>
      </c>
      <c r="BC265">
        <v>1</v>
      </c>
      <c r="BD265" t="s">
        <v>3</v>
      </c>
      <c r="BE265" t="s">
        <v>3</v>
      </c>
      <c r="BF265" t="s">
        <v>3</v>
      </c>
      <c r="BG265" t="s">
        <v>3</v>
      </c>
      <c r="BH265">
        <v>0</v>
      </c>
      <c r="BI265">
        <v>1</v>
      </c>
      <c r="BJ265" t="s">
        <v>270</v>
      </c>
      <c r="BM265">
        <v>33002</v>
      </c>
      <c r="BN265">
        <v>0</v>
      </c>
      <c r="BO265" t="s">
        <v>3</v>
      </c>
      <c r="BP265">
        <v>0</v>
      </c>
      <c r="BQ265">
        <v>2</v>
      </c>
      <c r="BR265">
        <v>0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3</v>
      </c>
      <c r="BZ265">
        <v>103</v>
      </c>
      <c r="CA265">
        <v>60</v>
      </c>
      <c r="CB265" t="s">
        <v>3</v>
      </c>
      <c r="CE265">
        <v>0</v>
      </c>
      <c r="CF265">
        <v>0</v>
      </c>
      <c r="CG265">
        <v>0</v>
      </c>
      <c r="CM265">
        <v>0</v>
      </c>
      <c r="CN265" t="s">
        <v>3</v>
      </c>
      <c r="CO265">
        <v>0</v>
      </c>
      <c r="CP265">
        <f t="shared" si="275"/>
        <v>-271.59000000000003</v>
      </c>
      <c r="CQ265">
        <f>SUMIF(SmtRes!AQ258:'SmtRes'!AQ261,"=1",SmtRes!AA258:'SmtRes'!AA261)</f>
        <v>0</v>
      </c>
      <c r="CR265">
        <f>SUMIF(SmtRes!AQ258:'SmtRes'!AQ261,"=1",SmtRes!AB258:'SmtRes'!AB261)</f>
        <v>981.58</v>
      </c>
      <c r="CS265">
        <f>SUMIF(SmtRes!AQ258:'SmtRes'!AQ261,"=1",SmtRes!AC258:'SmtRes'!AC261)</f>
        <v>955.96</v>
      </c>
      <c r="CT265">
        <f>SUMIF(SmtRes!AQ258:'SmtRes'!AQ261,"=1",SmtRes!AD258:'SmtRes'!AD261)</f>
        <v>410.21</v>
      </c>
      <c r="CU265">
        <f t="shared" si="276"/>
        <v>0</v>
      </c>
      <c r="CV265">
        <f>SUMIF(SmtRes!AQ258:'SmtRes'!AQ261,"=1",SmtRes!BU258:'SmtRes'!BU261)</f>
        <v>0.15</v>
      </c>
      <c r="CW265">
        <f>SUMIF(SmtRes!AQ258:'SmtRes'!AQ261,"=1",SmtRes!BV258:'SmtRes'!BV261)</f>
        <v>0.08</v>
      </c>
      <c r="CX265">
        <f t="shared" si="277"/>
        <v>0</v>
      </c>
      <c r="CY265">
        <f t="shared" si="278"/>
        <v>-205.52620000000002</v>
      </c>
      <c r="CZ265">
        <f t="shared" si="279"/>
        <v>-119.72400000000002</v>
      </c>
      <c r="DC265" t="s">
        <v>3</v>
      </c>
      <c r="DD265" t="s">
        <v>3</v>
      </c>
      <c r="DE265" t="s">
        <v>3</v>
      </c>
      <c r="DF265" t="s">
        <v>3</v>
      </c>
      <c r="DG265" t="s">
        <v>3</v>
      </c>
      <c r="DH265" t="s">
        <v>3</v>
      </c>
      <c r="DI265" t="s">
        <v>3</v>
      </c>
      <c r="DJ265" t="s">
        <v>3</v>
      </c>
      <c r="DK265" t="s">
        <v>3</v>
      </c>
      <c r="DL265" t="s">
        <v>3</v>
      </c>
      <c r="DM265" t="s">
        <v>3</v>
      </c>
      <c r="DN265">
        <v>0</v>
      </c>
      <c r="DO265">
        <v>0</v>
      </c>
      <c r="DP265">
        <v>1</v>
      </c>
      <c r="DQ265">
        <v>1</v>
      </c>
      <c r="DU265">
        <v>1013</v>
      </c>
      <c r="DV265" t="s">
        <v>20</v>
      </c>
      <c r="DW265" t="s">
        <v>20</v>
      </c>
      <c r="DX265">
        <v>1</v>
      </c>
      <c r="DZ265" t="s">
        <v>3</v>
      </c>
      <c r="EA265" t="s">
        <v>3</v>
      </c>
      <c r="EB265" t="s">
        <v>3</v>
      </c>
      <c r="EC265" t="s">
        <v>3</v>
      </c>
      <c r="EE265">
        <v>293259713</v>
      </c>
      <c r="EF265">
        <v>2</v>
      </c>
      <c r="EG265" t="s">
        <v>26</v>
      </c>
      <c r="EH265">
        <v>27</v>
      </c>
      <c r="EI265" t="s">
        <v>27</v>
      </c>
      <c r="EJ265">
        <v>1</v>
      </c>
      <c r="EK265">
        <v>33002</v>
      </c>
      <c r="EL265" t="s">
        <v>27</v>
      </c>
      <c r="EM265" t="s">
        <v>28</v>
      </c>
      <c r="EO265" t="s">
        <v>3</v>
      </c>
      <c r="EQ265">
        <v>0</v>
      </c>
      <c r="ER265">
        <v>0</v>
      </c>
      <c r="ES265">
        <v>0</v>
      </c>
      <c r="ET265">
        <v>0</v>
      </c>
      <c r="EU265">
        <v>0</v>
      </c>
      <c r="EV265">
        <v>0</v>
      </c>
      <c r="EW265">
        <v>0.15</v>
      </c>
      <c r="EX265">
        <v>0.08</v>
      </c>
      <c r="EY265">
        <v>0</v>
      </c>
      <c r="FQ265">
        <v>0</v>
      </c>
      <c r="FR265">
        <f t="shared" si="280"/>
        <v>0</v>
      </c>
      <c r="FS265">
        <v>0</v>
      </c>
      <c r="FX265">
        <v>103</v>
      </c>
      <c r="FY265">
        <v>60</v>
      </c>
      <c r="GA265" t="s">
        <v>3</v>
      </c>
      <c r="GD265">
        <v>1</v>
      </c>
      <c r="GF265">
        <v>211252595</v>
      </c>
      <c r="GG265">
        <v>2</v>
      </c>
      <c r="GH265">
        <v>1</v>
      </c>
      <c r="GI265">
        <v>-2</v>
      </c>
      <c r="GJ265">
        <v>0</v>
      </c>
      <c r="GK265">
        <v>0</v>
      </c>
      <c r="GL265">
        <f t="shared" si="281"/>
        <v>0</v>
      </c>
      <c r="GM265">
        <f t="shared" si="282"/>
        <v>-596.84</v>
      </c>
      <c r="GN265">
        <f t="shared" si="283"/>
        <v>-596.84</v>
      </c>
      <c r="GO265">
        <f t="shared" si="284"/>
        <v>0</v>
      </c>
      <c r="GP265">
        <f t="shared" si="285"/>
        <v>0</v>
      </c>
      <c r="GR265">
        <v>0</v>
      </c>
      <c r="GS265">
        <v>3</v>
      </c>
      <c r="GT265">
        <v>0</v>
      </c>
      <c r="GU265" t="s">
        <v>3</v>
      </c>
      <c r="GV265">
        <f t="shared" si="286"/>
        <v>0</v>
      </c>
      <c r="GW265">
        <v>1</v>
      </c>
      <c r="GX265">
        <f t="shared" si="287"/>
        <v>0</v>
      </c>
      <c r="HA265">
        <v>0</v>
      </c>
      <c r="HB265">
        <v>0</v>
      </c>
      <c r="HC265">
        <f t="shared" si="288"/>
        <v>0</v>
      </c>
      <c r="HE265" t="s">
        <v>3</v>
      </c>
      <c r="HF265" t="s">
        <v>3</v>
      </c>
      <c r="HM265" t="s">
        <v>3</v>
      </c>
      <c r="HN265" t="s">
        <v>30</v>
      </c>
      <c r="HO265" t="s">
        <v>31</v>
      </c>
      <c r="HP265" t="s">
        <v>27</v>
      </c>
      <c r="HQ265" t="s">
        <v>27</v>
      </c>
      <c r="IK265">
        <v>0</v>
      </c>
    </row>
    <row r="266" spans="1:245" x14ac:dyDescent="0.2">
      <c r="A266">
        <v>17</v>
      </c>
      <c r="B266">
        <v>1</v>
      </c>
      <c r="C266">
        <f>ROW(SmtRes!A265)</f>
        <v>265</v>
      </c>
      <c r="D266">
        <f>ROW(EtalonRes!A285)</f>
        <v>285</v>
      </c>
      <c r="E266" t="s">
        <v>290</v>
      </c>
      <c r="F266" t="s">
        <v>264</v>
      </c>
      <c r="G266" t="s">
        <v>265</v>
      </c>
      <c r="H266" t="s">
        <v>20</v>
      </c>
      <c r="I266">
        <v>2</v>
      </c>
      <c r="J266">
        <v>0</v>
      </c>
      <c r="K266">
        <v>2</v>
      </c>
      <c r="O266">
        <f t="shared" si="266"/>
        <v>1823.17</v>
      </c>
      <c r="P266">
        <f>SUMIF(SmtRes!AQ262:'SmtRes'!AQ265,"=1",SmtRes!DF262:'SmtRes'!DF265)</f>
        <v>0</v>
      </c>
      <c r="Q266">
        <f>SUMIF(SmtRes!AQ262:'SmtRes'!AQ265,"=1",SmtRes!DG262:'SmtRes'!DG265)</f>
        <v>371.18</v>
      </c>
      <c r="R266">
        <f>SUMIF(SmtRes!AQ262:'SmtRes'!AQ265,"=1",SmtRes!DH262:'SmtRes'!DH265)</f>
        <v>391.95</v>
      </c>
      <c r="S266">
        <f>SUMIF(SmtRes!AQ262:'SmtRes'!AQ265,"=1",SmtRes!DI262:'SmtRes'!DI265)</f>
        <v>1060.04</v>
      </c>
      <c r="T266">
        <f t="shared" si="267"/>
        <v>0</v>
      </c>
      <c r="U266">
        <f>SUMIF(SmtRes!AQ262:'SmtRes'!AQ265,"=1",SmtRes!CV262:'SmtRes'!CV265)</f>
        <v>2.54</v>
      </c>
      <c r="V266">
        <f>SUMIF(SmtRes!AQ262:'SmtRes'!AQ265,"=1",SmtRes!CW262:'SmtRes'!CW265)</f>
        <v>0.82</v>
      </c>
      <c r="W266">
        <f t="shared" si="268"/>
        <v>0</v>
      </c>
      <c r="X266">
        <f t="shared" si="269"/>
        <v>1495.55</v>
      </c>
      <c r="Y266">
        <f t="shared" si="270"/>
        <v>871.19</v>
      </c>
      <c r="AA266">
        <v>312391811</v>
      </c>
      <c r="AB266">
        <f t="shared" si="271"/>
        <v>684.05930000000001</v>
      </c>
      <c r="AC266">
        <f t="shared" si="272"/>
        <v>0</v>
      </c>
      <c r="AD266">
        <f>ROUND((((SUM(SmtRes!BR262:'SmtRes'!BR265))-(SUM(SmtRes!BS262:'SmtRes'!BS265)))+AE266),6)</f>
        <v>154.03749999999999</v>
      </c>
      <c r="AE266">
        <f>ROUND((SUM(SmtRes!BS262:'SmtRes'!BS265)),6)</f>
        <v>195.9718</v>
      </c>
      <c r="AF266">
        <f>ROUND((SUM(SmtRes!BT262:'SmtRes'!BT265)),6)</f>
        <v>530.02179999999998</v>
      </c>
      <c r="AG266">
        <f t="shared" si="273"/>
        <v>0</v>
      </c>
      <c r="AH266">
        <f>(SUM(SmtRes!BU262:'SmtRes'!BU265))</f>
        <v>1.27</v>
      </c>
      <c r="AI266">
        <f>(SUM(SmtRes!BV262:'SmtRes'!BV265))</f>
        <v>0.41</v>
      </c>
      <c r="AJ266">
        <f t="shared" si="274"/>
        <v>0</v>
      </c>
      <c r="AK266">
        <v>880.03110000000004</v>
      </c>
      <c r="AL266">
        <v>0</v>
      </c>
      <c r="AM266">
        <v>154.03749999999999</v>
      </c>
      <c r="AN266">
        <v>195.9718</v>
      </c>
      <c r="AO266">
        <v>530.02179999999998</v>
      </c>
      <c r="AP266">
        <v>0</v>
      </c>
      <c r="AQ266">
        <v>1.27</v>
      </c>
      <c r="AR266">
        <v>0.41</v>
      </c>
      <c r="AS266">
        <v>0</v>
      </c>
      <c r="AT266">
        <v>103</v>
      </c>
      <c r="AU266">
        <v>60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1</v>
      </c>
      <c r="BD266" t="s">
        <v>3</v>
      </c>
      <c r="BE266" t="s">
        <v>3</v>
      </c>
      <c r="BF266" t="s">
        <v>3</v>
      </c>
      <c r="BG266" t="s">
        <v>3</v>
      </c>
      <c r="BH266">
        <v>0</v>
      </c>
      <c r="BI266">
        <v>1</v>
      </c>
      <c r="BJ266" t="s">
        <v>266</v>
      </c>
      <c r="BM266">
        <v>33002</v>
      </c>
      <c r="BN266">
        <v>0</v>
      </c>
      <c r="BO266" t="s">
        <v>3</v>
      </c>
      <c r="BP266">
        <v>0</v>
      </c>
      <c r="BQ266">
        <v>2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103</v>
      </c>
      <c r="CA266">
        <v>60</v>
      </c>
      <c r="CB266" t="s">
        <v>3</v>
      </c>
      <c r="CE266">
        <v>0</v>
      </c>
      <c r="CF266">
        <v>0</v>
      </c>
      <c r="CG266">
        <v>0</v>
      </c>
      <c r="CM266">
        <v>0</v>
      </c>
      <c r="CN266" t="s">
        <v>3</v>
      </c>
      <c r="CO266">
        <v>0</v>
      </c>
      <c r="CP266">
        <f t="shared" si="275"/>
        <v>1823.17</v>
      </c>
      <c r="CQ266">
        <f>SUMIF(SmtRes!AQ262:'SmtRes'!AQ265,"=1",SmtRes!AA262:'SmtRes'!AA265)</f>
        <v>0</v>
      </c>
      <c r="CR266">
        <f>SUMIF(SmtRes!AQ262:'SmtRes'!AQ265,"=1",SmtRes!AB262:'SmtRes'!AB265)</f>
        <v>981.58</v>
      </c>
      <c r="CS266">
        <f>SUMIF(SmtRes!AQ262:'SmtRes'!AQ265,"=1",SmtRes!AC262:'SmtRes'!AC265)</f>
        <v>955.96</v>
      </c>
      <c r="CT266">
        <f>SUMIF(SmtRes!AQ262:'SmtRes'!AQ265,"=1",SmtRes!AD262:'SmtRes'!AD265)</f>
        <v>417.34</v>
      </c>
      <c r="CU266">
        <f t="shared" si="276"/>
        <v>0</v>
      </c>
      <c r="CV266">
        <f>SUMIF(SmtRes!AQ262:'SmtRes'!AQ265,"=1",SmtRes!BU262:'SmtRes'!BU265)</f>
        <v>1.27</v>
      </c>
      <c r="CW266">
        <f>SUMIF(SmtRes!AQ262:'SmtRes'!AQ265,"=1",SmtRes!BV262:'SmtRes'!BV265)</f>
        <v>0.41</v>
      </c>
      <c r="CX266">
        <f t="shared" si="277"/>
        <v>0</v>
      </c>
      <c r="CY266">
        <f t="shared" si="278"/>
        <v>1495.5497</v>
      </c>
      <c r="CZ266">
        <f t="shared" si="279"/>
        <v>871.19399999999996</v>
      </c>
      <c r="DC266" t="s">
        <v>3</v>
      </c>
      <c r="DD266" t="s">
        <v>3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U266">
        <v>1013</v>
      </c>
      <c r="DV266" t="s">
        <v>20</v>
      </c>
      <c r="DW266" t="s">
        <v>20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293259713</v>
      </c>
      <c r="EF266">
        <v>2</v>
      </c>
      <c r="EG266" t="s">
        <v>26</v>
      </c>
      <c r="EH266">
        <v>27</v>
      </c>
      <c r="EI266" t="s">
        <v>27</v>
      </c>
      <c r="EJ266">
        <v>1</v>
      </c>
      <c r="EK266">
        <v>33002</v>
      </c>
      <c r="EL266" t="s">
        <v>27</v>
      </c>
      <c r="EM266" t="s">
        <v>28</v>
      </c>
      <c r="EO266" t="s">
        <v>3</v>
      </c>
      <c r="EQ266">
        <v>0</v>
      </c>
      <c r="ER266">
        <v>0</v>
      </c>
      <c r="ES266">
        <v>0</v>
      </c>
      <c r="ET266">
        <v>0</v>
      </c>
      <c r="EU266">
        <v>0</v>
      </c>
      <c r="EV266">
        <v>0</v>
      </c>
      <c r="EW266">
        <v>1.27</v>
      </c>
      <c r="EX266">
        <v>0.41</v>
      </c>
      <c r="EY266">
        <v>0</v>
      </c>
      <c r="FQ266">
        <v>0</v>
      </c>
      <c r="FR266">
        <f t="shared" si="280"/>
        <v>0</v>
      </c>
      <c r="FS266">
        <v>0</v>
      </c>
      <c r="FX266">
        <v>103</v>
      </c>
      <c r="FY266">
        <v>60</v>
      </c>
      <c r="GA266" t="s">
        <v>3</v>
      </c>
      <c r="GD266">
        <v>1</v>
      </c>
      <c r="GF266">
        <v>-2080053868</v>
      </c>
      <c r="GG266">
        <v>2</v>
      </c>
      <c r="GH266">
        <v>1</v>
      </c>
      <c r="GI266">
        <v>-2</v>
      </c>
      <c r="GJ266">
        <v>0</v>
      </c>
      <c r="GK266">
        <v>0</v>
      </c>
      <c r="GL266">
        <f t="shared" si="281"/>
        <v>0</v>
      </c>
      <c r="GM266">
        <f t="shared" si="282"/>
        <v>4189.91</v>
      </c>
      <c r="GN266">
        <f t="shared" si="283"/>
        <v>4189.91</v>
      </c>
      <c r="GO266">
        <f t="shared" si="284"/>
        <v>0</v>
      </c>
      <c r="GP266">
        <f t="shared" si="285"/>
        <v>0</v>
      </c>
      <c r="GR266">
        <v>0</v>
      </c>
      <c r="GS266">
        <v>3</v>
      </c>
      <c r="GT266">
        <v>0</v>
      </c>
      <c r="GU266" t="s">
        <v>3</v>
      </c>
      <c r="GV266">
        <f t="shared" si="286"/>
        <v>0</v>
      </c>
      <c r="GW266">
        <v>1</v>
      </c>
      <c r="GX266">
        <f t="shared" si="287"/>
        <v>0</v>
      </c>
      <c r="HA266">
        <v>0</v>
      </c>
      <c r="HB266">
        <v>0</v>
      </c>
      <c r="HC266">
        <f t="shared" si="288"/>
        <v>0</v>
      </c>
      <c r="HE266" t="s">
        <v>3</v>
      </c>
      <c r="HF266" t="s">
        <v>3</v>
      </c>
      <c r="HM266" t="s">
        <v>3</v>
      </c>
      <c r="HN266" t="s">
        <v>30</v>
      </c>
      <c r="HO266" t="s">
        <v>31</v>
      </c>
      <c r="HP266" t="s">
        <v>27</v>
      </c>
      <c r="HQ266" t="s">
        <v>27</v>
      </c>
      <c r="IK266">
        <v>0</v>
      </c>
    </row>
    <row r="267" spans="1:245" x14ac:dyDescent="0.2">
      <c r="A267">
        <v>17</v>
      </c>
      <c r="B267">
        <v>1</v>
      </c>
      <c r="C267">
        <f>ROW(SmtRes!A269)</f>
        <v>269</v>
      </c>
      <c r="D267">
        <f>ROW(EtalonRes!A289)</f>
        <v>289</v>
      </c>
      <c r="E267" t="s">
        <v>291</v>
      </c>
      <c r="F267" t="s">
        <v>268</v>
      </c>
      <c r="G267" t="s">
        <v>269</v>
      </c>
      <c r="H267" t="s">
        <v>20</v>
      </c>
      <c r="I267">
        <v>-2</v>
      </c>
      <c r="J267">
        <v>0</v>
      </c>
      <c r="K267">
        <v>-2</v>
      </c>
      <c r="O267">
        <f t="shared" si="266"/>
        <v>-271.58999999999997</v>
      </c>
      <c r="P267">
        <f>SUMIF(SmtRes!AQ266:'SmtRes'!AQ269,"=1",SmtRes!DF266:'SmtRes'!DF269)</f>
        <v>0</v>
      </c>
      <c r="Q267">
        <f>SUMIF(SmtRes!AQ266:'SmtRes'!AQ269,"=1",SmtRes!DG266:'SmtRes'!DG269)</f>
        <v>-72.05</v>
      </c>
      <c r="R267">
        <f>SUMIF(SmtRes!AQ266:'SmtRes'!AQ269,"=1",SmtRes!DH266:'SmtRes'!DH269)</f>
        <v>-76.48</v>
      </c>
      <c r="S267">
        <f>SUMIF(SmtRes!AQ266:'SmtRes'!AQ269,"=1",SmtRes!DI266:'SmtRes'!DI269)</f>
        <v>-123.06</v>
      </c>
      <c r="T267">
        <f t="shared" si="267"/>
        <v>0</v>
      </c>
      <c r="U267">
        <f>SUMIF(SmtRes!AQ266:'SmtRes'!AQ269,"=1",SmtRes!CV266:'SmtRes'!CV269)</f>
        <v>-0.3</v>
      </c>
      <c r="V267">
        <f>SUMIF(SmtRes!AQ266:'SmtRes'!AQ269,"=1",SmtRes!CW266:'SmtRes'!CW269)</f>
        <v>-0.16</v>
      </c>
      <c r="W267">
        <f t="shared" si="268"/>
        <v>0</v>
      </c>
      <c r="X267">
        <f t="shared" si="269"/>
        <v>-205.53</v>
      </c>
      <c r="Y267">
        <f t="shared" si="270"/>
        <v>-119.72</v>
      </c>
      <c r="AA267">
        <v>312391811</v>
      </c>
      <c r="AB267">
        <f t="shared" si="271"/>
        <v>91.249600000000001</v>
      </c>
      <c r="AC267">
        <f t="shared" si="272"/>
        <v>0</v>
      </c>
      <c r="AD267">
        <f>ROUND((((SUM(SmtRes!BR266:'SmtRes'!BR269))-(SUM(SmtRes!BS266:'SmtRes'!BS269)))+AE267),6)</f>
        <v>29.7181</v>
      </c>
      <c r="AE267">
        <f>ROUND((SUM(SmtRes!BS266:'SmtRes'!BS269)),6)</f>
        <v>38.238399999999999</v>
      </c>
      <c r="AF267">
        <f>ROUND((SUM(SmtRes!BT266:'SmtRes'!BT269)),6)</f>
        <v>61.531500000000001</v>
      </c>
      <c r="AG267">
        <f t="shared" si="273"/>
        <v>0</v>
      </c>
      <c r="AH267">
        <f>(SUM(SmtRes!BU266:'SmtRes'!BU269))</f>
        <v>0.15</v>
      </c>
      <c r="AI267">
        <f>(SUM(SmtRes!BV266:'SmtRes'!BV269))</f>
        <v>0.08</v>
      </c>
      <c r="AJ267">
        <f t="shared" si="274"/>
        <v>0</v>
      </c>
      <c r="AK267">
        <v>129.488</v>
      </c>
      <c r="AL267">
        <v>0</v>
      </c>
      <c r="AM267">
        <v>29.718100000000007</v>
      </c>
      <c r="AN267">
        <v>38.238400000000006</v>
      </c>
      <c r="AO267">
        <v>61.531499999999994</v>
      </c>
      <c r="AP267">
        <v>0</v>
      </c>
      <c r="AQ267">
        <v>0.15</v>
      </c>
      <c r="AR267">
        <v>0.08</v>
      </c>
      <c r="AS267">
        <v>0</v>
      </c>
      <c r="AT267">
        <v>103</v>
      </c>
      <c r="AU267">
        <v>60</v>
      </c>
      <c r="AV267">
        <v>1</v>
      </c>
      <c r="AW267">
        <v>1</v>
      </c>
      <c r="AZ267">
        <v>1</v>
      </c>
      <c r="BA267">
        <v>1</v>
      </c>
      <c r="BB267">
        <v>1</v>
      </c>
      <c r="BC267">
        <v>1</v>
      </c>
      <c r="BD267" t="s">
        <v>3</v>
      </c>
      <c r="BE267" t="s">
        <v>3</v>
      </c>
      <c r="BF267" t="s">
        <v>3</v>
      </c>
      <c r="BG267" t="s">
        <v>3</v>
      </c>
      <c r="BH267">
        <v>0</v>
      </c>
      <c r="BI267">
        <v>1</v>
      </c>
      <c r="BJ267" t="s">
        <v>270</v>
      </c>
      <c r="BM267">
        <v>33002</v>
      </c>
      <c r="BN267">
        <v>0</v>
      </c>
      <c r="BO267" t="s">
        <v>3</v>
      </c>
      <c r="BP267">
        <v>0</v>
      </c>
      <c r="BQ267">
        <v>2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103</v>
      </c>
      <c r="CA267">
        <v>60</v>
      </c>
      <c r="CB267" t="s">
        <v>3</v>
      </c>
      <c r="CE267">
        <v>0</v>
      </c>
      <c r="CF267">
        <v>0</v>
      </c>
      <c r="CG267">
        <v>0</v>
      </c>
      <c r="CM267">
        <v>0</v>
      </c>
      <c r="CN267" t="s">
        <v>3</v>
      </c>
      <c r="CO267">
        <v>0</v>
      </c>
      <c r="CP267">
        <f t="shared" si="275"/>
        <v>-271.59000000000003</v>
      </c>
      <c r="CQ267">
        <f>SUMIF(SmtRes!AQ266:'SmtRes'!AQ269,"=1",SmtRes!AA266:'SmtRes'!AA269)</f>
        <v>0</v>
      </c>
      <c r="CR267">
        <f>SUMIF(SmtRes!AQ266:'SmtRes'!AQ269,"=1",SmtRes!AB266:'SmtRes'!AB269)</f>
        <v>981.58</v>
      </c>
      <c r="CS267">
        <f>SUMIF(SmtRes!AQ266:'SmtRes'!AQ269,"=1",SmtRes!AC266:'SmtRes'!AC269)</f>
        <v>955.96</v>
      </c>
      <c r="CT267">
        <f>SUMIF(SmtRes!AQ266:'SmtRes'!AQ269,"=1",SmtRes!AD266:'SmtRes'!AD269)</f>
        <v>410.21</v>
      </c>
      <c r="CU267">
        <f t="shared" si="276"/>
        <v>0</v>
      </c>
      <c r="CV267">
        <f>SUMIF(SmtRes!AQ266:'SmtRes'!AQ269,"=1",SmtRes!BU266:'SmtRes'!BU269)</f>
        <v>0.15</v>
      </c>
      <c r="CW267">
        <f>SUMIF(SmtRes!AQ266:'SmtRes'!AQ269,"=1",SmtRes!BV266:'SmtRes'!BV269)</f>
        <v>0.08</v>
      </c>
      <c r="CX267">
        <f t="shared" si="277"/>
        <v>0</v>
      </c>
      <c r="CY267">
        <f t="shared" si="278"/>
        <v>-205.52620000000002</v>
      </c>
      <c r="CZ267">
        <f t="shared" si="279"/>
        <v>-119.72400000000002</v>
      </c>
      <c r="DC267" t="s">
        <v>3</v>
      </c>
      <c r="DD267" t="s">
        <v>3</v>
      </c>
      <c r="DE267" t="s">
        <v>3</v>
      </c>
      <c r="DF267" t="s">
        <v>3</v>
      </c>
      <c r="DG267" t="s">
        <v>3</v>
      </c>
      <c r="DH267" t="s">
        <v>3</v>
      </c>
      <c r="DI267" t="s">
        <v>3</v>
      </c>
      <c r="DJ267" t="s">
        <v>3</v>
      </c>
      <c r="DK267" t="s">
        <v>3</v>
      </c>
      <c r="DL267" t="s">
        <v>3</v>
      </c>
      <c r="DM267" t="s">
        <v>3</v>
      </c>
      <c r="DN267">
        <v>0</v>
      </c>
      <c r="DO267">
        <v>0</v>
      </c>
      <c r="DP267">
        <v>1</v>
      </c>
      <c r="DQ267">
        <v>1</v>
      </c>
      <c r="DU267">
        <v>1013</v>
      </c>
      <c r="DV267" t="s">
        <v>20</v>
      </c>
      <c r="DW267" t="s">
        <v>20</v>
      </c>
      <c r="DX267">
        <v>1</v>
      </c>
      <c r="DZ267" t="s">
        <v>3</v>
      </c>
      <c r="EA267" t="s">
        <v>3</v>
      </c>
      <c r="EB267" t="s">
        <v>3</v>
      </c>
      <c r="EC267" t="s">
        <v>3</v>
      </c>
      <c r="EE267">
        <v>293259713</v>
      </c>
      <c r="EF267">
        <v>2</v>
      </c>
      <c r="EG267" t="s">
        <v>26</v>
      </c>
      <c r="EH267">
        <v>27</v>
      </c>
      <c r="EI267" t="s">
        <v>27</v>
      </c>
      <c r="EJ267">
        <v>1</v>
      </c>
      <c r="EK267">
        <v>33002</v>
      </c>
      <c r="EL267" t="s">
        <v>27</v>
      </c>
      <c r="EM267" t="s">
        <v>28</v>
      </c>
      <c r="EO267" t="s">
        <v>3</v>
      </c>
      <c r="EQ267">
        <v>0</v>
      </c>
      <c r="ER267">
        <v>0</v>
      </c>
      <c r="ES267">
        <v>0</v>
      </c>
      <c r="ET267">
        <v>0</v>
      </c>
      <c r="EU267">
        <v>0</v>
      </c>
      <c r="EV267">
        <v>0</v>
      </c>
      <c r="EW267">
        <v>0.15</v>
      </c>
      <c r="EX267">
        <v>0.08</v>
      </c>
      <c r="EY267">
        <v>0</v>
      </c>
      <c r="FQ267">
        <v>0</v>
      </c>
      <c r="FR267">
        <f t="shared" si="280"/>
        <v>0</v>
      </c>
      <c r="FS267">
        <v>0</v>
      </c>
      <c r="FX267">
        <v>103</v>
      </c>
      <c r="FY267">
        <v>60</v>
      </c>
      <c r="GA267" t="s">
        <v>3</v>
      </c>
      <c r="GD267">
        <v>1</v>
      </c>
      <c r="GF267">
        <v>211252595</v>
      </c>
      <c r="GG267">
        <v>2</v>
      </c>
      <c r="GH267">
        <v>1</v>
      </c>
      <c r="GI267">
        <v>-2</v>
      </c>
      <c r="GJ267">
        <v>0</v>
      </c>
      <c r="GK267">
        <v>0</v>
      </c>
      <c r="GL267">
        <f t="shared" si="281"/>
        <v>0</v>
      </c>
      <c r="GM267">
        <f t="shared" si="282"/>
        <v>-596.84</v>
      </c>
      <c r="GN267">
        <f t="shared" si="283"/>
        <v>-596.84</v>
      </c>
      <c r="GO267">
        <f t="shared" si="284"/>
        <v>0</v>
      </c>
      <c r="GP267">
        <f t="shared" si="285"/>
        <v>0</v>
      </c>
      <c r="GR267">
        <v>0</v>
      </c>
      <c r="GS267">
        <v>3</v>
      </c>
      <c r="GT267">
        <v>0</v>
      </c>
      <c r="GU267" t="s">
        <v>3</v>
      </c>
      <c r="GV267">
        <f t="shared" si="286"/>
        <v>0</v>
      </c>
      <c r="GW267">
        <v>1</v>
      </c>
      <c r="GX267">
        <f t="shared" si="287"/>
        <v>0</v>
      </c>
      <c r="HA267">
        <v>0</v>
      </c>
      <c r="HB267">
        <v>0</v>
      </c>
      <c r="HC267">
        <f t="shared" si="288"/>
        <v>0</v>
      </c>
      <c r="HE267" t="s">
        <v>3</v>
      </c>
      <c r="HF267" t="s">
        <v>3</v>
      </c>
      <c r="HM267" t="s">
        <v>3</v>
      </c>
      <c r="HN267" t="s">
        <v>30</v>
      </c>
      <c r="HO267" t="s">
        <v>31</v>
      </c>
      <c r="HP267" t="s">
        <v>27</v>
      </c>
      <c r="HQ267" t="s">
        <v>27</v>
      </c>
      <c r="IK267">
        <v>0</v>
      </c>
    </row>
    <row r="268" spans="1:245" x14ac:dyDescent="0.2">
      <c r="A268">
        <v>17</v>
      </c>
      <c r="B268">
        <v>1</v>
      </c>
      <c r="C268">
        <f>ROW(SmtRes!A273)</f>
        <v>273</v>
      </c>
      <c r="D268">
        <f>ROW(EtalonRes!A293)</f>
        <v>293</v>
      </c>
      <c r="E268" t="s">
        <v>292</v>
      </c>
      <c r="F268" t="s">
        <v>268</v>
      </c>
      <c r="G268" t="s">
        <v>269</v>
      </c>
      <c r="H268" t="s">
        <v>20</v>
      </c>
      <c r="I268">
        <v>-2</v>
      </c>
      <c r="J268">
        <v>0</v>
      </c>
      <c r="K268">
        <v>-2</v>
      </c>
      <c r="O268">
        <f t="shared" si="266"/>
        <v>-271.58999999999997</v>
      </c>
      <c r="P268">
        <f>SUMIF(SmtRes!AQ270:'SmtRes'!AQ273,"=1",SmtRes!DF270:'SmtRes'!DF273)</f>
        <v>0</v>
      </c>
      <c r="Q268">
        <f>SUMIF(SmtRes!AQ270:'SmtRes'!AQ273,"=1",SmtRes!DG270:'SmtRes'!DG273)</f>
        <v>-72.05</v>
      </c>
      <c r="R268">
        <f>SUMIF(SmtRes!AQ270:'SmtRes'!AQ273,"=1",SmtRes!DH270:'SmtRes'!DH273)</f>
        <v>-76.48</v>
      </c>
      <c r="S268">
        <f>SUMIF(SmtRes!AQ270:'SmtRes'!AQ273,"=1",SmtRes!DI270:'SmtRes'!DI273)</f>
        <v>-123.06</v>
      </c>
      <c r="T268">
        <f t="shared" si="267"/>
        <v>0</v>
      </c>
      <c r="U268">
        <f>SUMIF(SmtRes!AQ270:'SmtRes'!AQ273,"=1",SmtRes!CV270:'SmtRes'!CV273)</f>
        <v>-0.3</v>
      </c>
      <c r="V268">
        <f>SUMIF(SmtRes!AQ270:'SmtRes'!AQ273,"=1",SmtRes!CW270:'SmtRes'!CW273)</f>
        <v>-0.16</v>
      </c>
      <c r="W268">
        <f t="shared" si="268"/>
        <v>0</v>
      </c>
      <c r="X268">
        <f t="shared" si="269"/>
        <v>-205.53</v>
      </c>
      <c r="Y268">
        <f t="shared" si="270"/>
        <v>-119.72</v>
      </c>
      <c r="AA268">
        <v>312391811</v>
      </c>
      <c r="AB268">
        <f t="shared" si="271"/>
        <v>91.249600000000001</v>
      </c>
      <c r="AC268">
        <f t="shared" si="272"/>
        <v>0</v>
      </c>
      <c r="AD268">
        <f>ROUND((((SUM(SmtRes!BR270:'SmtRes'!BR273))-(SUM(SmtRes!BS270:'SmtRes'!BS273)))+AE268),6)</f>
        <v>29.7181</v>
      </c>
      <c r="AE268">
        <f>ROUND((SUM(SmtRes!BS270:'SmtRes'!BS273)),6)</f>
        <v>38.238399999999999</v>
      </c>
      <c r="AF268">
        <f>ROUND((SUM(SmtRes!BT270:'SmtRes'!BT273)),6)</f>
        <v>61.531500000000001</v>
      </c>
      <c r="AG268">
        <f t="shared" si="273"/>
        <v>0</v>
      </c>
      <c r="AH268">
        <f>(SUM(SmtRes!BU270:'SmtRes'!BU273))</f>
        <v>0.15</v>
      </c>
      <c r="AI268">
        <f>(SUM(SmtRes!BV270:'SmtRes'!BV273))</f>
        <v>0.08</v>
      </c>
      <c r="AJ268">
        <f t="shared" si="274"/>
        <v>0</v>
      </c>
      <c r="AK268">
        <v>129.488</v>
      </c>
      <c r="AL268">
        <v>0</v>
      </c>
      <c r="AM268">
        <v>29.718100000000007</v>
      </c>
      <c r="AN268">
        <v>38.238400000000006</v>
      </c>
      <c r="AO268">
        <v>61.531499999999994</v>
      </c>
      <c r="AP268">
        <v>0</v>
      </c>
      <c r="AQ268">
        <v>0.15</v>
      </c>
      <c r="AR268">
        <v>0.08</v>
      </c>
      <c r="AS268">
        <v>0</v>
      </c>
      <c r="AT268">
        <v>103</v>
      </c>
      <c r="AU268">
        <v>60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1</v>
      </c>
      <c r="BD268" t="s">
        <v>3</v>
      </c>
      <c r="BE268" t="s">
        <v>3</v>
      </c>
      <c r="BF268" t="s">
        <v>3</v>
      </c>
      <c r="BG268" t="s">
        <v>3</v>
      </c>
      <c r="BH268">
        <v>0</v>
      </c>
      <c r="BI268">
        <v>1</v>
      </c>
      <c r="BJ268" t="s">
        <v>270</v>
      </c>
      <c r="BM268">
        <v>33002</v>
      </c>
      <c r="BN268">
        <v>0</v>
      </c>
      <c r="BO268" t="s">
        <v>3</v>
      </c>
      <c r="BP268">
        <v>0</v>
      </c>
      <c r="BQ268">
        <v>2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103</v>
      </c>
      <c r="CA268">
        <v>60</v>
      </c>
      <c r="CB268" t="s">
        <v>3</v>
      </c>
      <c r="CE268">
        <v>0</v>
      </c>
      <c r="CF268">
        <v>0</v>
      </c>
      <c r="CG268">
        <v>0</v>
      </c>
      <c r="CM268">
        <v>0</v>
      </c>
      <c r="CN268" t="s">
        <v>3</v>
      </c>
      <c r="CO268">
        <v>0</v>
      </c>
      <c r="CP268">
        <f t="shared" si="275"/>
        <v>-271.59000000000003</v>
      </c>
      <c r="CQ268">
        <f>SUMIF(SmtRes!AQ270:'SmtRes'!AQ273,"=1",SmtRes!AA270:'SmtRes'!AA273)</f>
        <v>0</v>
      </c>
      <c r="CR268">
        <f>SUMIF(SmtRes!AQ270:'SmtRes'!AQ273,"=1",SmtRes!AB270:'SmtRes'!AB273)</f>
        <v>981.58</v>
      </c>
      <c r="CS268">
        <f>SUMIF(SmtRes!AQ270:'SmtRes'!AQ273,"=1",SmtRes!AC270:'SmtRes'!AC273)</f>
        <v>955.96</v>
      </c>
      <c r="CT268">
        <f>SUMIF(SmtRes!AQ270:'SmtRes'!AQ273,"=1",SmtRes!AD270:'SmtRes'!AD273)</f>
        <v>410.21</v>
      </c>
      <c r="CU268">
        <f t="shared" si="276"/>
        <v>0</v>
      </c>
      <c r="CV268">
        <f>SUMIF(SmtRes!AQ270:'SmtRes'!AQ273,"=1",SmtRes!BU270:'SmtRes'!BU273)</f>
        <v>0.15</v>
      </c>
      <c r="CW268">
        <f>SUMIF(SmtRes!AQ270:'SmtRes'!AQ273,"=1",SmtRes!BV270:'SmtRes'!BV273)</f>
        <v>0.08</v>
      </c>
      <c r="CX268">
        <f t="shared" si="277"/>
        <v>0</v>
      </c>
      <c r="CY268">
        <f t="shared" si="278"/>
        <v>-205.52620000000002</v>
      </c>
      <c r="CZ268">
        <f t="shared" si="279"/>
        <v>-119.72400000000002</v>
      </c>
      <c r="DC268" t="s">
        <v>3</v>
      </c>
      <c r="DD268" t="s">
        <v>3</v>
      </c>
      <c r="DE268" t="s">
        <v>3</v>
      </c>
      <c r="DF268" t="s">
        <v>3</v>
      </c>
      <c r="DG268" t="s">
        <v>3</v>
      </c>
      <c r="DH268" t="s">
        <v>3</v>
      </c>
      <c r="DI268" t="s">
        <v>3</v>
      </c>
      <c r="DJ268" t="s">
        <v>3</v>
      </c>
      <c r="DK268" t="s">
        <v>3</v>
      </c>
      <c r="DL268" t="s">
        <v>3</v>
      </c>
      <c r="DM268" t="s">
        <v>3</v>
      </c>
      <c r="DN268">
        <v>0</v>
      </c>
      <c r="DO268">
        <v>0</v>
      </c>
      <c r="DP268">
        <v>1</v>
      </c>
      <c r="DQ268">
        <v>1</v>
      </c>
      <c r="DU268">
        <v>1013</v>
      </c>
      <c r="DV268" t="s">
        <v>20</v>
      </c>
      <c r="DW268" t="s">
        <v>20</v>
      </c>
      <c r="DX268">
        <v>1</v>
      </c>
      <c r="DZ268" t="s">
        <v>3</v>
      </c>
      <c r="EA268" t="s">
        <v>3</v>
      </c>
      <c r="EB268" t="s">
        <v>3</v>
      </c>
      <c r="EC268" t="s">
        <v>3</v>
      </c>
      <c r="EE268">
        <v>293259713</v>
      </c>
      <c r="EF268">
        <v>2</v>
      </c>
      <c r="EG268" t="s">
        <v>26</v>
      </c>
      <c r="EH268">
        <v>27</v>
      </c>
      <c r="EI268" t="s">
        <v>27</v>
      </c>
      <c r="EJ268">
        <v>1</v>
      </c>
      <c r="EK268">
        <v>33002</v>
      </c>
      <c r="EL268" t="s">
        <v>27</v>
      </c>
      <c r="EM268" t="s">
        <v>28</v>
      </c>
      <c r="EO268" t="s">
        <v>3</v>
      </c>
      <c r="EQ268">
        <v>0</v>
      </c>
      <c r="ER268">
        <v>0</v>
      </c>
      <c r="ES268">
        <v>0</v>
      </c>
      <c r="ET268">
        <v>0</v>
      </c>
      <c r="EU268">
        <v>0</v>
      </c>
      <c r="EV268">
        <v>0</v>
      </c>
      <c r="EW268">
        <v>0.15</v>
      </c>
      <c r="EX268">
        <v>0.08</v>
      </c>
      <c r="EY268">
        <v>0</v>
      </c>
      <c r="FQ268">
        <v>0</v>
      </c>
      <c r="FR268">
        <f t="shared" si="280"/>
        <v>0</v>
      </c>
      <c r="FS268">
        <v>0</v>
      </c>
      <c r="FX268">
        <v>103</v>
      </c>
      <c r="FY268">
        <v>60</v>
      </c>
      <c r="GA268" t="s">
        <v>3</v>
      </c>
      <c r="GD268">
        <v>1</v>
      </c>
      <c r="GF268">
        <v>211252595</v>
      </c>
      <c r="GG268">
        <v>2</v>
      </c>
      <c r="GH268">
        <v>1</v>
      </c>
      <c r="GI268">
        <v>-2</v>
      </c>
      <c r="GJ268">
        <v>0</v>
      </c>
      <c r="GK268">
        <v>0</v>
      </c>
      <c r="GL268">
        <f t="shared" si="281"/>
        <v>0</v>
      </c>
      <c r="GM268">
        <f t="shared" si="282"/>
        <v>-596.84</v>
      </c>
      <c r="GN268">
        <f t="shared" si="283"/>
        <v>-596.84</v>
      </c>
      <c r="GO268">
        <f t="shared" si="284"/>
        <v>0</v>
      </c>
      <c r="GP268">
        <f t="shared" si="285"/>
        <v>0</v>
      </c>
      <c r="GR268">
        <v>0</v>
      </c>
      <c r="GS268">
        <v>3</v>
      </c>
      <c r="GT268">
        <v>0</v>
      </c>
      <c r="GU268" t="s">
        <v>3</v>
      </c>
      <c r="GV268">
        <f t="shared" si="286"/>
        <v>0</v>
      </c>
      <c r="GW268">
        <v>1</v>
      </c>
      <c r="GX268">
        <f t="shared" si="287"/>
        <v>0</v>
      </c>
      <c r="HA268">
        <v>0</v>
      </c>
      <c r="HB268">
        <v>0</v>
      </c>
      <c r="HC268">
        <f t="shared" si="288"/>
        <v>0</v>
      </c>
      <c r="HE268" t="s">
        <v>3</v>
      </c>
      <c r="HF268" t="s">
        <v>3</v>
      </c>
      <c r="HM268" t="s">
        <v>3</v>
      </c>
      <c r="HN268" t="s">
        <v>30</v>
      </c>
      <c r="HO268" t="s">
        <v>31</v>
      </c>
      <c r="HP268" t="s">
        <v>27</v>
      </c>
      <c r="HQ268" t="s">
        <v>27</v>
      </c>
      <c r="IK268">
        <v>0</v>
      </c>
    </row>
    <row r="269" spans="1:245" x14ac:dyDescent="0.2">
      <c r="A269">
        <v>17</v>
      </c>
      <c r="B269">
        <v>1</v>
      </c>
      <c r="C269">
        <f>ROW(SmtRes!A277)</f>
        <v>277</v>
      </c>
      <c r="D269">
        <f>ROW(EtalonRes!A297)</f>
        <v>297</v>
      </c>
      <c r="E269" t="s">
        <v>293</v>
      </c>
      <c r="F269" t="s">
        <v>264</v>
      </c>
      <c r="G269" t="s">
        <v>265</v>
      </c>
      <c r="H269" t="s">
        <v>20</v>
      </c>
      <c r="I269">
        <v>20</v>
      </c>
      <c r="J269">
        <v>0</v>
      </c>
      <c r="K269">
        <v>20</v>
      </c>
      <c r="O269">
        <f t="shared" si="266"/>
        <v>18231.68</v>
      </c>
      <c r="P269">
        <f>SUMIF(SmtRes!AQ274:'SmtRes'!AQ277,"=1",SmtRes!DF274:'SmtRes'!DF277)</f>
        <v>0</v>
      </c>
      <c r="Q269">
        <f>SUMIF(SmtRes!AQ274:'SmtRes'!AQ277,"=1",SmtRes!DG274:'SmtRes'!DG277)</f>
        <v>3711.7999999999997</v>
      </c>
      <c r="R269">
        <f>SUMIF(SmtRes!AQ274:'SmtRes'!AQ277,"=1",SmtRes!DH274:'SmtRes'!DH277)</f>
        <v>3919.44</v>
      </c>
      <c r="S269">
        <f>SUMIF(SmtRes!AQ274:'SmtRes'!AQ277,"=1",SmtRes!DI274:'SmtRes'!DI277)</f>
        <v>10600.44</v>
      </c>
      <c r="T269">
        <f t="shared" si="267"/>
        <v>0</v>
      </c>
      <c r="U269">
        <f>SUMIF(SmtRes!AQ274:'SmtRes'!AQ277,"=1",SmtRes!CV274:'SmtRes'!CV277)</f>
        <v>25.4</v>
      </c>
      <c r="V269">
        <f>SUMIF(SmtRes!AQ274:'SmtRes'!AQ277,"=1",SmtRes!CW274:'SmtRes'!CW277)</f>
        <v>8.1999999999999993</v>
      </c>
      <c r="W269">
        <f t="shared" si="268"/>
        <v>0</v>
      </c>
      <c r="X269">
        <f t="shared" si="269"/>
        <v>14955.48</v>
      </c>
      <c r="Y269">
        <f t="shared" si="270"/>
        <v>8711.93</v>
      </c>
      <c r="AA269">
        <v>312391811</v>
      </c>
      <c r="AB269">
        <f t="shared" si="271"/>
        <v>684.05930000000001</v>
      </c>
      <c r="AC269">
        <f t="shared" si="272"/>
        <v>0</v>
      </c>
      <c r="AD269">
        <f>ROUND((((SUM(SmtRes!BR274:'SmtRes'!BR277))-(SUM(SmtRes!BS274:'SmtRes'!BS277)))+AE269),6)</f>
        <v>154.03749999999999</v>
      </c>
      <c r="AE269">
        <f>ROUND((SUM(SmtRes!BS274:'SmtRes'!BS277)),6)</f>
        <v>195.9718</v>
      </c>
      <c r="AF269">
        <f>ROUND((SUM(SmtRes!BT274:'SmtRes'!BT277)),6)</f>
        <v>530.02179999999998</v>
      </c>
      <c r="AG269">
        <f t="shared" si="273"/>
        <v>0</v>
      </c>
      <c r="AH269">
        <f>(SUM(SmtRes!BU274:'SmtRes'!BU277))</f>
        <v>1.27</v>
      </c>
      <c r="AI269">
        <f>(SUM(SmtRes!BV274:'SmtRes'!BV277))</f>
        <v>0.41</v>
      </c>
      <c r="AJ269">
        <f t="shared" si="274"/>
        <v>0</v>
      </c>
      <c r="AK269">
        <v>880.03110000000004</v>
      </c>
      <c r="AL269">
        <v>0</v>
      </c>
      <c r="AM269">
        <v>154.03749999999999</v>
      </c>
      <c r="AN269">
        <v>195.9718</v>
      </c>
      <c r="AO269">
        <v>530.02179999999998</v>
      </c>
      <c r="AP269">
        <v>0</v>
      </c>
      <c r="AQ269">
        <v>1.27</v>
      </c>
      <c r="AR269">
        <v>0.41</v>
      </c>
      <c r="AS269">
        <v>0</v>
      </c>
      <c r="AT269">
        <v>103</v>
      </c>
      <c r="AU269">
        <v>60</v>
      </c>
      <c r="AV269">
        <v>1</v>
      </c>
      <c r="AW269">
        <v>1</v>
      </c>
      <c r="AZ269">
        <v>1</v>
      </c>
      <c r="BA269">
        <v>1</v>
      </c>
      <c r="BB269">
        <v>1</v>
      </c>
      <c r="BC269">
        <v>1</v>
      </c>
      <c r="BD269" t="s">
        <v>3</v>
      </c>
      <c r="BE269" t="s">
        <v>3</v>
      </c>
      <c r="BF269" t="s">
        <v>3</v>
      </c>
      <c r="BG269" t="s">
        <v>3</v>
      </c>
      <c r="BH269">
        <v>0</v>
      </c>
      <c r="BI269">
        <v>1</v>
      </c>
      <c r="BJ269" t="s">
        <v>266</v>
      </c>
      <c r="BM269">
        <v>33002</v>
      </c>
      <c r="BN269">
        <v>0</v>
      </c>
      <c r="BO269" t="s">
        <v>3</v>
      </c>
      <c r="BP269">
        <v>0</v>
      </c>
      <c r="BQ269">
        <v>2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103</v>
      </c>
      <c r="CA269">
        <v>60</v>
      </c>
      <c r="CB269" t="s">
        <v>3</v>
      </c>
      <c r="CE269">
        <v>0</v>
      </c>
      <c r="CF269">
        <v>0</v>
      </c>
      <c r="CG269">
        <v>0</v>
      </c>
      <c r="CM269">
        <v>0</v>
      </c>
      <c r="CN269" t="s">
        <v>3</v>
      </c>
      <c r="CO269">
        <v>0</v>
      </c>
      <c r="CP269">
        <f t="shared" si="275"/>
        <v>18231.68</v>
      </c>
      <c r="CQ269">
        <f>SUMIF(SmtRes!AQ274:'SmtRes'!AQ277,"=1",SmtRes!AA274:'SmtRes'!AA277)</f>
        <v>0</v>
      </c>
      <c r="CR269">
        <f>SUMIF(SmtRes!AQ274:'SmtRes'!AQ277,"=1",SmtRes!AB274:'SmtRes'!AB277)</f>
        <v>981.58</v>
      </c>
      <c r="CS269">
        <f>SUMIF(SmtRes!AQ274:'SmtRes'!AQ277,"=1",SmtRes!AC274:'SmtRes'!AC277)</f>
        <v>955.96</v>
      </c>
      <c r="CT269">
        <f>SUMIF(SmtRes!AQ274:'SmtRes'!AQ277,"=1",SmtRes!AD274:'SmtRes'!AD277)</f>
        <v>417.34</v>
      </c>
      <c r="CU269">
        <f t="shared" si="276"/>
        <v>0</v>
      </c>
      <c r="CV269">
        <f>SUMIF(SmtRes!AQ274:'SmtRes'!AQ277,"=1",SmtRes!BU274:'SmtRes'!BU277)</f>
        <v>1.27</v>
      </c>
      <c r="CW269">
        <f>SUMIF(SmtRes!AQ274:'SmtRes'!AQ277,"=1",SmtRes!BV274:'SmtRes'!BV277)</f>
        <v>0.41</v>
      </c>
      <c r="CX269">
        <f t="shared" si="277"/>
        <v>0</v>
      </c>
      <c r="CY269">
        <f t="shared" si="278"/>
        <v>14955.476400000001</v>
      </c>
      <c r="CZ269">
        <f t="shared" si="279"/>
        <v>8711.9279999999999</v>
      </c>
      <c r="DC269" t="s">
        <v>3</v>
      </c>
      <c r="DD269" t="s">
        <v>3</v>
      </c>
      <c r="DE269" t="s">
        <v>3</v>
      </c>
      <c r="DF269" t="s">
        <v>3</v>
      </c>
      <c r="DG269" t="s">
        <v>3</v>
      </c>
      <c r="DH269" t="s">
        <v>3</v>
      </c>
      <c r="DI269" t="s">
        <v>3</v>
      </c>
      <c r="DJ269" t="s">
        <v>3</v>
      </c>
      <c r="DK269" t="s">
        <v>3</v>
      </c>
      <c r="DL269" t="s">
        <v>3</v>
      </c>
      <c r="DM269" t="s">
        <v>3</v>
      </c>
      <c r="DN269">
        <v>0</v>
      </c>
      <c r="DO269">
        <v>0</v>
      </c>
      <c r="DP269">
        <v>1</v>
      </c>
      <c r="DQ269">
        <v>1</v>
      </c>
      <c r="DU269">
        <v>1013</v>
      </c>
      <c r="DV269" t="s">
        <v>20</v>
      </c>
      <c r="DW269" t="s">
        <v>20</v>
      </c>
      <c r="DX269">
        <v>1</v>
      </c>
      <c r="DZ269" t="s">
        <v>3</v>
      </c>
      <c r="EA269" t="s">
        <v>3</v>
      </c>
      <c r="EB269" t="s">
        <v>3</v>
      </c>
      <c r="EC269" t="s">
        <v>3</v>
      </c>
      <c r="EE269">
        <v>293259713</v>
      </c>
      <c r="EF269">
        <v>2</v>
      </c>
      <c r="EG269" t="s">
        <v>26</v>
      </c>
      <c r="EH269">
        <v>27</v>
      </c>
      <c r="EI269" t="s">
        <v>27</v>
      </c>
      <c r="EJ269">
        <v>1</v>
      </c>
      <c r="EK269">
        <v>33002</v>
      </c>
      <c r="EL269" t="s">
        <v>27</v>
      </c>
      <c r="EM269" t="s">
        <v>28</v>
      </c>
      <c r="EO269" t="s">
        <v>3</v>
      </c>
      <c r="EQ269">
        <v>0</v>
      </c>
      <c r="ER269">
        <v>0</v>
      </c>
      <c r="ES269">
        <v>0</v>
      </c>
      <c r="ET269">
        <v>0</v>
      </c>
      <c r="EU269">
        <v>0</v>
      </c>
      <c r="EV269">
        <v>0</v>
      </c>
      <c r="EW269">
        <v>1.27</v>
      </c>
      <c r="EX269">
        <v>0.41</v>
      </c>
      <c r="EY269">
        <v>0</v>
      </c>
      <c r="FQ269">
        <v>0</v>
      </c>
      <c r="FR269">
        <f t="shared" si="280"/>
        <v>0</v>
      </c>
      <c r="FS269">
        <v>0</v>
      </c>
      <c r="FX269">
        <v>103</v>
      </c>
      <c r="FY269">
        <v>60</v>
      </c>
      <c r="GA269" t="s">
        <v>3</v>
      </c>
      <c r="GD269">
        <v>1</v>
      </c>
      <c r="GF269">
        <v>-2080053868</v>
      </c>
      <c r="GG269">
        <v>2</v>
      </c>
      <c r="GH269">
        <v>1</v>
      </c>
      <c r="GI269">
        <v>-2</v>
      </c>
      <c r="GJ269">
        <v>0</v>
      </c>
      <c r="GK269">
        <v>0</v>
      </c>
      <c r="GL269">
        <f t="shared" si="281"/>
        <v>0</v>
      </c>
      <c r="GM269">
        <f t="shared" si="282"/>
        <v>41899.089999999997</v>
      </c>
      <c r="GN269">
        <f t="shared" si="283"/>
        <v>41899.089999999997</v>
      </c>
      <c r="GO269">
        <f t="shared" si="284"/>
        <v>0</v>
      </c>
      <c r="GP269">
        <f t="shared" si="285"/>
        <v>0</v>
      </c>
      <c r="GR269">
        <v>0</v>
      </c>
      <c r="GS269">
        <v>3</v>
      </c>
      <c r="GT269">
        <v>0</v>
      </c>
      <c r="GU269" t="s">
        <v>3</v>
      </c>
      <c r="GV269">
        <f t="shared" si="286"/>
        <v>0</v>
      </c>
      <c r="GW269">
        <v>1</v>
      </c>
      <c r="GX269">
        <f t="shared" si="287"/>
        <v>0</v>
      </c>
      <c r="HA269">
        <v>0</v>
      </c>
      <c r="HB269">
        <v>0</v>
      </c>
      <c r="HC269">
        <f t="shared" si="288"/>
        <v>0</v>
      </c>
      <c r="HE269" t="s">
        <v>3</v>
      </c>
      <c r="HF269" t="s">
        <v>3</v>
      </c>
      <c r="HM269" t="s">
        <v>3</v>
      </c>
      <c r="HN269" t="s">
        <v>30</v>
      </c>
      <c r="HO269" t="s">
        <v>31</v>
      </c>
      <c r="HP269" t="s">
        <v>27</v>
      </c>
      <c r="HQ269" t="s">
        <v>27</v>
      </c>
      <c r="IK269">
        <v>0</v>
      </c>
    </row>
    <row r="270" spans="1:245" x14ac:dyDescent="0.2">
      <c r="A270">
        <v>17</v>
      </c>
      <c r="B270">
        <v>1</v>
      </c>
      <c r="C270">
        <f>ROW(SmtRes!A281)</f>
        <v>281</v>
      </c>
      <c r="D270">
        <f>ROW(EtalonRes!A301)</f>
        <v>301</v>
      </c>
      <c r="E270" t="s">
        <v>294</v>
      </c>
      <c r="F270" t="s">
        <v>264</v>
      </c>
      <c r="G270" t="s">
        <v>265</v>
      </c>
      <c r="H270" t="s">
        <v>20</v>
      </c>
      <c r="I270">
        <v>6</v>
      </c>
      <c r="J270">
        <v>0</v>
      </c>
      <c r="K270">
        <v>6</v>
      </c>
      <c r="O270">
        <f t="shared" si="266"/>
        <v>5469.5</v>
      </c>
      <c r="P270">
        <f>SUMIF(SmtRes!AQ278:'SmtRes'!AQ281,"=1",SmtRes!DF278:'SmtRes'!DF281)</f>
        <v>0</v>
      </c>
      <c r="Q270">
        <f>SUMIF(SmtRes!AQ278:'SmtRes'!AQ281,"=1",SmtRes!DG278:'SmtRes'!DG281)</f>
        <v>1113.54</v>
      </c>
      <c r="R270">
        <f>SUMIF(SmtRes!AQ278:'SmtRes'!AQ281,"=1",SmtRes!DH278:'SmtRes'!DH281)</f>
        <v>1175.83</v>
      </c>
      <c r="S270">
        <f>SUMIF(SmtRes!AQ278:'SmtRes'!AQ281,"=1",SmtRes!DI278:'SmtRes'!DI281)</f>
        <v>3180.13</v>
      </c>
      <c r="T270">
        <f t="shared" si="267"/>
        <v>0</v>
      </c>
      <c r="U270">
        <f>SUMIF(SmtRes!AQ278:'SmtRes'!AQ281,"=1",SmtRes!CV278:'SmtRes'!CV281)</f>
        <v>7.62</v>
      </c>
      <c r="V270">
        <f>SUMIF(SmtRes!AQ278:'SmtRes'!AQ281,"=1",SmtRes!CW278:'SmtRes'!CW281)</f>
        <v>2.46</v>
      </c>
      <c r="W270">
        <f t="shared" si="268"/>
        <v>0</v>
      </c>
      <c r="X270">
        <f t="shared" si="269"/>
        <v>4486.6400000000003</v>
      </c>
      <c r="Y270">
        <f t="shared" si="270"/>
        <v>2613.58</v>
      </c>
      <c r="AA270">
        <v>312391811</v>
      </c>
      <c r="AB270">
        <f t="shared" si="271"/>
        <v>684.05930000000001</v>
      </c>
      <c r="AC270">
        <f t="shared" si="272"/>
        <v>0</v>
      </c>
      <c r="AD270">
        <f>ROUND((((SUM(SmtRes!BR278:'SmtRes'!BR281))-(SUM(SmtRes!BS278:'SmtRes'!BS281)))+AE270),6)</f>
        <v>154.03749999999999</v>
      </c>
      <c r="AE270">
        <f>ROUND((SUM(SmtRes!BS278:'SmtRes'!BS281)),6)</f>
        <v>195.9718</v>
      </c>
      <c r="AF270">
        <f>ROUND((SUM(SmtRes!BT278:'SmtRes'!BT281)),6)</f>
        <v>530.02179999999998</v>
      </c>
      <c r="AG270">
        <f t="shared" si="273"/>
        <v>0</v>
      </c>
      <c r="AH270">
        <f>(SUM(SmtRes!BU278:'SmtRes'!BU281))</f>
        <v>1.27</v>
      </c>
      <c r="AI270">
        <f>(SUM(SmtRes!BV278:'SmtRes'!BV281))</f>
        <v>0.41</v>
      </c>
      <c r="AJ270">
        <f t="shared" si="274"/>
        <v>0</v>
      </c>
      <c r="AK270">
        <v>880.03110000000004</v>
      </c>
      <c r="AL270">
        <v>0</v>
      </c>
      <c r="AM270">
        <v>154.03749999999999</v>
      </c>
      <c r="AN270">
        <v>195.9718</v>
      </c>
      <c r="AO270">
        <v>530.02179999999998</v>
      </c>
      <c r="AP270">
        <v>0</v>
      </c>
      <c r="AQ270">
        <v>1.27</v>
      </c>
      <c r="AR270">
        <v>0.41</v>
      </c>
      <c r="AS270">
        <v>0</v>
      </c>
      <c r="AT270">
        <v>103</v>
      </c>
      <c r="AU270">
        <v>60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1</v>
      </c>
      <c r="BD270" t="s">
        <v>3</v>
      </c>
      <c r="BE270" t="s">
        <v>3</v>
      </c>
      <c r="BF270" t="s">
        <v>3</v>
      </c>
      <c r="BG270" t="s">
        <v>3</v>
      </c>
      <c r="BH270">
        <v>0</v>
      </c>
      <c r="BI270">
        <v>1</v>
      </c>
      <c r="BJ270" t="s">
        <v>266</v>
      </c>
      <c r="BM270">
        <v>33002</v>
      </c>
      <c r="BN270">
        <v>0</v>
      </c>
      <c r="BO270" t="s">
        <v>3</v>
      </c>
      <c r="BP270">
        <v>0</v>
      </c>
      <c r="BQ270">
        <v>2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103</v>
      </c>
      <c r="CA270">
        <v>60</v>
      </c>
      <c r="CB270" t="s">
        <v>3</v>
      </c>
      <c r="CE270">
        <v>0</v>
      </c>
      <c r="CF270">
        <v>0</v>
      </c>
      <c r="CG270">
        <v>0</v>
      </c>
      <c r="CM270">
        <v>0</v>
      </c>
      <c r="CN270" t="s">
        <v>3</v>
      </c>
      <c r="CO270">
        <v>0</v>
      </c>
      <c r="CP270">
        <f t="shared" si="275"/>
        <v>5469.5</v>
      </c>
      <c r="CQ270">
        <f>SUMIF(SmtRes!AQ278:'SmtRes'!AQ281,"=1",SmtRes!AA278:'SmtRes'!AA281)</f>
        <v>0</v>
      </c>
      <c r="CR270">
        <f>SUMIF(SmtRes!AQ278:'SmtRes'!AQ281,"=1",SmtRes!AB278:'SmtRes'!AB281)</f>
        <v>981.58</v>
      </c>
      <c r="CS270">
        <f>SUMIF(SmtRes!AQ278:'SmtRes'!AQ281,"=1",SmtRes!AC278:'SmtRes'!AC281)</f>
        <v>955.96</v>
      </c>
      <c r="CT270">
        <f>SUMIF(SmtRes!AQ278:'SmtRes'!AQ281,"=1",SmtRes!AD278:'SmtRes'!AD281)</f>
        <v>417.34</v>
      </c>
      <c r="CU270">
        <f t="shared" si="276"/>
        <v>0</v>
      </c>
      <c r="CV270">
        <f>SUMIF(SmtRes!AQ278:'SmtRes'!AQ281,"=1",SmtRes!BU278:'SmtRes'!BU281)</f>
        <v>1.27</v>
      </c>
      <c r="CW270">
        <f>SUMIF(SmtRes!AQ278:'SmtRes'!AQ281,"=1",SmtRes!BV278:'SmtRes'!BV281)</f>
        <v>0.41</v>
      </c>
      <c r="CX270">
        <f t="shared" si="277"/>
        <v>0</v>
      </c>
      <c r="CY270">
        <f t="shared" si="278"/>
        <v>4486.6387999999997</v>
      </c>
      <c r="CZ270">
        <f t="shared" si="279"/>
        <v>2613.576</v>
      </c>
      <c r="DC270" t="s">
        <v>3</v>
      </c>
      <c r="DD270" t="s">
        <v>3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1013</v>
      </c>
      <c r="DV270" t="s">
        <v>20</v>
      </c>
      <c r="DW270" t="s">
        <v>20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293259713</v>
      </c>
      <c r="EF270">
        <v>2</v>
      </c>
      <c r="EG270" t="s">
        <v>26</v>
      </c>
      <c r="EH270">
        <v>27</v>
      </c>
      <c r="EI270" t="s">
        <v>27</v>
      </c>
      <c r="EJ270">
        <v>1</v>
      </c>
      <c r="EK270">
        <v>33002</v>
      </c>
      <c r="EL270" t="s">
        <v>27</v>
      </c>
      <c r="EM270" t="s">
        <v>28</v>
      </c>
      <c r="EO270" t="s">
        <v>3</v>
      </c>
      <c r="EQ270">
        <v>0</v>
      </c>
      <c r="ER270">
        <v>0</v>
      </c>
      <c r="ES270">
        <v>0</v>
      </c>
      <c r="ET270">
        <v>0</v>
      </c>
      <c r="EU270">
        <v>0</v>
      </c>
      <c r="EV270">
        <v>0</v>
      </c>
      <c r="EW270">
        <v>1.27</v>
      </c>
      <c r="EX270">
        <v>0.41</v>
      </c>
      <c r="EY270">
        <v>0</v>
      </c>
      <c r="FQ270">
        <v>0</v>
      </c>
      <c r="FR270">
        <f t="shared" si="280"/>
        <v>0</v>
      </c>
      <c r="FS270">
        <v>0</v>
      </c>
      <c r="FX270">
        <v>103</v>
      </c>
      <c r="FY270">
        <v>60</v>
      </c>
      <c r="GA270" t="s">
        <v>3</v>
      </c>
      <c r="GD270">
        <v>1</v>
      </c>
      <c r="GF270">
        <v>-2080053868</v>
      </c>
      <c r="GG270">
        <v>2</v>
      </c>
      <c r="GH270">
        <v>1</v>
      </c>
      <c r="GI270">
        <v>-2</v>
      </c>
      <c r="GJ270">
        <v>0</v>
      </c>
      <c r="GK270">
        <v>0</v>
      </c>
      <c r="GL270">
        <f t="shared" si="281"/>
        <v>0</v>
      </c>
      <c r="GM270">
        <f t="shared" si="282"/>
        <v>12569.72</v>
      </c>
      <c r="GN270">
        <f t="shared" si="283"/>
        <v>12569.72</v>
      </c>
      <c r="GO270">
        <f t="shared" si="284"/>
        <v>0</v>
      </c>
      <c r="GP270">
        <f t="shared" si="285"/>
        <v>0</v>
      </c>
      <c r="GR270">
        <v>0</v>
      </c>
      <c r="GS270">
        <v>3</v>
      </c>
      <c r="GT270">
        <v>0</v>
      </c>
      <c r="GU270" t="s">
        <v>3</v>
      </c>
      <c r="GV270">
        <f t="shared" si="286"/>
        <v>0</v>
      </c>
      <c r="GW270">
        <v>1</v>
      </c>
      <c r="GX270">
        <f t="shared" si="287"/>
        <v>0</v>
      </c>
      <c r="HA270">
        <v>0</v>
      </c>
      <c r="HB270">
        <v>0</v>
      </c>
      <c r="HC270">
        <f t="shared" si="288"/>
        <v>0</v>
      </c>
      <c r="HE270" t="s">
        <v>3</v>
      </c>
      <c r="HF270" t="s">
        <v>3</v>
      </c>
      <c r="HM270" t="s">
        <v>3</v>
      </c>
      <c r="HN270" t="s">
        <v>30</v>
      </c>
      <c r="HO270" t="s">
        <v>31</v>
      </c>
      <c r="HP270" t="s">
        <v>27</v>
      </c>
      <c r="HQ270" t="s">
        <v>27</v>
      </c>
      <c r="IK270">
        <v>0</v>
      </c>
    </row>
    <row r="271" spans="1:245" x14ac:dyDescent="0.2">
      <c r="A271">
        <v>17</v>
      </c>
      <c r="B271">
        <v>1</v>
      </c>
      <c r="C271">
        <f>ROW(SmtRes!A285)</f>
        <v>285</v>
      </c>
      <c r="D271">
        <f>ROW(EtalonRes!A305)</f>
        <v>305</v>
      </c>
      <c r="E271" t="s">
        <v>295</v>
      </c>
      <c r="F271" t="s">
        <v>268</v>
      </c>
      <c r="G271" t="s">
        <v>269</v>
      </c>
      <c r="H271" t="s">
        <v>20</v>
      </c>
      <c r="I271">
        <v>-6</v>
      </c>
      <c r="J271">
        <v>0</v>
      </c>
      <c r="K271">
        <v>-6</v>
      </c>
      <c r="O271">
        <f t="shared" si="266"/>
        <v>-814.79</v>
      </c>
      <c r="P271">
        <f>SUMIF(SmtRes!AQ282:'SmtRes'!AQ285,"=1",SmtRes!DF282:'SmtRes'!DF285)</f>
        <v>0</v>
      </c>
      <c r="Q271">
        <f>SUMIF(SmtRes!AQ282:'SmtRes'!AQ285,"=1",SmtRes!DG282:'SmtRes'!DG285)</f>
        <v>-216.17000000000002</v>
      </c>
      <c r="R271">
        <f>SUMIF(SmtRes!AQ282:'SmtRes'!AQ285,"=1",SmtRes!DH282:'SmtRes'!DH285)</f>
        <v>-229.43</v>
      </c>
      <c r="S271">
        <f>SUMIF(SmtRes!AQ282:'SmtRes'!AQ285,"=1",SmtRes!DI282:'SmtRes'!DI285)</f>
        <v>-369.19</v>
      </c>
      <c r="T271">
        <f t="shared" si="267"/>
        <v>0</v>
      </c>
      <c r="U271">
        <f>SUMIF(SmtRes!AQ282:'SmtRes'!AQ285,"=1",SmtRes!CV282:'SmtRes'!CV285)</f>
        <v>-0.9</v>
      </c>
      <c r="V271">
        <f>SUMIF(SmtRes!AQ282:'SmtRes'!AQ285,"=1",SmtRes!CW282:'SmtRes'!CW285)</f>
        <v>-0.48</v>
      </c>
      <c r="W271">
        <f t="shared" si="268"/>
        <v>0</v>
      </c>
      <c r="X271">
        <f t="shared" si="269"/>
        <v>-616.58000000000004</v>
      </c>
      <c r="Y271">
        <f t="shared" si="270"/>
        <v>-359.17</v>
      </c>
      <c r="AA271">
        <v>312391811</v>
      </c>
      <c r="AB271">
        <f t="shared" si="271"/>
        <v>91.249600000000001</v>
      </c>
      <c r="AC271">
        <f t="shared" si="272"/>
        <v>0</v>
      </c>
      <c r="AD271">
        <f>ROUND((((SUM(SmtRes!BR282:'SmtRes'!BR285))-(SUM(SmtRes!BS282:'SmtRes'!BS285)))+AE271),6)</f>
        <v>29.7181</v>
      </c>
      <c r="AE271">
        <f>ROUND((SUM(SmtRes!BS282:'SmtRes'!BS285)),6)</f>
        <v>38.238399999999999</v>
      </c>
      <c r="AF271">
        <f>ROUND((SUM(SmtRes!BT282:'SmtRes'!BT285)),6)</f>
        <v>61.531500000000001</v>
      </c>
      <c r="AG271">
        <f t="shared" si="273"/>
        <v>0</v>
      </c>
      <c r="AH271">
        <f>(SUM(SmtRes!BU282:'SmtRes'!BU285))</f>
        <v>0.15</v>
      </c>
      <c r="AI271">
        <f>(SUM(SmtRes!BV282:'SmtRes'!BV285))</f>
        <v>0.08</v>
      </c>
      <c r="AJ271">
        <f t="shared" si="274"/>
        <v>0</v>
      </c>
      <c r="AK271">
        <v>129.488</v>
      </c>
      <c r="AL271">
        <v>0</v>
      </c>
      <c r="AM271">
        <v>29.718100000000007</v>
      </c>
      <c r="AN271">
        <v>38.238400000000006</v>
      </c>
      <c r="AO271">
        <v>61.531499999999994</v>
      </c>
      <c r="AP271">
        <v>0</v>
      </c>
      <c r="AQ271">
        <v>0.15</v>
      </c>
      <c r="AR271">
        <v>0.08</v>
      </c>
      <c r="AS271">
        <v>0</v>
      </c>
      <c r="AT271">
        <v>103</v>
      </c>
      <c r="AU271">
        <v>60</v>
      </c>
      <c r="AV271">
        <v>1</v>
      </c>
      <c r="AW271">
        <v>1</v>
      </c>
      <c r="AZ271">
        <v>1</v>
      </c>
      <c r="BA271">
        <v>1</v>
      </c>
      <c r="BB271">
        <v>1</v>
      </c>
      <c r="BC271">
        <v>1</v>
      </c>
      <c r="BD271" t="s">
        <v>3</v>
      </c>
      <c r="BE271" t="s">
        <v>3</v>
      </c>
      <c r="BF271" t="s">
        <v>3</v>
      </c>
      <c r="BG271" t="s">
        <v>3</v>
      </c>
      <c r="BH271">
        <v>0</v>
      </c>
      <c r="BI271">
        <v>1</v>
      </c>
      <c r="BJ271" t="s">
        <v>270</v>
      </c>
      <c r="BM271">
        <v>33002</v>
      </c>
      <c r="BN271">
        <v>0</v>
      </c>
      <c r="BO271" t="s">
        <v>3</v>
      </c>
      <c r="BP271">
        <v>0</v>
      </c>
      <c r="BQ271">
        <v>2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103</v>
      </c>
      <c r="CA271">
        <v>60</v>
      </c>
      <c r="CB271" t="s">
        <v>3</v>
      </c>
      <c r="CE271">
        <v>0</v>
      </c>
      <c r="CF271">
        <v>0</v>
      </c>
      <c r="CG271">
        <v>0</v>
      </c>
      <c r="CM271">
        <v>0</v>
      </c>
      <c r="CN271" t="s">
        <v>3</v>
      </c>
      <c r="CO271">
        <v>0</v>
      </c>
      <c r="CP271">
        <f t="shared" si="275"/>
        <v>-814.79</v>
      </c>
      <c r="CQ271">
        <f>SUMIF(SmtRes!AQ282:'SmtRes'!AQ285,"=1",SmtRes!AA282:'SmtRes'!AA285)</f>
        <v>0</v>
      </c>
      <c r="CR271">
        <f>SUMIF(SmtRes!AQ282:'SmtRes'!AQ285,"=1",SmtRes!AB282:'SmtRes'!AB285)</f>
        <v>981.58</v>
      </c>
      <c r="CS271">
        <f>SUMIF(SmtRes!AQ282:'SmtRes'!AQ285,"=1",SmtRes!AC282:'SmtRes'!AC285)</f>
        <v>955.96</v>
      </c>
      <c r="CT271">
        <f>SUMIF(SmtRes!AQ282:'SmtRes'!AQ285,"=1",SmtRes!AD282:'SmtRes'!AD285)</f>
        <v>410.21</v>
      </c>
      <c r="CU271">
        <f t="shared" si="276"/>
        <v>0</v>
      </c>
      <c r="CV271">
        <f>SUMIF(SmtRes!AQ282:'SmtRes'!AQ285,"=1",SmtRes!BU282:'SmtRes'!BU285)</f>
        <v>0.15</v>
      </c>
      <c r="CW271">
        <f>SUMIF(SmtRes!AQ282:'SmtRes'!AQ285,"=1",SmtRes!BV282:'SmtRes'!BV285)</f>
        <v>0.08</v>
      </c>
      <c r="CX271">
        <f t="shared" si="277"/>
        <v>0</v>
      </c>
      <c r="CY271">
        <f t="shared" si="278"/>
        <v>-616.57860000000005</v>
      </c>
      <c r="CZ271">
        <f t="shared" si="279"/>
        <v>-359.17199999999997</v>
      </c>
      <c r="DC271" t="s">
        <v>3</v>
      </c>
      <c r="DD271" t="s">
        <v>3</v>
      </c>
      <c r="DE271" t="s">
        <v>3</v>
      </c>
      <c r="DF271" t="s">
        <v>3</v>
      </c>
      <c r="DG271" t="s">
        <v>3</v>
      </c>
      <c r="DH271" t="s">
        <v>3</v>
      </c>
      <c r="DI271" t="s">
        <v>3</v>
      </c>
      <c r="DJ271" t="s">
        <v>3</v>
      </c>
      <c r="DK271" t="s">
        <v>3</v>
      </c>
      <c r="DL271" t="s">
        <v>3</v>
      </c>
      <c r="DM271" t="s">
        <v>3</v>
      </c>
      <c r="DN271">
        <v>0</v>
      </c>
      <c r="DO271">
        <v>0</v>
      </c>
      <c r="DP271">
        <v>1</v>
      </c>
      <c r="DQ271">
        <v>1</v>
      </c>
      <c r="DU271">
        <v>1013</v>
      </c>
      <c r="DV271" t="s">
        <v>20</v>
      </c>
      <c r="DW271" t="s">
        <v>20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293259713</v>
      </c>
      <c r="EF271">
        <v>2</v>
      </c>
      <c r="EG271" t="s">
        <v>26</v>
      </c>
      <c r="EH271">
        <v>27</v>
      </c>
      <c r="EI271" t="s">
        <v>27</v>
      </c>
      <c r="EJ271">
        <v>1</v>
      </c>
      <c r="EK271">
        <v>33002</v>
      </c>
      <c r="EL271" t="s">
        <v>27</v>
      </c>
      <c r="EM271" t="s">
        <v>28</v>
      </c>
      <c r="EO271" t="s">
        <v>3</v>
      </c>
      <c r="EQ271">
        <v>0</v>
      </c>
      <c r="ER271">
        <v>0</v>
      </c>
      <c r="ES271">
        <v>0</v>
      </c>
      <c r="ET271">
        <v>0</v>
      </c>
      <c r="EU271">
        <v>0</v>
      </c>
      <c r="EV271">
        <v>0</v>
      </c>
      <c r="EW271">
        <v>0.15</v>
      </c>
      <c r="EX271">
        <v>0.08</v>
      </c>
      <c r="EY271">
        <v>0</v>
      </c>
      <c r="FQ271">
        <v>0</v>
      </c>
      <c r="FR271">
        <f t="shared" si="280"/>
        <v>0</v>
      </c>
      <c r="FS271">
        <v>0</v>
      </c>
      <c r="FX271">
        <v>103</v>
      </c>
      <c r="FY271">
        <v>60</v>
      </c>
      <c r="GA271" t="s">
        <v>3</v>
      </c>
      <c r="GD271">
        <v>1</v>
      </c>
      <c r="GF271">
        <v>211252595</v>
      </c>
      <c r="GG271">
        <v>2</v>
      </c>
      <c r="GH271">
        <v>1</v>
      </c>
      <c r="GI271">
        <v>-2</v>
      </c>
      <c r="GJ271">
        <v>0</v>
      </c>
      <c r="GK271">
        <v>0</v>
      </c>
      <c r="GL271">
        <f t="shared" si="281"/>
        <v>0</v>
      </c>
      <c r="GM271">
        <f t="shared" si="282"/>
        <v>-1790.54</v>
      </c>
      <c r="GN271">
        <f t="shared" si="283"/>
        <v>-1790.54</v>
      </c>
      <c r="GO271">
        <f t="shared" si="284"/>
        <v>0</v>
      </c>
      <c r="GP271">
        <f t="shared" si="285"/>
        <v>0</v>
      </c>
      <c r="GR271">
        <v>0</v>
      </c>
      <c r="GS271">
        <v>3</v>
      </c>
      <c r="GT271">
        <v>0</v>
      </c>
      <c r="GU271" t="s">
        <v>3</v>
      </c>
      <c r="GV271">
        <f t="shared" si="286"/>
        <v>0</v>
      </c>
      <c r="GW271">
        <v>1</v>
      </c>
      <c r="GX271">
        <f t="shared" si="287"/>
        <v>0</v>
      </c>
      <c r="HA271">
        <v>0</v>
      </c>
      <c r="HB271">
        <v>0</v>
      </c>
      <c r="HC271">
        <f t="shared" si="288"/>
        <v>0</v>
      </c>
      <c r="HE271" t="s">
        <v>3</v>
      </c>
      <c r="HF271" t="s">
        <v>3</v>
      </c>
      <c r="HM271" t="s">
        <v>3</v>
      </c>
      <c r="HN271" t="s">
        <v>30</v>
      </c>
      <c r="HO271" t="s">
        <v>31</v>
      </c>
      <c r="HP271" t="s">
        <v>27</v>
      </c>
      <c r="HQ271" t="s">
        <v>27</v>
      </c>
      <c r="IK271">
        <v>0</v>
      </c>
    </row>
    <row r="272" spans="1:245" x14ac:dyDescent="0.2">
      <c r="A272">
        <v>17</v>
      </c>
      <c r="B272">
        <v>1</v>
      </c>
      <c r="E272" t="s">
        <v>296</v>
      </c>
      <c r="F272" t="s">
        <v>297</v>
      </c>
      <c r="G272" t="s">
        <v>298</v>
      </c>
      <c r="H272" t="s">
        <v>299</v>
      </c>
      <c r="I272">
        <v>0.246</v>
      </c>
      <c r="J272">
        <v>0</v>
      </c>
      <c r="K272">
        <v>0.246</v>
      </c>
      <c r="O272">
        <f>0</f>
        <v>0</v>
      </c>
      <c r="P272">
        <f>0</f>
        <v>0</v>
      </c>
      <c r="Q272">
        <f>0</f>
        <v>0</v>
      </c>
      <c r="R272">
        <f>0</f>
        <v>0</v>
      </c>
      <c r="S272">
        <f>0</f>
        <v>0</v>
      </c>
      <c r="T272">
        <f>0</f>
        <v>0</v>
      </c>
      <c r="U272">
        <f>0</f>
        <v>0</v>
      </c>
      <c r="V272">
        <f>0</f>
        <v>0</v>
      </c>
      <c r="W272">
        <f>0</f>
        <v>0</v>
      </c>
      <c r="X272">
        <f>0</f>
        <v>0</v>
      </c>
      <c r="Y272">
        <f>0</f>
        <v>0</v>
      </c>
      <c r="AA272">
        <v>312391811</v>
      </c>
      <c r="AB272">
        <f>ROUND((AK272),6)</f>
        <v>591.5</v>
      </c>
      <c r="AC272">
        <f>0</f>
        <v>0</v>
      </c>
      <c r="AD272">
        <f>0</f>
        <v>0</v>
      </c>
      <c r="AE272">
        <f>0</f>
        <v>0</v>
      </c>
      <c r="AF272">
        <f>0</f>
        <v>0</v>
      </c>
      <c r="AG272">
        <f>0</f>
        <v>0</v>
      </c>
      <c r="AH272">
        <f>0</f>
        <v>0</v>
      </c>
      <c r="AI272">
        <f>0</f>
        <v>0</v>
      </c>
      <c r="AJ272">
        <f>0</f>
        <v>0</v>
      </c>
      <c r="AK272">
        <v>591.5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1</v>
      </c>
      <c r="BD272" t="s">
        <v>3</v>
      </c>
      <c r="BE272" t="s">
        <v>3</v>
      </c>
      <c r="BF272" t="s">
        <v>3</v>
      </c>
      <c r="BG272" t="s">
        <v>3</v>
      </c>
      <c r="BH272">
        <v>0</v>
      </c>
      <c r="BI272">
        <v>1</v>
      </c>
      <c r="BJ272" t="s">
        <v>300</v>
      </c>
      <c r="BM272">
        <v>700007</v>
      </c>
      <c r="BN272">
        <v>0</v>
      </c>
      <c r="BO272" t="s">
        <v>3</v>
      </c>
      <c r="BP272">
        <v>0</v>
      </c>
      <c r="BQ272">
        <v>19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94</v>
      </c>
      <c r="CA272">
        <v>42</v>
      </c>
      <c r="CB272" t="s">
        <v>3</v>
      </c>
      <c r="CE272">
        <v>0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>AB272*AZ272</f>
        <v>591.5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C272" t="s">
        <v>3</v>
      </c>
      <c r="DD272" t="s">
        <v>3</v>
      </c>
      <c r="DE272" t="s">
        <v>3</v>
      </c>
      <c r="DF272" t="s">
        <v>3</v>
      </c>
      <c r="DG272" t="s">
        <v>3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1013</v>
      </c>
      <c r="DV272" t="s">
        <v>299</v>
      </c>
      <c r="DW272" t="s">
        <v>299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293259790</v>
      </c>
      <c r="EF272">
        <v>19</v>
      </c>
      <c r="EG272" t="s">
        <v>301</v>
      </c>
      <c r="EH272">
        <v>106</v>
      </c>
      <c r="EI272" t="s">
        <v>301</v>
      </c>
      <c r="EJ272">
        <v>1</v>
      </c>
      <c r="EK272">
        <v>700007</v>
      </c>
      <c r="EL272" t="s">
        <v>301</v>
      </c>
      <c r="EM272" t="s">
        <v>302</v>
      </c>
      <c r="EO272" t="s">
        <v>3</v>
      </c>
      <c r="EQ272">
        <v>0</v>
      </c>
      <c r="ER272">
        <v>0</v>
      </c>
      <c r="ES272">
        <v>0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FQ272">
        <v>0</v>
      </c>
      <c r="FR272">
        <f t="shared" si="280"/>
        <v>0</v>
      </c>
      <c r="FS272">
        <v>0</v>
      </c>
      <c r="FX272">
        <v>0</v>
      </c>
      <c r="FY272">
        <v>0</v>
      </c>
      <c r="GA272" t="s">
        <v>3</v>
      </c>
      <c r="GD272">
        <v>1</v>
      </c>
      <c r="GF272">
        <v>-1480805310</v>
      </c>
      <c r="GG272">
        <v>2</v>
      </c>
      <c r="GH272">
        <v>1</v>
      </c>
      <c r="GI272">
        <v>-2</v>
      </c>
      <c r="GJ272">
        <v>2</v>
      </c>
      <c r="GK272">
        <v>0</v>
      </c>
      <c r="GL272">
        <f t="shared" si="281"/>
        <v>0</v>
      </c>
      <c r="GM272">
        <f>ROUND(CP272*I272,2)</f>
        <v>145.51</v>
      </c>
      <c r="GN272">
        <f t="shared" si="283"/>
        <v>145.51</v>
      </c>
      <c r="GO272">
        <f t="shared" si="284"/>
        <v>0</v>
      </c>
      <c r="GP272">
        <f t="shared" si="285"/>
        <v>0</v>
      </c>
      <c r="GR272">
        <v>0</v>
      </c>
      <c r="GS272">
        <v>3</v>
      </c>
      <c r="GT272">
        <v>0</v>
      </c>
      <c r="GU272" t="s">
        <v>3</v>
      </c>
      <c r="GV272">
        <f>0</f>
        <v>0</v>
      </c>
      <c r="GW272">
        <v>1</v>
      </c>
      <c r="GX272">
        <f>0</f>
        <v>0</v>
      </c>
      <c r="HA272">
        <v>0</v>
      </c>
      <c r="HB272">
        <v>0</v>
      </c>
      <c r="HC272">
        <v>0</v>
      </c>
      <c r="HD272">
        <f>GM272</f>
        <v>145.51</v>
      </c>
      <c r="HE272" t="s">
        <v>3</v>
      </c>
      <c r="HF272" t="s">
        <v>3</v>
      </c>
      <c r="HM272" t="s">
        <v>3</v>
      </c>
      <c r="HN272" t="s">
        <v>303</v>
      </c>
      <c r="HO272" t="s">
        <v>304</v>
      </c>
      <c r="HP272" t="s">
        <v>301</v>
      </c>
      <c r="HQ272" t="s">
        <v>301</v>
      </c>
      <c r="IK272">
        <v>0</v>
      </c>
    </row>
    <row r="273" spans="1:245" x14ac:dyDescent="0.2">
      <c r="A273">
        <v>17</v>
      </c>
      <c r="B273">
        <v>1</v>
      </c>
      <c r="E273" t="s">
        <v>305</v>
      </c>
      <c r="F273" t="s">
        <v>306</v>
      </c>
      <c r="G273" t="s">
        <v>307</v>
      </c>
      <c r="H273" t="s">
        <v>299</v>
      </c>
      <c r="I273">
        <v>0.246</v>
      </c>
      <c r="J273">
        <v>0</v>
      </c>
      <c r="K273">
        <v>0.246</v>
      </c>
      <c r="O273">
        <f>0</f>
        <v>0</v>
      </c>
      <c r="P273">
        <f>0</f>
        <v>0</v>
      </c>
      <c r="Q273">
        <f>0</f>
        <v>0</v>
      </c>
      <c r="R273">
        <f>0</f>
        <v>0</v>
      </c>
      <c r="S273">
        <f>0</f>
        <v>0</v>
      </c>
      <c r="T273">
        <f>0</f>
        <v>0</v>
      </c>
      <c r="U273">
        <f>0</f>
        <v>0</v>
      </c>
      <c r="V273">
        <f>0</f>
        <v>0</v>
      </c>
      <c r="W273">
        <f>0</f>
        <v>0</v>
      </c>
      <c r="X273">
        <f>0</f>
        <v>0</v>
      </c>
      <c r="Y273">
        <f>0</f>
        <v>0</v>
      </c>
      <c r="AA273">
        <v>312391811</v>
      </c>
      <c r="AB273">
        <f>ROUND((AK273),6)</f>
        <v>433.65</v>
      </c>
      <c r="AC273">
        <f>0</f>
        <v>0</v>
      </c>
      <c r="AD273">
        <f>0</f>
        <v>0</v>
      </c>
      <c r="AE273">
        <f>0</f>
        <v>0</v>
      </c>
      <c r="AF273">
        <f>0</f>
        <v>0</v>
      </c>
      <c r="AG273">
        <f>0</f>
        <v>0</v>
      </c>
      <c r="AH273">
        <f>0</f>
        <v>0</v>
      </c>
      <c r="AI273">
        <f>0</f>
        <v>0</v>
      </c>
      <c r="AJ273">
        <f>0</f>
        <v>0</v>
      </c>
      <c r="AK273">
        <v>433.65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1</v>
      </c>
      <c r="AW273">
        <v>1</v>
      </c>
      <c r="AZ273">
        <v>1</v>
      </c>
      <c r="BA273">
        <v>1</v>
      </c>
      <c r="BB273">
        <v>1</v>
      </c>
      <c r="BC273">
        <v>1</v>
      </c>
      <c r="BD273" t="s">
        <v>3</v>
      </c>
      <c r="BE273" t="s">
        <v>3</v>
      </c>
      <c r="BF273" t="s">
        <v>3</v>
      </c>
      <c r="BG273" t="s">
        <v>3</v>
      </c>
      <c r="BH273">
        <v>0</v>
      </c>
      <c r="BI273">
        <v>1</v>
      </c>
      <c r="BJ273" t="s">
        <v>308</v>
      </c>
      <c r="BM273">
        <v>700007</v>
      </c>
      <c r="BN273">
        <v>0</v>
      </c>
      <c r="BO273" t="s">
        <v>3</v>
      </c>
      <c r="BP273">
        <v>0</v>
      </c>
      <c r="BQ273">
        <v>19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94</v>
      </c>
      <c r="CA273">
        <v>42</v>
      </c>
      <c r="CB273" t="s">
        <v>3</v>
      </c>
      <c r="CE273">
        <v>0</v>
      </c>
      <c r="CF273">
        <v>0</v>
      </c>
      <c r="CG273">
        <v>0</v>
      </c>
      <c r="CM273">
        <v>0</v>
      </c>
      <c r="CN273" t="s">
        <v>3</v>
      </c>
      <c r="CO273">
        <v>0</v>
      </c>
      <c r="CP273">
        <f>AB273*AZ273</f>
        <v>433.65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C273" t="s">
        <v>3</v>
      </c>
      <c r="DD273" t="s">
        <v>3</v>
      </c>
      <c r="DE273" t="s">
        <v>3</v>
      </c>
      <c r="DF273" t="s">
        <v>3</v>
      </c>
      <c r="DG273" t="s">
        <v>3</v>
      </c>
      <c r="DH273" t="s">
        <v>3</v>
      </c>
      <c r="DI273" t="s">
        <v>3</v>
      </c>
      <c r="DJ273" t="s">
        <v>3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1013</v>
      </c>
      <c r="DV273" t="s">
        <v>299</v>
      </c>
      <c r="DW273" t="s">
        <v>299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293259790</v>
      </c>
      <c r="EF273">
        <v>19</v>
      </c>
      <c r="EG273" t="s">
        <v>301</v>
      </c>
      <c r="EH273">
        <v>106</v>
      </c>
      <c r="EI273" t="s">
        <v>301</v>
      </c>
      <c r="EJ273">
        <v>1</v>
      </c>
      <c r="EK273">
        <v>700007</v>
      </c>
      <c r="EL273" t="s">
        <v>301</v>
      </c>
      <c r="EM273" t="s">
        <v>302</v>
      </c>
      <c r="EO273" t="s">
        <v>3</v>
      </c>
      <c r="EQ273">
        <v>0</v>
      </c>
      <c r="ER273">
        <v>0</v>
      </c>
      <c r="ES273">
        <v>0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FQ273">
        <v>0</v>
      </c>
      <c r="FR273">
        <f t="shared" si="280"/>
        <v>0</v>
      </c>
      <c r="FS273">
        <v>0</v>
      </c>
      <c r="FX273">
        <v>0</v>
      </c>
      <c r="FY273">
        <v>0</v>
      </c>
      <c r="GA273" t="s">
        <v>3</v>
      </c>
      <c r="GD273">
        <v>1</v>
      </c>
      <c r="GF273">
        <v>-689932938</v>
      </c>
      <c r="GG273">
        <v>2</v>
      </c>
      <c r="GH273">
        <v>1</v>
      </c>
      <c r="GI273">
        <v>-2</v>
      </c>
      <c r="GJ273">
        <v>2</v>
      </c>
      <c r="GK273">
        <v>0</v>
      </c>
      <c r="GL273">
        <f t="shared" si="281"/>
        <v>0</v>
      </c>
      <c r="GM273">
        <f>ROUND(CP273*I273,2)</f>
        <v>106.68</v>
      </c>
      <c r="GN273">
        <f t="shared" si="283"/>
        <v>106.68</v>
      </c>
      <c r="GO273">
        <f t="shared" si="284"/>
        <v>0</v>
      </c>
      <c r="GP273">
        <f t="shared" si="285"/>
        <v>0</v>
      </c>
      <c r="GR273">
        <v>0</v>
      </c>
      <c r="GS273">
        <v>3</v>
      </c>
      <c r="GT273">
        <v>0</v>
      </c>
      <c r="GU273" t="s">
        <v>3</v>
      </c>
      <c r="GV273">
        <f>0</f>
        <v>0</v>
      </c>
      <c r="GW273">
        <v>1</v>
      </c>
      <c r="GX273">
        <f>0</f>
        <v>0</v>
      </c>
      <c r="HA273">
        <v>0</v>
      </c>
      <c r="HB273">
        <v>0</v>
      </c>
      <c r="HC273">
        <v>0</v>
      </c>
      <c r="HD273">
        <f>GM273</f>
        <v>106.68</v>
      </c>
      <c r="HE273" t="s">
        <v>3</v>
      </c>
      <c r="HF273" t="s">
        <v>3</v>
      </c>
      <c r="HM273" t="s">
        <v>3</v>
      </c>
      <c r="HN273" t="s">
        <v>303</v>
      </c>
      <c r="HO273" t="s">
        <v>304</v>
      </c>
      <c r="HP273" t="s">
        <v>301</v>
      </c>
      <c r="HQ273" t="s">
        <v>301</v>
      </c>
      <c r="IK273">
        <v>0</v>
      </c>
    </row>
    <row r="275" spans="1:245" x14ac:dyDescent="0.2">
      <c r="A275" s="2">
        <v>51</v>
      </c>
      <c r="B275" s="2">
        <f>B258</f>
        <v>1</v>
      </c>
      <c r="C275" s="2">
        <f>A258</f>
        <v>4</v>
      </c>
      <c r="D275" s="2">
        <f>ROW(A258)</f>
        <v>258</v>
      </c>
      <c r="E275" s="2"/>
      <c r="F275" s="2" t="str">
        <f>IF(F258&lt;&gt;"",F258,"")</f>
        <v>Новый раздел</v>
      </c>
      <c r="G275" s="2" t="str">
        <f>IF(G258&lt;&gt;"",G258,"")</f>
        <v>Демонтаж магистрального провода</v>
      </c>
      <c r="H275" s="2">
        <v>0</v>
      </c>
      <c r="I275" s="2"/>
      <c r="J275" s="2"/>
      <c r="K275" s="2"/>
      <c r="L275" s="2"/>
      <c r="M275" s="2"/>
      <c r="N275" s="2"/>
      <c r="O275" s="2">
        <f t="shared" ref="O275:T275" si="289">ROUND(AB275,2)</f>
        <v>60281.56</v>
      </c>
      <c r="P275" s="2">
        <f t="shared" si="289"/>
        <v>0</v>
      </c>
      <c r="Q275" s="2">
        <f t="shared" si="289"/>
        <v>12448.79</v>
      </c>
      <c r="R275" s="2">
        <f t="shared" si="289"/>
        <v>13149.23</v>
      </c>
      <c r="S275" s="2">
        <f t="shared" si="289"/>
        <v>34683.54</v>
      </c>
      <c r="T275" s="2">
        <f t="shared" si="289"/>
        <v>0</v>
      </c>
      <c r="U275" s="2">
        <f>AH275</f>
        <v>83.16</v>
      </c>
      <c r="V275" s="2">
        <f>AI275</f>
        <v>27.51</v>
      </c>
      <c r="W275" s="2">
        <f>ROUND(AJ275,2)</f>
        <v>0</v>
      </c>
      <c r="X275" s="2">
        <f>ROUND(AK275,2)</f>
        <v>49267.74</v>
      </c>
      <c r="Y275" s="2">
        <f>ROUND(AL275,2)</f>
        <v>28699.67</v>
      </c>
      <c r="Z275" s="2"/>
      <c r="AA275" s="2"/>
      <c r="AB275" s="2">
        <f>ROUND(SUMIF(AA262:AA273,"=312391811",O262:O273),2)</f>
        <v>60281.56</v>
      </c>
      <c r="AC275" s="2">
        <f>ROUND(SUMIF(AA262:AA273,"=312391811",P262:P273),2)</f>
        <v>0</v>
      </c>
      <c r="AD275" s="2">
        <f>ROUND(SUMIF(AA262:AA273,"=312391811",Q262:Q273),2)</f>
        <v>12448.79</v>
      </c>
      <c r="AE275" s="2">
        <f>ROUND(SUMIF(AA262:AA273,"=312391811",R262:R273),2)</f>
        <v>13149.23</v>
      </c>
      <c r="AF275" s="2">
        <f>ROUND(SUMIF(AA262:AA273,"=312391811",S262:S273),2)</f>
        <v>34683.54</v>
      </c>
      <c r="AG275" s="2">
        <f>ROUND(SUMIF(AA262:AA273,"=312391811",T262:T273),2)</f>
        <v>0</v>
      </c>
      <c r="AH275" s="2">
        <f>SUMIF(AA262:AA273,"=312391811",U262:U273)</f>
        <v>83.16</v>
      </c>
      <c r="AI275" s="2">
        <f>SUMIF(AA262:AA273,"=312391811",V262:V273)</f>
        <v>27.51</v>
      </c>
      <c r="AJ275" s="2">
        <f>ROUND(SUMIF(AA262:AA273,"=312391811",W262:W273),2)</f>
        <v>0</v>
      </c>
      <c r="AK275" s="2">
        <f>ROUND(SUMIF(AA262:AA273,"=312391811",X262:X273),2)</f>
        <v>49267.74</v>
      </c>
      <c r="AL275" s="2">
        <f>ROUND(SUMIF(AA262:AA273,"=312391811",Y262:Y273),2)</f>
        <v>28699.67</v>
      </c>
      <c r="AM275" s="2"/>
      <c r="AN275" s="2"/>
      <c r="AO275" s="2">
        <f t="shared" ref="AO275:BD275" si="290">ROUND(BX275,2)</f>
        <v>0</v>
      </c>
      <c r="AP275" s="2">
        <f t="shared" si="290"/>
        <v>0</v>
      </c>
      <c r="AQ275" s="2">
        <f t="shared" si="290"/>
        <v>0</v>
      </c>
      <c r="AR275" s="2">
        <f t="shared" si="290"/>
        <v>138501.16</v>
      </c>
      <c r="AS275" s="2">
        <f t="shared" si="290"/>
        <v>138501.16</v>
      </c>
      <c r="AT275" s="2">
        <f t="shared" si="290"/>
        <v>0</v>
      </c>
      <c r="AU275" s="2">
        <f t="shared" si="290"/>
        <v>0</v>
      </c>
      <c r="AV275" s="2">
        <f t="shared" si="290"/>
        <v>0</v>
      </c>
      <c r="AW275" s="2">
        <f t="shared" si="290"/>
        <v>0</v>
      </c>
      <c r="AX275" s="2">
        <f t="shared" si="290"/>
        <v>0</v>
      </c>
      <c r="AY275" s="2">
        <f t="shared" si="290"/>
        <v>0</v>
      </c>
      <c r="AZ275" s="2">
        <f t="shared" si="290"/>
        <v>0</v>
      </c>
      <c r="BA275" s="2">
        <f t="shared" si="290"/>
        <v>0</v>
      </c>
      <c r="BB275" s="2">
        <f t="shared" si="290"/>
        <v>0</v>
      </c>
      <c r="BC275" s="2">
        <f t="shared" si="290"/>
        <v>0</v>
      </c>
      <c r="BD275" s="2">
        <f t="shared" si="290"/>
        <v>252.19</v>
      </c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>
        <f>ROUND(SUMIF(AA262:AA273,"=312391811",FQ262:FQ273),2)</f>
        <v>0</v>
      </c>
      <c r="BY275" s="2">
        <f>ROUND(SUMIF(AA262:AA273,"=312391811",FR262:FR273),2)</f>
        <v>0</v>
      </c>
      <c r="BZ275" s="2">
        <f>ROUND(SUMIF(AA262:AA273,"=312391811",GL262:GL273),2)</f>
        <v>0</v>
      </c>
      <c r="CA275" s="2">
        <f>ROUND(SUMIF(AA262:AA273,"=312391811",GM262:GM273),2)</f>
        <v>138501.16</v>
      </c>
      <c r="CB275" s="2">
        <f>ROUND(SUMIF(AA262:AA273,"=312391811",GN262:GN273),2)</f>
        <v>138501.16</v>
      </c>
      <c r="CC275" s="2">
        <f>ROUND(SUMIF(AA262:AA273,"=312391811",GO262:GO273),2)</f>
        <v>0</v>
      </c>
      <c r="CD275" s="2">
        <f>ROUND(SUMIF(AA262:AA273,"=312391811",GP262:GP273),2)</f>
        <v>0</v>
      </c>
      <c r="CE275" s="2">
        <f>AC275-BX275</f>
        <v>0</v>
      </c>
      <c r="CF275" s="2">
        <f>AC275-BY275</f>
        <v>0</v>
      </c>
      <c r="CG275" s="2">
        <f>BX275-BZ275</f>
        <v>0</v>
      </c>
      <c r="CH275" s="2">
        <f>AC275-BX275-BY275+BZ275</f>
        <v>0</v>
      </c>
      <c r="CI275" s="2">
        <f>BY275-BZ275</f>
        <v>0</v>
      </c>
      <c r="CJ275" s="2">
        <f>ROUND(SUMIF(AA262:AA273,"=312391811",GX262:GX273),2)</f>
        <v>0</v>
      </c>
      <c r="CK275" s="2">
        <f>ROUND(SUMIF(AA262:AA273,"=312391811",GY262:GY273),2)</f>
        <v>0</v>
      </c>
      <c r="CL275" s="2">
        <f>ROUND(SUMIF(AA262:AA273,"=312391811",GZ262:GZ273),2)</f>
        <v>0</v>
      </c>
      <c r="CM275" s="2">
        <f>ROUND(SUMIF(AA262:AA273,"=312391811",HD262:HD273),2)</f>
        <v>252.19</v>
      </c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3"/>
      <c r="DH275" s="3"/>
      <c r="DI275" s="3"/>
      <c r="DJ275" s="3"/>
      <c r="DK275" s="3"/>
      <c r="DL275" s="3"/>
      <c r="DM275" s="3"/>
      <c r="DN275" s="3"/>
      <c r="DO275" s="3"/>
      <c r="DP275" s="3"/>
      <c r="DQ275" s="3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  <c r="EF275" s="3"/>
      <c r="EG275" s="3"/>
      <c r="EH275" s="3"/>
      <c r="EI275" s="3"/>
      <c r="EJ275" s="3"/>
      <c r="EK275" s="3"/>
      <c r="EL275" s="3"/>
      <c r="EM275" s="3"/>
      <c r="EN275" s="3"/>
      <c r="EO275" s="3"/>
      <c r="EP275" s="3"/>
      <c r="EQ275" s="3"/>
      <c r="ER275" s="3"/>
      <c r="ES275" s="3"/>
      <c r="ET275" s="3"/>
      <c r="EU275" s="3"/>
      <c r="EV275" s="3"/>
      <c r="EW275" s="3"/>
      <c r="EX275" s="3"/>
      <c r="EY275" s="3"/>
      <c r="EZ275" s="3"/>
      <c r="FA275" s="3"/>
      <c r="FB275" s="3"/>
      <c r="FC275" s="3"/>
      <c r="FD275" s="3"/>
      <c r="FE275" s="3"/>
      <c r="FF275" s="3"/>
      <c r="FG275" s="3"/>
      <c r="FH275" s="3"/>
      <c r="FI275" s="3"/>
      <c r="FJ275" s="3"/>
      <c r="FK275" s="3"/>
      <c r="FL275" s="3"/>
      <c r="FM275" s="3"/>
      <c r="FN275" s="3"/>
      <c r="FO275" s="3"/>
      <c r="FP275" s="3"/>
      <c r="FQ275" s="3"/>
      <c r="FR275" s="3"/>
      <c r="FS275" s="3"/>
      <c r="FT275" s="3"/>
      <c r="FU275" s="3"/>
      <c r="FV275" s="3"/>
      <c r="FW275" s="3"/>
      <c r="FX275" s="3"/>
      <c r="FY275" s="3"/>
      <c r="FZ275" s="3"/>
      <c r="GA275" s="3"/>
      <c r="GB275" s="3"/>
      <c r="GC275" s="3"/>
      <c r="GD275" s="3"/>
      <c r="GE275" s="3"/>
      <c r="GF275" s="3"/>
      <c r="GG275" s="3"/>
      <c r="GH275" s="3"/>
      <c r="GI275" s="3"/>
      <c r="GJ275" s="3"/>
      <c r="GK275" s="3"/>
      <c r="GL275" s="3"/>
      <c r="GM275" s="3"/>
      <c r="GN275" s="3"/>
      <c r="GO275" s="3"/>
      <c r="GP275" s="3"/>
      <c r="GQ275" s="3"/>
      <c r="GR275" s="3"/>
      <c r="GS275" s="3"/>
      <c r="GT275" s="3"/>
      <c r="GU275" s="3"/>
      <c r="GV275" s="3"/>
      <c r="GW275" s="3"/>
      <c r="GX275" s="3">
        <v>0</v>
      </c>
    </row>
    <row r="277" spans="1:245" x14ac:dyDescent="0.2">
      <c r="A277" s="4">
        <v>50</v>
      </c>
      <c r="B277" s="4">
        <v>0</v>
      </c>
      <c r="C277" s="4">
        <v>0</v>
      </c>
      <c r="D277" s="4">
        <v>1</v>
      </c>
      <c r="E277" s="4">
        <v>201</v>
      </c>
      <c r="F277" s="4">
        <f>ROUND(Source!O275,O277)</f>
        <v>60281.56</v>
      </c>
      <c r="G277" s="4" t="s">
        <v>162</v>
      </c>
      <c r="H277" s="4" t="s">
        <v>163</v>
      </c>
      <c r="I277" s="4"/>
      <c r="J277" s="4"/>
      <c r="K277" s="4">
        <v>201</v>
      </c>
      <c r="L277" s="4">
        <v>1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60533.749999999993</v>
      </c>
      <c r="X277" s="4">
        <v>1</v>
      </c>
      <c r="Y277" s="4">
        <v>60533.749999999993</v>
      </c>
      <c r="Z277" s="4"/>
      <c r="AA277" s="4"/>
      <c r="AB277" s="4"/>
    </row>
    <row r="278" spans="1:245" x14ac:dyDescent="0.2">
      <c r="A278" s="4">
        <v>50</v>
      </c>
      <c r="B278" s="4">
        <v>0</v>
      </c>
      <c r="C278" s="4">
        <v>0</v>
      </c>
      <c r="D278" s="4">
        <v>1</v>
      </c>
      <c r="E278" s="4">
        <v>202</v>
      </c>
      <c r="F278" s="4">
        <f>ROUND(Source!P275,O278)</f>
        <v>0</v>
      </c>
      <c r="G278" s="4" t="s">
        <v>164</v>
      </c>
      <c r="H278" s="4" t="s">
        <v>165</v>
      </c>
      <c r="I278" s="4"/>
      <c r="J278" s="4"/>
      <c r="K278" s="4">
        <v>202</v>
      </c>
      <c r="L278" s="4">
        <v>2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45" x14ac:dyDescent="0.2">
      <c r="A279" s="4">
        <v>50</v>
      </c>
      <c r="B279" s="4">
        <v>0</v>
      </c>
      <c r="C279" s="4">
        <v>0</v>
      </c>
      <c r="D279" s="4">
        <v>1</v>
      </c>
      <c r="E279" s="4">
        <v>222</v>
      </c>
      <c r="F279" s="4">
        <f>ROUND(Source!AO275,O279)</f>
        <v>0</v>
      </c>
      <c r="G279" s="4" t="s">
        <v>166</v>
      </c>
      <c r="H279" s="4" t="s">
        <v>167</v>
      </c>
      <c r="I279" s="4"/>
      <c r="J279" s="4"/>
      <c r="K279" s="4">
        <v>222</v>
      </c>
      <c r="L279" s="4">
        <v>3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45" x14ac:dyDescent="0.2">
      <c r="A280" s="4">
        <v>50</v>
      </c>
      <c r="B280" s="4">
        <v>0</v>
      </c>
      <c r="C280" s="4">
        <v>0</v>
      </c>
      <c r="D280" s="4">
        <v>1</v>
      </c>
      <c r="E280" s="4">
        <v>225</v>
      </c>
      <c r="F280" s="4">
        <f>ROUND(Source!AV275,O280)</f>
        <v>0</v>
      </c>
      <c r="G280" s="4" t="s">
        <v>168</v>
      </c>
      <c r="H280" s="4" t="s">
        <v>169</v>
      </c>
      <c r="I280" s="4"/>
      <c r="J280" s="4"/>
      <c r="K280" s="4">
        <v>225</v>
      </c>
      <c r="L280" s="4">
        <v>4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45" x14ac:dyDescent="0.2">
      <c r="A281" s="4">
        <v>50</v>
      </c>
      <c r="B281" s="4">
        <v>0</v>
      </c>
      <c r="C281" s="4">
        <v>0</v>
      </c>
      <c r="D281" s="4">
        <v>1</v>
      </c>
      <c r="E281" s="4">
        <v>226</v>
      </c>
      <c r="F281" s="4">
        <f>ROUND(Source!AW275,O281)</f>
        <v>0</v>
      </c>
      <c r="G281" s="4" t="s">
        <v>170</v>
      </c>
      <c r="H281" s="4" t="s">
        <v>171</v>
      </c>
      <c r="I281" s="4"/>
      <c r="J281" s="4"/>
      <c r="K281" s="4">
        <v>226</v>
      </c>
      <c r="L281" s="4">
        <v>5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45" x14ac:dyDescent="0.2">
      <c r="A282" s="4">
        <v>50</v>
      </c>
      <c r="B282" s="4">
        <v>0</v>
      </c>
      <c r="C282" s="4">
        <v>0</v>
      </c>
      <c r="D282" s="4">
        <v>1</v>
      </c>
      <c r="E282" s="4">
        <v>227</v>
      </c>
      <c r="F282" s="4">
        <f>ROUND(Source!AX275,O282)</f>
        <v>0</v>
      </c>
      <c r="G282" s="4" t="s">
        <v>172</v>
      </c>
      <c r="H282" s="4" t="s">
        <v>173</v>
      </c>
      <c r="I282" s="4"/>
      <c r="J282" s="4"/>
      <c r="K282" s="4">
        <v>227</v>
      </c>
      <c r="L282" s="4">
        <v>6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45" x14ac:dyDescent="0.2">
      <c r="A283" s="4">
        <v>50</v>
      </c>
      <c r="B283" s="4">
        <v>0</v>
      </c>
      <c r="C283" s="4">
        <v>0</v>
      </c>
      <c r="D283" s="4">
        <v>1</v>
      </c>
      <c r="E283" s="4">
        <v>228</v>
      </c>
      <c r="F283" s="4">
        <f>ROUND(Source!AY275,O283)</f>
        <v>0</v>
      </c>
      <c r="G283" s="4" t="s">
        <v>174</v>
      </c>
      <c r="H283" s="4" t="s">
        <v>175</v>
      </c>
      <c r="I283" s="4"/>
      <c r="J283" s="4"/>
      <c r="K283" s="4">
        <v>228</v>
      </c>
      <c r="L283" s="4">
        <v>7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45" x14ac:dyDescent="0.2">
      <c r="A284" s="4">
        <v>50</v>
      </c>
      <c r="B284" s="4">
        <v>0</v>
      </c>
      <c r="C284" s="4">
        <v>0</v>
      </c>
      <c r="D284" s="4">
        <v>1</v>
      </c>
      <c r="E284" s="4">
        <v>216</v>
      </c>
      <c r="F284" s="4">
        <f>ROUND(Source!AP275,O284)</f>
        <v>0</v>
      </c>
      <c r="G284" s="4" t="s">
        <v>176</v>
      </c>
      <c r="H284" s="4" t="s">
        <v>177</v>
      </c>
      <c r="I284" s="4"/>
      <c r="J284" s="4"/>
      <c r="K284" s="4">
        <v>216</v>
      </c>
      <c r="L284" s="4">
        <v>8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45" x14ac:dyDescent="0.2">
      <c r="A285" s="4">
        <v>50</v>
      </c>
      <c r="B285" s="4">
        <v>0</v>
      </c>
      <c r="C285" s="4">
        <v>0</v>
      </c>
      <c r="D285" s="4">
        <v>1</v>
      </c>
      <c r="E285" s="4">
        <v>223</v>
      </c>
      <c r="F285" s="4">
        <f>ROUND(Source!AQ275,O285)</f>
        <v>0</v>
      </c>
      <c r="G285" s="4" t="s">
        <v>178</v>
      </c>
      <c r="H285" s="4" t="s">
        <v>179</v>
      </c>
      <c r="I285" s="4"/>
      <c r="J285" s="4"/>
      <c r="K285" s="4">
        <v>223</v>
      </c>
      <c r="L285" s="4">
        <v>9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45" x14ac:dyDescent="0.2">
      <c r="A286" s="4">
        <v>50</v>
      </c>
      <c r="B286" s="4">
        <v>0</v>
      </c>
      <c r="C286" s="4">
        <v>0</v>
      </c>
      <c r="D286" s="4">
        <v>1</v>
      </c>
      <c r="E286" s="4">
        <v>229</v>
      </c>
      <c r="F286" s="4">
        <f>ROUND(Source!AZ275,O286)</f>
        <v>0</v>
      </c>
      <c r="G286" s="4" t="s">
        <v>180</v>
      </c>
      <c r="H286" s="4" t="s">
        <v>181</v>
      </c>
      <c r="I286" s="4"/>
      <c r="J286" s="4"/>
      <c r="K286" s="4">
        <v>229</v>
      </c>
      <c r="L286" s="4">
        <v>10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45" x14ac:dyDescent="0.2">
      <c r="A287" s="4">
        <v>50</v>
      </c>
      <c r="B287" s="4">
        <v>0</v>
      </c>
      <c r="C287" s="4">
        <v>0</v>
      </c>
      <c r="D287" s="4">
        <v>1</v>
      </c>
      <c r="E287" s="4">
        <v>203</v>
      </c>
      <c r="F287" s="4">
        <f>ROUND(Source!Q275,O287)</f>
        <v>12448.79</v>
      </c>
      <c r="G287" s="4" t="s">
        <v>182</v>
      </c>
      <c r="H287" s="4" t="s">
        <v>183</v>
      </c>
      <c r="I287" s="4"/>
      <c r="J287" s="4"/>
      <c r="K287" s="4">
        <v>203</v>
      </c>
      <c r="L287" s="4">
        <v>11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12448.789999999999</v>
      </c>
      <c r="X287" s="4">
        <v>1</v>
      </c>
      <c r="Y287" s="4">
        <v>12448.789999999999</v>
      </c>
      <c r="Z287" s="4"/>
      <c r="AA287" s="4"/>
      <c r="AB287" s="4"/>
    </row>
    <row r="288" spans="1:245" x14ac:dyDescent="0.2">
      <c r="A288" s="4">
        <v>50</v>
      </c>
      <c r="B288" s="4">
        <v>0</v>
      </c>
      <c r="C288" s="4">
        <v>0</v>
      </c>
      <c r="D288" s="4">
        <v>1</v>
      </c>
      <c r="E288" s="4">
        <v>231</v>
      </c>
      <c r="F288" s="4">
        <f>ROUND(Source!BB275,O288)</f>
        <v>0</v>
      </c>
      <c r="G288" s="4" t="s">
        <v>184</v>
      </c>
      <c r="H288" s="4" t="s">
        <v>185</v>
      </c>
      <c r="I288" s="4"/>
      <c r="J288" s="4"/>
      <c r="K288" s="4">
        <v>231</v>
      </c>
      <c r="L288" s="4">
        <v>12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204</v>
      </c>
      <c r="F289" s="4">
        <f>ROUND(Source!R275,O289)</f>
        <v>13149.23</v>
      </c>
      <c r="G289" s="4" t="s">
        <v>186</v>
      </c>
      <c r="H289" s="4" t="s">
        <v>187</v>
      </c>
      <c r="I289" s="4"/>
      <c r="J289" s="4"/>
      <c r="K289" s="4">
        <v>204</v>
      </c>
      <c r="L289" s="4">
        <v>13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13149.230000000001</v>
      </c>
      <c r="X289" s="4">
        <v>1</v>
      </c>
      <c r="Y289" s="4">
        <v>13149.230000000001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205</v>
      </c>
      <c r="F290" s="4">
        <f>ROUND(Source!S275,O290)</f>
        <v>34683.54</v>
      </c>
      <c r="G290" s="4" t="s">
        <v>188</v>
      </c>
      <c r="H290" s="4" t="s">
        <v>189</v>
      </c>
      <c r="I290" s="4"/>
      <c r="J290" s="4"/>
      <c r="K290" s="4">
        <v>205</v>
      </c>
      <c r="L290" s="4">
        <v>14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34683.539999999994</v>
      </c>
      <c r="X290" s="4">
        <v>1</v>
      </c>
      <c r="Y290" s="4">
        <v>34683.539999999994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232</v>
      </c>
      <c r="F291" s="4">
        <f>ROUND(Source!BC275,O291)</f>
        <v>0</v>
      </c>
      <c r="G291" s="4" t="s">
        <v>190</v>
      </c>
      <c r="H291" s="4" t="s">
        <v>191</v>
      </c>
      <c r="I291" s="4"/>
      <c r="J291" s="4"/>
      <c r="K291" s="4">
        <v>232</v>
      </c>
      <c r="L291" s="4">
        <v>15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214</v>
      </c>
      <c r="F292" s="4">
        <f>ROUND(Source!AS275,O292)</f>
        <v>138501.16</v>
      </c>
      <c r="G292" s="4" t="s">
        <v>192</v>
      </c>
      <c r="H292" s="4" t="s">
        <v>193</v>
      </c>
      <c r="I292" s="4"/>
      <c r="J292" s="4"/>
      <c r="K292" s="4">
        <v>214</v>
      </c>
      <c r="L292" s="4">
        <v>16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138501.16</v>
      </c>
      <c r="X292" s="4">
        <v>1</v>
      </c>
      <c r="Y292" s="4">
        <v>138501.16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215</v>
      </c>
      <c r="F293" s="4">
        <f>ROUND(Source!AT275,O293)</f>
        <v>0</v>
      </c>
      <c r="G293" s="4" t="s">
        <v>194</v>
      </c>
      <c r="H293" s="4" t="s">
        <v>195</v>
      </c>
      <c r="I293" s="4"/>
      <c r="J293" s="4"/>
      <c r="K293" s="4">
        <v>215</v>
      </c>
      <c r="L293" s="4">
        <v>17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217</v>
      </c>
      <c r="F294" s="4">
        <f>ROUND(Source!AU275,O294)</f>
        <v>0</v>
      </c>
      <c r="G294" s="4" t="s">
        <v>196</v>
      </c>
      <c r="H294" s="4" t="s">
        <v>197</v>
      </c>
      <c r="I294" s="4"/>
      <c r="J294" s="4"/>
      <c r="K294" s="4">
        <v>217</v>
      </c>
      <c r="L294" s="4">
        <v>18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230</v>
      </c>
      <c r="F295" s="4">
        <f>ROUND(Source!BA275,O295)</f>
        <v>0</v>
      </c>
      <c r="G295" s="4" t="s">
        <v>198</v>
      </c>
      <c r="H295" s="4" t="s">
        <v>199</v>
      </c>
      <c r="I295" s="4"/>
      <c r="J295" s="4"/>
      <c r="K295" s="4">
        <v>230</v>
      </c>
      <c r="L295" s="4">
        <v>19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206</v>
      </c>
      <c r="F296" s="4">
        <f>ROUND(Source!T275,O296)</f>
        <v>0</v>
      </c>
      <c r="G296" s="4" t="s">
        <v>200</v>
      </c>
      <c r="H296" s="4" t="s">
        <v>201</v>
      </c>
      <c r="I296" s="4"/>
      <c r="J296" s="4"/>
      <c r="K296" s="4">
        <v>206</v>
      </c>
      <c r="L296" s="4">
        <v>20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207</v>
      </c>
      <c r="F297" s="4">
        <f>ROUND(Source!U275,O297)</f>
        <v>83.16</v>
      </c>
      <c r="G297" s="4" t="s">
        <v>202</v>
      </c>
      <c r="H297" s="4" t="s">
        <v>203</v>
      </c>
      <c r="I297" s="4"/>
      <c r="J297" s="4"/>
      <c r="K297" s="4">
        <v>207</v>
      </c>
      <c r="L297" s="4">
        <v>21</v>
      </c>
      <c r="M297" s="4">
        <v>3</v>
      </c>
      <c r="N297" s="4" t="s">
        <v>3</v>
      </c>
      <c r="O297" s="4">
        <v>7</v>
      </c>
      <c r="P297" s="4"/>
      <c r="Q297" s="4"/>
      <c r="R297" s="4"/>
      <c r="S297" s="4"/>
      <c r="T297" s="4"/>
      <c r="U297" s="4"/>
      <c r="V297" s="4"/>
      <c r="W297" s="4">
        <v>83.16</v>
      </c>
      <c r="X297" s="4">
        <v>1</v>
      </c>
      <c r="Y297" s="4">
        <v>83.16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208</v>
      </c>
      <c r="F298" s="4">
        <f>ROUND(Source!V275,O298)</f>
        <v>27.51</v>
      </c>
      <c r="G298" s="4" t="s">
        <v>204</v>
      </c>
      <c r="H298" s="4" t="s">
        <v>205</v>
      </c>
      <c r="I298" s="4"/>
      <c r="J298" s="4"/>
      <c r="K298" s="4">
        <v>208</v>
      </c>
      <c r="L298" s="4">
        <v>22</v>
      </c>
      <c r="M298" s="4">
        <v>3</v>
      </c>
      <c r="N298" s="4" t="s">
        <v>3</v>
      </c>
      <c r="O298" s="4">
        <v>7</v>
      </c>
      <c r="P298" s="4"/>
      <c r="Q298" s="4"/>
      <c r="R298" s="4"/>
      <c r="S298" s="4"/>
      <c r="T298" s="4"/>
      <c r="U298" s="4"/>
      <c r="V298" s="4"/>
      <c r="W298" s="4">
        <v>27.51</v>
      </c>
      <c r="X298" s="4">
        <v>1</v>
      </c>
      <c r="Y298" s="4">
        <v>27.51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209</v>
      </c>
      <c r="F299" s="4">
        <f>ROUND(Source!W275,O299)</f>
        <v>0</v>
      </c>
      <c r="G299" s="4" t="s">
        <v>206</v>
      </c>
      <c r="H299" s="4" t="s">
        <v>207</v>
      </c>
      <c r="I299" s="4"/>
      <c r="J299" s="4"/>
      <c r="K299" s="4">
        <v>209</v>
      </c>
      <c r="L299" s="4">
        <v>23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233</v>
      </c>
      <c r="F300" s="4">
        <f>ROUND(Source!BD275,O300)</f>
        <v>252.19</v>
      </c>
      <c r="G300" s="4" t="s">
        <v>208</v>
      </c>
      <c r="H300" s="4" t="s">
        <v>209</v>
      </c>
      <c r="I300" s="4"/>
      <c r="J300" s="4"/>
      <c r="K300" s="4">
        <v>233</v>
      </c>
      <c r="L300" s="4">
        <v>24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252.19</v>
      </c>
      <c r="X300" s="4">
        <v>1</v>
      </c>
      <c r="Y300" s="4">
        <v>252.19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210</v>
      </c>
      <c r="F301" s="4">
        <f>ROUND(Source!X275,O301)</f>
        <v>49267.74</v>
      </c>
      <c r="G301" s="4" t="s">
        <v>210</v>
      </c>
      <c r="H301" s="4" t="s">
        <v>211</v>
      </c>
      <c r="I301" s="4"/>
      <c r="J301" s="4"/>
      <c r="K301" s="4">
        <v>210</v>
      </c>
      <c r="L301" s="4">
        <v>25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49267.74</v>
      </c>
      <c r="X301" s="4">
        <v>1</v>
      </c>
      <c r="Y301" s="4">
        <v>49267.74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211</v>
      </c>
      <c r="F302" s="4">
        <f>ROUND(Source!Y275,O302)</f>
        <v>28699.67</v>
      </c>
      <c r="G302" s="4" t="s">
        <v>212</v>
      </c>
      <c r="H302" s="4" t="s">
        <v>213</v>
      </c>
      <c r="I302" s="4"/>
      <c r="J302" s="4"/>
      <c r="K302" s="4">
        <v>211</v>
      </c>
      <c r="L302" s="4">
        <v>26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28699.67</v>
      </c>
      <c r="X302" s="4">
        <v>1</v>
      </c>
      <c r="Y302" s="4">
        <v>28699.67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224</v>
      </c>
      <c r="F303" s="4">
        <f>ROUND(Source!AR275,O303)</f>
        <v>138501.16</v>
      </c>
      <c r="G303" s="4" t="s">
        <v>214</v>
      </c>
      <c r="H303" s="4" t="s">
        <v>215</v>
      </c>
      <c r="I303" s="4"/>
      <c r="J303" s="4"/>
      <c r="K303" s="4">
        <v>224</v>
      </c>
      <c r="L303" s="4">
        <v>27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138501.15999999997</v>
      </c>
      <c r="X303" s="4">
        <v>1</v>
      </c>
      <c r="Y303" s="4">
        <v>138501.15999999997</v>
      </c>
      <c r="Z303" s="4"/>
      <c r="AA303" s="4"/>
      <c r="AB303" s="4"/>
    </row>
    <row r="305" spans="1:245" x14ac:dyDescent="0.2">
      <c r="A305" s="1">
        <v>4</v>
      </c>
      <c r="B305" s="1">
        <v>1</v>
      </c>
      <c r="C305" s="1"/>
      <c r="D305" s="1">
        <f>ROW(A323)</f>
        <v>323</v>
      </c>
      <c r="E305" s="1"/>
      <c r="F305" s="1" t="s">
        <v>15</v>
      </c>
      <c r="G305" s="1" t="s">
        <v>309</v>
      </c>
      <c r="H305" s="1" t="s">
        <v>3</v>
      </c>
      <c r="I305" s="1">
        <v>0</v>
      </c>
      <c r="J305" s="1"/>
      <c r="K305" s="1">
        <v>0</v>
      </c>
      <c r="L305" s="1"/>
      <c r="M305" s="1" t="s">
        <v>3</v>
      </c>
      <c r="N305" s="1"/>
      <c r="O305" s="1"/>
      <c r="P305" s="1"/>
      <c r="Q305" s="1"/>
      <c r="R305" s="1"/>
      <c r="S305" s="1">
        <v>0</v>
      </c>
      <c r="T305" s="1"/>
      <c r="U305" s="1" t="s">
        <v>3</v>
      </c>
      <c r="V305" s="1">
        <v>0</v>
      </c>
      <c r="W305" s="1"/>
      <c r="X305" s="1"/>
      <c r="Y305" s="1"/>
      <c r="Z305" s="1"/>
      <c r="AA305" s="1"/>
      <c r="AB305" s="1" t="s">
        <v>3</v>
      </c>
      <c r="AC305" s="1" t="s">
        <v>3</v>
      </c>
      <c r="AD305" s="1" t="s">
        <v>3</v>
      </c>
      <c r="AE305" s="1" t="s">
        <v>3</v>
      </c>
      <c r="AF305" s="1" t="s">
        <v>3</v>
      </c>
      <c r="AG305" s="1" t="s">
        <v>3</v>
      </c>
      <c r="AH305" s="1"/>
      <c r="AI305" s="1"/>
      <c r="AJ305" s="1"/>
      <c r="AK305" s="1"/>
      <c r="AL305" s="1"/>
      <c r="AM305" s="1"/>
      <c r="AN305" s="1"/>
      <c r="AO305" s="1"/>
      <c r="AP305" s="1" t="s">
        <v>3</v>
      </c>
      <c r="AQ305" s="1" t="s">
        <v>3</v>
      </c>
      <c r="AR305" s="1" t="s">
        <v>3</v>
      </c>
      <c r="AS305" s="1"/>
      <c r="AT305" s="1"/>
      <c r="AU305" s="1"/>
      <c r="AV305" s="1"/>
      <c r="AW305" s="1"/>
      <c r="AX305" s="1"/>
      <c r="AY305" s="1"/>
      <c r="AZ305" s="1" t="s">
        <v>3</v>
      </c>
      <c r="BA305" s="1"/>
      <c r="BB305" s="1" t="s">
        <v>3</v>
      </c>
      <c r="BC305" s="1" t="s">
        <v>3</v>
      </c>
      <c r="BD305" s="1" t="s">
        <v>3</v>
      </c>
      <c r="BE305" s="1" t="s">
        <v>3</v>
      </c>
      <c r="BF305" s="1" t="s">
        <v>3</v>
      </c>
      <c r="BG305" s="1" t="s">
        <v>3</v>
      </c>
      <c r="BH305" s="1" t="s">
        <v>3</v>
      </c>
      <c r="BI305" s="1" t="s">
        <v>3</v>
      </c>
      <c r="BJ305" s="1" t="s">
        <v>3</v>
      </c>
      <c r="BK305" s="1" t="s">
        <v>3</v>
      </c>
      <c r="BL305" s="1" t="s">
        <v>3</v>
      </c>
      <c r="BM305" s="1" t="s">
        <v>3</v>
      </c>
      <c r="BN305" s="1" t="s">
        <v>3</v>
      </c>
      <c r="BO305" s="1" t="s">
        <v>3</v>
      </c>
      <c r="BP305" s="1" t="s">
        <v>3</v>
      </c>
      <c r="BQ305" s="1"/>
      <c r="BR305" s="1"/>
      <c r="BS305" s="1"/>
      <c r="BT305" s="1"/>
      <c r="BU305" s="1"/>
      <c r="BV305" s="1"/>
      <c r="BW305" s="1"/>
      <c r="BX305" s="1">
        <v>0</v>
      </c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>
        <v>0</v>
      </c>
    </row>
    <row r="307" spans="1:245" x14ac:dyDescent="0.2">
      <c r="A307" s="2">
        <v>52</v>
      </c>
      <c r="B307" s="2">
        <f t="shared" ref="B307:G307" si="291">B323</f>
        <v>1</v>
      </c>
      <c r="C307" s="2">
        <f t="shared" si="291"/>
        <v>4</v>
      </c>
      <c r="D307" s="2">
        <f t="shared" si="291"/>
        <v>305</v>
      </c>
      <c r="E307" s="2">
        <f t="shared" si="291"/>
        <v>0</v>
      </c>
      <c r="F307" s="2" t="str">
        <f t="shared" si="291"/>
        <v>Новый раздел</v>
      </c>
      <c r="G307" s="2" t="str">
        <f t="shared" si="291"/>
        <v>Демонтаж опор</v>
      </c>
      <c r="H307" s="2"/>
      <c r="I307" s="2"/>
      <c r="J307" s="2"/>
      <c r="K307" s="2"/>
      <c r="L307" s="2"/>
      <c r="M307" s="2"/>
      <c r="N307" s="2"/>
      <c r="O307" s="2">
        <f t="shared" ref="O307:AT307" si="292">O323</f>
        <v>105137.06</v>
      </c>
      <c r="P307" s="2">
        <f t="shared" si="292"/>
        <v>0</v>
      </c>
      <c r="Q307" s="2">
        <f t="shared" si="292"/>
        <v>51610.879999999997</v>
      </c>
      <c r="R307" s="2">
        <f t="shared" si="292"/>
        <v>23557.33</v>
      </c>
      <c r="S307" s="2">
        <f t="shared" si="292"/>
        <v>29968.85</v>
      </c>
      <c r="T307" s="2">
        <f t="shared" si="292"/>
        <v>0</v>
      </c>
      <c r="U307" s="2">
        <f t="shared" si="292"/>
        <v>65.907999999999987</v>
      </c>
      <c r="V307" s="2">
        <f t="shared" si="292"/>
        <v>43.75</v>
      </c>
      <c r="W307" s="2">
        <f t="shared" si="292"/>
        <v>0</v>
      </c>
      <c r="X307" s="2">
        <f t="shared" si="292"/>
        <v>54466.83</v>
      </c>
      <c r="Y307" s="2">
        <f t="shared" si="292"/>
        <v>31118.02</v>
      </c>
      <c r="Z307" s="2">
        <f t="shared" si="292"/>
        <v>0</v>
      </c>
      <c r="AA307" s="2">
        <f t="shared" si="292"/>
        <v>0</v>
      </c>
      <c r="AB307" s="2">
        <f t="shared" si="292"/>
        <v>105137.06</v>
      </c>
      <c r="AC307" s="2">
        <f t="shared" si="292"/>
        <v>0</v>
      </c>
      <c r="AD307" s="2">
        <f t="shared" si="292"/>
        <v>51610.879999999997</v>
      </c>
      <c r="AE307" s="2">
        <f t="shared" si="292"/>
        <v>23557.33</v>
      </c>
      <c r="AF307" s="2">
        <f t="shared" si="292"/>
        <v>29968.85</v>
      </c>
      <c r="AG307" s="2">
        <f t="shared" si="292"/>
        <v>0</v>
      </c>
      <c r="AH307" s="2">
        <f t="shared" si="292"/>
        <v>65.907999999999987</v>
      </c>
      <c r="AI307" s="2">
        <f t="shared" si="292"/>
        <v>43.75</v>
      </c>
      <c r="AJ307" s="2">
        <f t="shared" si="292"/>
        <v>0</v>
      </c>
      <c r="AK307" s="2">
        <f t="shared" si="292"/>
        <v>54466.83</v>
      </c>
      <c r="AL307" s="2">
        <f t="shared" si="292"/>
        <v>31118.02</v>
      </c>
      <c r="AM307" s="2">
        <f t="shared" si="292"/>
        <v>0</v>
      </c>
      <c r="AN307" s="2">
        <f t="shared" si="292"/>
        <v>0</v>
      </c>
      <c r="AO307" s="2">
        <f t="shared" si="292"/>
        <v>0</v>
      </c>
      <c r="AP307" s="2">
        <f t="shared" si="292"/>
        <v>0</v>
      </c>
      <c r="AQ307" s="2">
        <f t="shared" si="292"/>
        <v>0</v>
      </c>
      <c r="AR307" s="2">
        <f t="shared" si="292"/>
        <v>207425.94</v>
      </c>
      <c r="AS307" s="2">
        <f t="shared" si="292"/>
        <v>175940.13</v>
      </c>
      <c r="AT307" s="2">
        <f t="shared" si="292"/>
        <v>31485.81</v>
      </c>
      <c r="AU307" s="2">
        <f t="shared" ref="AU307:BZ307" si="293">AU323</f>
        <v>0</v>
      </c>
      <c r="AV307" s="2">
        <f t="shared" si="293"/>
        <v>0</v>
      </c>
      <c r="AW307" s="2">
        <f t="shared" si="293"/>
        <v>0</v>
      </c>
      <c r="AX307" s="2">
        <f t="shared" si="293"/>
        <v>0</v>
      </c>
      <c r="AY307" s="2">
        <f t="shared" si="293"/>
        <v>0</v>
      </c>
      <c r="AZ307" s="2">
        <f t="shared" si="293"/>
        <v>0</v>
      </c>
      <c r="BA307" s="2">
        <f t="shared" si="293"/>
        <v>0</v>
      </c>
      <c r="BB307" s="2">
        <f t="shared" si="293"/>
        <v>0</v>
      </c>
      <c r="BC307" s="2">
        <f t="shared" si="293"/>
        <v>0</v>
      </c>
      <c r="BD307" s="2">
        <f t="shared" si="293"/>
        <v>16704.03</v>
      </c>
      <c r="BE307" s="2">
        <f t="shared" si="293"/>
        <v>0</v>
      </c>
      <c r="BF307" s="2">
        <f t="shared" si="293"/>
        <v>0</v>
      </c>
      <c r="BG307" s="2">
        <f t="shared" si="293"/>
        <v>0</v>
      </c>
      <c r="BH307" s="2">
        <f t="shared" si="293"/>
        <v>0</v>
      </c>
      <c r="BI307" s="2">
        <f t="shared" si="293"/>
        <v>0</v>
      </c>
      <c r="BJ307" s="2">
        <f t="shared" si="293"/>
        <v>0</v>
      </c>
      <c r="BK307" s="2">
        <f t="shared" si="293"/>
        <v>0</v>
      </c>
      <c r="BL307" s="2">
        <f t="shared" si="293"/>
        <v>0</v>
      </c>
      <c r="BM307" s="2">
        <f t="shared" si="293"/>
        <v>0</v>
      </c>
      <c r="BN307" s="2">
        <f t="shared" si="293"/>
        <v>0</v>
      </c>
      <c r="BO307" s="2">
        <f t="shared" si="293"/>
        <v>0</v>
      </c>
      <c r="BP307" s="2">
        <f t="shared" si="293"/>
        <v>0</v>
      </c>
      <c r="BQ307" s="2">
        <f t="shared" si="293"/>
        <v>0</v>
      </c>
      <c r="BR307" s="2">
        <f t="shared" si="293"/>
        <v>0</v>
      </c>
      <c r="BS307" s="2">
        <f t="shared" si="293"/>
        <v>0</v>
      </c>
      <c r="BT307" s="2">
        <f t="shared" si="293"/>
        <v>0</v>
      </c>
      <c r="BU307" s="2">
        <f t="shared" si="293"/>
        <v>0</v>
      </c>
      <c r="BV307" s="2">
        <f t="shared" si="293"/>
        <v>0</v>
      </c>
      <c r="BW307" s="2">
        <f t="shared" si="293"/>
        <v>0</v>
      </c>
      <c r="BX307" s="2">
        <f t="shared" si="293"/>
        <v>0</v>
      </c>
      <c r="BY307" s="2">
        <f t="shared" si="293"/>
        <v>0</v>
      </c>
      <c r="BZ307" s="2">
        <f t="shared" si="293"/>
        <v>0</v>
      </c>
      <c r="CA307" s="2">
        <f t="shared" ref="CA307:DF307" si="294">CA323</f>
        <v>207425.94</v>
      </c>
      <c r="CB307" s="2">
        <f t="shared" si="294"/>
        <v>175940.13</v>
      </c>
      <c r="CC307" s="2">
        <f t="shared" si="294"/>
        <v>31485.81</v>
      </c>
      <c r="CD307" s="2">
        <f t="shared" si="294"/>
        <v>0</v>
      </c>
      <c r="CE307" s="2">
        <f t="shared" si="294"/>
        <v>0</v>
      </c>
      <c r="CF307" s="2">
        <f t="shared" si="294"/>
        <v>0</v>
      </c>
      <c r="CG307" s="2">
        <f t="shared" si="294"/>
        <v>0</v>
      </c>
      <c r="CH307" s="2">
        <f t="shared" si="294"/>
        <v>0</v>
      </c>
      <c r="CI307" s="2">
        <f t="shared" si="294"/>
        <v>0</v>
      </c>
      <c r="CJ307" s="2">
        <f t="shared" si="294"/>
        <v>0</v>
      </c>
      <c r="CK307" s="2">
        <f t="shared" si="294"/>
        <v>0</v>
      </c>
      <c r="CL307" s="2">
        <f t="shared" si="294"/>
        <v>0</v>
      </c>
      <c r="CM307" s="2">
        <f t="shared" si="294"/>
        <v>16704.03</v>
      </c>
      <c r="CN307" s="2">
        <f t="shared" si="294"/>
        <v>0</v>
      </c>
      <c r="CO307" s="2">
        <f t="shared" si="294"/>
        <v>0</v>
      </c>
      <c r="CP307" s="2">
        <f t="shared" si="294"/>
        <v>0</v>
      </c>
      <c r="CQ307" s="2">
        <f t="shared" si="294"/>
        <v>0</v>
      </c>
      <c r="CR307" s="2">
        <f t="shared" si="294"/>
        <v>0</v>
      </c>
      <c r="CS307" s="2">
        <f t="shared" si="294"/>
        <v>0</v>
      </c>
      <c r="CT307" s="2">
        <f t="shared" si="294"/>
        <v>0</v>
      </c>
      <c r="CU307" s="2">
        <f t="shared" si="294"/>
        <v>0</v>
      </c>
      <c r="CV307" s="2">
        <f t="shared" si="294"/>
        <v>0</v>
      </c>
      <c r="CW307" s="2">
        <f t="shared" si="294"/>
        <v>0</v>
      </c>
      <c r="CX307" s="2">
        <f t="shared" si="294"/>
        <v>0</v>
      </c>
      <c r="CY307" s="2">
        <f t="shared" si="294"/>
        <v>0</v>
      </c>
      <c r="CZ307" s="2">
        <f t="shared" si="294"/>
        <v>0</v>
      </c>
      <c r="DA307" s="2">
        <f t="shared" si="294"/>
        <v>0</v>
      </c>
      <c r="DB307" s="2">
        <f t="shared" si="294"/>
        <v>0</v>
      </c>
      <c r="DC307" s="2">
        <f t="shared" si="294"/>
        <v>0</v>
      </c>
      <c r="DD307" s="2">
        <f t="shared" si="294"/>
        <v>0</v>
      </c>
      <c r="DE307" s="2">
        <f t="shared" si="294"/>
        <v>0</v>
      </c>
      <c r="DF307" s="2">
        <f t="shared" si="294"/>
        <v>0</v>
      </c>
      <c r="DG307" s="3">
        <f t="shared" ref="DG307:EL307" si="295">DG323</f>
        <v>0</v>
      </c>
      <c r="DH307" s="3">
        <f t="shared" si="295"/>
        <v>0</v>
      </c>
      <c r="DI307" s="3">
        <f t="shared" si="295"/>
        <v>0</v>
      </c>
      <c r="DJ307" s="3">
        <f t="shared" si="295"/>
        <v>0</v>
      </c>
      <c r="DK307" s="3">
        <f t="shared" si="295"/>
        <v>0</v>
      </c>
      <c r="DL307" s="3">
        <f t="shared" si="295"/>
        <v>0</v>
      </c>
      <c r="DM307" s="3">
        <f t="shared" si="295"/>
        <v>0</v>
      </c>
      <c r="DN307" s="3">
        <f t="shared" si="295"/>
        <v>0</v>
      </c>
      <c r="DO307" s="3">
        <f t="shared" si="295"/>
        <v>0</v>
      </c>
      <c r="DP307" s="3">
        <f t="shared" si="295"/>
        <v>0</v>
      </c>
      <c r="DQ307" s="3">
        <f t="shared" si="295"/>
        <v>0</v>
      </c>
      <c r="DR307" s="3">
        <f t="shared" si="295"/>
        <v>0</v>
      </c>
      <c r="DS307" s="3">
        <f t="shared" si="295"/>
        <v>0</v>
      </c>
      <c r="DT307" s="3">
        <f t="shared" si="295"/>
        <v>0</v>
      </c>
      <c r="DU307" s="3">
        <f t="shared" si="295"/>
        <v>0</v>
      </c>
      <c r="DV307" s="3">
        <f t="shared" si="295"/>
        <v>0</v>
      </c>
      <c r="DW307" s="3">
        <f t="shared" si="295"/>
        <v>0</v>
      </c>
      <c r="DX307" s="3">
        <f t="shared" si="295"/>
        <v>0</v>
      </c>
      <c r="DY307" s="3">
        <f t="shared" si="295"/>
        <v>0</v>
      </c>
      <c r="DZ307" s="3">
        <f t="shared" si="295"/>
        <v>0</v>
      </c>
      <c r="EA307" s="3">
        <f t="shared" si="295"/>
        <v>0</v>
      </c>
      <c r="EB307" s="3">
        <f t="shared" si="295"/>
        <v>0</v>
      </c>
      <c r="EC307" s="3">
        <f t="shared" si="295"/>
        <v>0</v>
      </c>
      <c r="ED307" s="3">
        <f t="shared" si="295"/>
        <v>0</v>
      </c>
      <c r="EE307" s="3">
        <f t="shared" si="295"/>
        <v>0</v>
      </c>
      <c r="EF307" s="3">
        <f t="shared" si="295"/>
        <v>0</v>
      </c>
      <c r="EG307" s="3">
        <f t="shared" si="295"/>
        <v>0</v>
      </c>
      <c r="EH307" s="3">
        <f t="shared" si="295"/>
        <v>0</v>
      </c>
      <c r="EI307" s="3">
        <f t="shared" si="295"/>
        <v>0</v>
      </c>
      <c r="EJ307" s="3">
        <f t="shared" si="295"/>
        <v>0</v>
      </c>
      <c r="EK307" s="3">
        <f t="shared" si="295"/>
        <v>0</v>
      </c>
      <c r="EL307" s="3">
        <f t="shared" si="295"/>
        <v>0</v>
      </c>
      <c r="EM307" s="3">
        <f t="shared" ref="EM307:FR307" si="296">EM323</f>
        <v>0</v>
      </c>
      <c r="EN307" s="3">
        <f t="shared" si="296"/>
        <v>0</v>
      </c>
      <c r="EO307" s="3">
        <f t="shared" si="296"/>
        <v>0</v>
      </c>
      <c r="EP307" s="3">
        <f t="shared" si="296"/>
        <v>0</v>
      </c>
      <c r="EQ307" s="3">
        <f t="shared" si="296"/>
        <v>0</v>
      </c>
      <c r="ER307" s="3">
        <f t="shared" si="296"/>
        <v>0</v>
      </c>
      <c r="ES307" s="3">
        <f t="shared" si="296"/>
        <v>0</v>
      </c>
      <c r="ET307" s="3">
        <f t="shared" si="296"/>
        <v>0</v>
      </c>
      <c r="EU307" s="3">
        <f t="shared" si="296"/>
        <v>0</v>
      </c>
      <c r="EV307" s="3">
        <f t="shared" si="296"/>
        <v>0</v>
      </c>
      <c r="EW307" s="3">
        <f t="shared" si="296"/>
        <v>0</v>
      </c>
      <c r="EX307" s="3">
        <f t="shared" si="296"/>
        <v>0</v>
      </c>
      <c r="EY307" s="3">
        <f t="shared" si="296"/>
        <v>0</v>
      </c>
      <c r="EZ307" s="3">
        <f t="shared" si="296"/>
        <v>0</v>
      </c>
      <c r="FA307" s="3">
        <f t="shared" si="296"/>
        <v>0</v>
      </c>
      <c r="FB307" s="3">
        <f t="shared" si="296"/>
        <v>0</v>
      </c>
      <c r="FC307" s="3">
        <f t="shared" si="296"/>
        <v>0</v>
      </c>
      <c r="FD307" s="3">
        <f t="shared" si="296"/>
        <v>0</v>
      </c>
      <c r="FE307" s="3">
        <f t="shared" si="296"/>
        <v>0</v>
      </c>
      <c r="FF307" s="3">
        <f t="shared" si="296"/>
        <v>0</v>
      </c>
      <c r="FG307" s="3">
        <f t="shared" si="296"/>
        <v>0</v>
      </c>
      <c r="FH307" s="3">
        <f t="shared" si="296"/>
        <v>0</v>
      </c>
      <c r="FI307" s="3">
        <f t="shared" si="296"/>
        <v>0</v>
      </c>
      <c r="FJ307" s="3">
        <f t="shared" si="296"/>
        <v>0</v>
      </c>
      <c r="FK307" s="3">
        <f t="shared" si="296"/>
        <v>0</v>
      </c>
      <c r="FL307" s="3">
        <f t="shared" si="296"/>
        <v>0</v>
      </c>
      <c r="FM307" s="3">
        <f t="shared" si="296"/>
        <v>0</v>
      </c>
      <c r="FN307" s="3">
        <f t="shared" si="296"/>
        <v>0</v>
      </c>
      <c r="FO307" s="3">
        <f t="shared" si="296"/>
        <v>0</v>
      </c>
      <c r="FP307" s="3">
        <f t="shared" si="296"/>
        <v>0</v>
      </c>
      <c r="FQ307" s="3">
        <f t="shared" si="296"/>
        <v>0</v>
      </c>
      <c r="FR307" s="3">
        <f t="shared" si="296"/>
        <v>0</v>
      </c>
      <c r="FS307" s="3">
        <f t="shared" ref="FS307:GX307" si="297">FS323</f>
        <v>0</v>
      </c>
      <c r="FT307" s="3">
        <f t="shared" si="297"/>
        <v>0</v>
      </c>
      <c r="FU307" s="3">
        <f t="shared" si="297"/>
        <v>0</v>
      </c>
      <c r="FV307" s="3">
        <f t="shared" si="297"/>
        <v>0</v>
      </c>
      <c r="FW307" s="3">
        <f t="shared" si="297"/>
        <v>0</v>
      </c>
      <c r="FX307" s="3">
        <f t="shared" si="297"/>
        <v>0</v>
      </c>
      <c r="FY307" s="3">
        <f t="shared" si="297"/>
        <v>0</v>
      </c>
      <c r="FZ307" s="3">
        <f t="shared" si="297"/>
        <v>0</v>
      </c>
      <c r="GA307" s="3">
        <f t="shared" si="297"/>
        <v>0</v>
      </c>
      <c r="GB307" s="3">
        <f t="shared" si="297"/>
        <v>0</v>
      </c>
      <c r="GC307" s="3">
        <f t="shared" si="297"/>
        <v>0</v>
      </c>
      <c r="GD307" s="3">
        <f t="shared" si="297"/>
        <v>0</v>
      </c>
      <c r="GE307" s="3">
        <f t="shared" si="297"/>
        <v>0</v>
      </c>
      <c r="GF307" s="3">
        <f t="shared" si="297"/>
        <v>0</v>
      </c>
      <c r="GG307" s="3">
        <f t="shared" si="297"/>
        <v>0</v>
      </c>
      <c r="GH307" s="3">
        <f t="shared" si="297"/>
        <v>0</v>
      </c>
      <c r="GI307" s="3">
        <f t="shared" si="297"/>
        <v>0</v>
      </c>
      <c r="GJ307" s="3">
        <f t="shared" si="297"/>
        <v>0</v>
      </c>
      <c r="GK307" s="3">
        <f t="shared" si="297"/>
        <v>0</v>
      </c>
      <c r="GL307" s="3">
        <f t="shared" si="297"/>
        <v>0</v>
      </c>
      <c r="GM307" s="3">
        <f t="shared" si="297"/>
        <v>0</v>
      </c>
      <c r="GN307" s="3">
        <f t="shared" si="297"/>
        <v>0</v>
      </c>
      <c r="GO307" s="3">
        <f t="shared" si="297"/>
        <v>0</v>
      </c>
      <c r="GP307" s="3">
        <f t="shared" si="297"/>
        <v>0</v>
      </c>
      <c r="GQ307" s="3">
        <f t="shared" si="297"/>
        <v>0</v>
      </c>
      <c r="GR307" s="3">
        <f t="shared" si="297"/>
        <v>0</v>
      </c>
      <c r="GS307" s="3">
        <f t="shared" si="297"/>
        <v>0</v>
      </c>
      <c r="GT307" s="3">
        <f t="shared" si="297"/>
        <v>0</v>
      </c>
      <c r="GU307" s="3">
        <f t="shared" si="297"/>
        <v>0</v>
      </c>
      <c r="GV307" s="3">
        <f t="shared" si="297"/>
        <v>0</v>
      </c>
      <c r="GW307" s="3">
        <f t="shared" si="297"/>
        <v>0</v>
      </c>
      <c r="GX307" s="3">
        <f t="shared" si="297"/>
        <v>0</v>
      </c>
    </row>
    <row r="309" spans="1:245" x14ac:dyDescent="0.2">
      <c r="A309">
        <v>17</v>
      </c>
      <c r="B309">
        <v>1</v>
      </c>
      <c r="C309">
        <f>ROW(SmtRes!A289)</f>
        <v>289</v>
      </c>
      <c r="D309">
        <f>ROW(EtalonRes!A309)</f>
        <v>309</v>
      </c>
      <c r="E309" t="s">
        <v>310</v>
      </c>
      <c r="F309" t="s">
        <v>311</v>
      </c>
      <c r="G309" t="s">
        <v>312</v>
      </c>
      <c r="H309" t="s">
        <v>20</v>
      </c>
      <c r="I309">
        <v>22</v>
      </c>
      <c r="J309">
        <v>0</v>
      </c>
      <c r="K309">
        <v>22</v>
      </c>
      <c r="O309">
        <f t="shared" ref="O309:O317" si="298">ROUND(CP309,2)</f>
        <v>31796.720000000001</v>
      </c>
      <c r="P309">
        <f>SUMIF(SmtRes!AQ286:'SmtRes'!AQ289,"=1",SmtRes!DF286:'SmtRes'!DF289)</f>
        <v>0</v>
      </c>
      <c r="Q309">
        <f>SUMIF(SmtRes!AQ286:'SmtRes'!AQ289,"=1",SmtRes!DG286:'SmtRes'!DG289)</f>
        <v>18017.759999999998</v>
      </c>
      <c r="R309">
        <f>SUMIF(SmtRes!AQ286:'SmtRes'!AQ289,"=1",SmtRes!DH286:'SmtRes'!DH289)</f>
        <v>5738.04</v>
      </c>
      <c r="S309">
        <f>SUMIF(SmtRes!AQ286:'SmtRes'!AQ289,"=1",SmtRes!DI286:'SmtRes'!DI289)</f>
        <v>8040.92</v>
      </c>
      <c r="T309">
        <f t="shared" ref="T309:T317" si="299">ROUND(CU309*I309,2)</f>
        <v>0</v>
      </c>
      <c r="U309">
        <f>SUMIF(SmtRes!AQ286:'SmtRes'!AQ289,"=1",SmtRes!CV286:'SmtRes'!CV289)</f>
        <v>17.82</v>
      </c>
      <c r="V309">
        <f>SUMIF(SmtRes!AQ286:'SmtRes'!AQ289,"=1",SmtRes!CW286:'SmtRes'!CW289)</f>
        <v>10.56</v>
      </c>
      <c r="W309">
        <f t="shared" ref="W309:W317" si="300">ROUND(CX309*I309,2)</f>
        <v>0</v>
      </c>
      <c r="X309">
        <f t="shared" ref="X309:X317" si="301">ROUND(CY309,2)</f>
        <v>14192.33</v>
      </c>
      <c r="Y309">
        <f t="shared" ref="Y309:Y317" si="302">ROUND(CZ309,2)</f>
        <v>8267.3799999999992</v>
      </c>
      <c r="AA309">
        <v>312391811</v>
      </c>
      <c r="AB309">
        <f t="shared" ref="AB309:AB317" si="303">ROUND((AC309+AD309+AF309),6)</f>
        <v>1184.4851000000001</v>
      </c>
      <c r="AC309">
        <f t="shared" ref="AC309:AC317" si="304">ROUND((0),6)</f>
        <v>0</v>
      </c>
      <c r="AD309">
        <f>ROUND((((SUM(SmtRes!BR286:'SmtRes'!BR289))-(SUM(SmtRes!BS286:'SmtRes'!BS289)))+AE309),6)</f>
        <v>818.98879999999997</v>
      </c>
      <c r="AE309">
        <f>ROUND((SUM(SmtRes!BS286:'SmtRes'!BS289)),6)</f>
        <v>260.82</v>
      </c>
      <c r="AF309">
        <f>ROUND((SUM(SmtRes!BT286:'SmtRes'!BT289)),6)</f>
        <v>365.49630000000002</v>
      </c>
      <c r="AG309">
        <f t="shared" ref="AG309:AG317" si="305">ROUND((AP309),6)</f>
        <v>0</v>
      </c>
      <c r="AH309">
        <f>(SUM(SmtRes!BU286:'SmtRes'!BU289))</f>
        <v>0.81</v>
      </c>
      <c r="AI309">
        <f>(SUM(SmtRes!BV286:'SmtRes'!BV289))</f>
        <v>0.48</v>
      </c>
      <c r="AJ309">
        <f t="shared" ref="AJ309:AJ317" si="306">(AS309)</f>
        <v>0</v>
      </c>
      <c r="AK309">
        <v>1445.3050999999998</v>
      </c>
      <c r="AL309">
        <v>0</v>
      </c>
      <c r="AM309">
        <v>818.98879999999997</v>
      </c>
      <c r="AN309">
        <v>260.82</v>
      </c>
      <c r="AO309">
        <v>365.49630000000002</v>
      </c>
      <c r="AP309">
        <v>0</v>
      </c>
      <c r="AQ309">
        <v>0.81</v>
      </c>
      <c r="AR309">
        <v>0.48</v>
      </c>
      <c r="AS309">
        <v>0</v>
      </c>
      <c r="AT309">
        <v>103</v>
      </c>
      <c r="AU309">
        <v>60</v>
      </c>
      <c r="AV309">
        <v>1</v>
      </c>
      <c r="AW309">
        <v>1</v>
      </c>
      <c r="AZ309">
        <v>1</v>
      </c>
      <c r="BA309">
        <v>1</v>
      </c>
      <c r="BB309">
        <v>1</v>
      </c>
      <c r="BC309">
        <v>1</v>
      </c>
      <c r="BD309" t="s">
        <v>3</v>
      </c>
      <c r="BE309" t="s">
        <v>3</v>
      </c>
      <c r="BF309" t="s">
        <v>3</v>
      </c>
      <c r="BG309" t="s">
        <v>3</v>
      </c>
      <c r="BH309">
        <v>0</v>
      </c>
      <c r="BI309">
        <v>1</v>
      </c>
      <c r="BJ309" t="s">
        <v>313</v>
      </c>
      <c r="BM309">
        <v>33002</v>
      </c>
      <c r="BN309">
        <v>0</v>
      </c>
      <c r="BO309" t="s">
        <v>3</v>
      </c>
      <c r="BP309">
        <v>0</v>
      </c>
      <c r="BQ309">
        <v>2</v>
      </c>
      <c r="BR309">
        <v>0</v>
      </c>
      <c r="BS309">
        <v>1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103</v>
      </c>
      <c r="CA309">
        <v>60</v>
      </c>
      <c r="CB309" t="s">
        <v>3</v>
      </c>
      <c r="CE309">
        <v>0</v>
      </c>
      <c r="CF309">
        <v>0</v>
      </c>
      <c r="CG309">
        <v>0</v>
      </c>
      <c r="CM309">
        <v>0</v>
      </c>
      <c r="CN309" t="s">
        <v>3</v>
      </c>
      <c r="CO309">
        <v>0</v>
      </c>
      <c r="CP309">
        <f t="shared" ref="CP309:CP317" si="307">(P309+Q309+S309+R309)</f>
        <v>31796.720000000001</v>
      </c>
      <c r="CQ309">
        <f>SUMIF(SmtRes!AQ286:'SmtRes'!AQ289,"=1",SmtRes!AA286:'SmtRes'!AA289)</f>
        <v>0</v>
      </c>
      <c r="CR309">
        <f>SUMIF(SmtRes!AQ286:'SmtRes'!AQ289,"=1",SmtRes!AB286:'SmtRes'!AB289)</f>
        <v>2356.52</v>
      </c>
      <c r="CS309">
        <f>SUMIF(SmtRes!AQ286:'SmtRes'!AQ289,"=1",SmtRes!AC286:'SmtRes'!AC289)</f>
        <v>1027.3000000000002</v>
      </c>
      <c r="CT309">
        <f>SUMIF(SmtRes!AQ286:'SmtRes'!AQ289,"=1",SmtRes!AD286:'SmtRes'!AD289)</f>
        <v>451.23</v>
      </c>
      <c r="CU309">
        <f t="shared" ref="CU309:CU317" si="308">AG309</f>
        <v>0</v>
      </c>
      <c r="CV309">
        <f>SUMIF(SmtRes!AQ286:'SmtRes'!AQ289,"=1",SmtRes!BU286:'SmtRes'!BU289)</f>
        <v>0.81</v>
      </c>
      <c r="CW309">
        <f>SUMIF(SmtRes!AQ286:'SmtRes'!AQ289,"=1",SmtRes!BV286:'SmtRes'!BV289)</f>
        <v>0.48</v>
      </c>
      <c r="CX309">
        <f t="shared" ref="CX309:CX317" si="309">AJ309</f>
        <v>0</v>
      </c>
      <c r="CY309">
        <f t="shared" ref="CY309:CY317" si="310">(((S309+R309)*AT309)/100)</f>
        <v>14192.328799999999</v>
      </c>
      <c r="CZ309">
        <f t="shared" ref="CZ309:CZ317" si="311">(((S309+R309)*AU309)/100)</f>
        <v>8267.3760000000002</v>
      </c>
      <c r="DC309" t="s">
        <v>3</v>
      </c>
      <c r="DD309" t="s">
        <v>3</v>
      </c>
      <c r="DE309" t="s">
        <v>3</v>
      </c>
      <c r="DF309" t="s">
        <v>3</v>
      </c>
      <c r="DG309" t="s">
        <v>3</v>
      </c>
      <c r="DH309" t="s">
        <v>3</v>
      </c>
      <c r="DI309" t="s">
        <v>3</v>
      </c>
      <c r="DJ309" t="s">
        <v>3</v>
      </c>
      <c r="DK309" t="s">
        <v>3</v>
      </c>
      <c r="DL309" t="s">
        <v>3</v>
      </c>
      <c r="DM309" t="s">
        <v>3</v>
      </c>
      <c r="DN309">
        <v>0</v>
      </c>
      <c r="DO309">
        <v>0</v>
      </c>
      <c r="DP309">
        <v>1</v>
      </c>
      <c r="DQ309">
        <v>1</v>
      </c>
      <c r="DU309">
        <v>1013</v>
      </c>
      <c r="DV309" t="s">
        <v>20</v>
      </c>
      <c r="DW309" t="s">
        <v>20</v>
      </c>
      <c r="DX309">
        <v>1</v>
      </c>
      <c r="DZ309" t="s">
        <v>3</v>
      </c>
      <c r="EA309" t="s">
        <v>3</v>
      </c>
      <c r="EB309" t="s">
        <v>3</v>
      </c>
      <c r="EC309" t="s">
        <v>3</v>
      </c>
      <c r="EE309">
        <v>293259713</v>
      </c>
      <c r="EF309">
        <v>2</v>
      </c>
      <c r="EG309" t="s">
        <v>26</v>
      </c>
      <c r="EH309">
        <v>27</v>
      </c>
      <c r="EI309" t="s">
        <v>27</v>
      </c>
      <c r="EJ309">
        <v>1</v>
      </c>
      <c r="EK309">
        <v>33002</v>
      </c>
      <c r="EL309" t="s">
        <v>27</v>
      </c>
      <c r="EM309" t="s">
        <v>28</v>
      </c>
      <c r="EO309" t="s">
        <v>3</v>
      </c>
      <c r="EQ309">
        <v>0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0.81</v>
      </c>
      <c r="EX309">
        <v>0.48</v>
      </c>
      <c r="EY309">
        <v>0</v>
      </c>
      <c r="FQ309">
        <v>0</v>
      </c>
      <c r="FR309">
        <f t="shared" ref="FR309:FR321" si="312">ROUND(IF(BI309=3,GM309,0),2)</f>
        <v>0</v>
      </c>
      <c r="FS309">
        <v>0</v>
      </c>
      <c r="FX309">
        <v>103</v>
      </c>
      <c r="FY309">
        <v>60</v>
      </c>
      <c r="GA309" t="s">
        <v>3</v>
      </c>
      <c r="GD309">
        <v>1</v>
      </c>
      <c r="GF309">
        <v>-819775087</v>
      </c>
      <c r="GG309">
        <v>2</v>
      </c>
      <c r="GH309">
        <v>1</v>
      </c>
      <c r="GI309">
        <v>-2</v>
      </c>
      <c r="GJ309">
        <v>0</v>
      </c>
      <c r="GK309">
        <v>0</v>
      </c>
      <c r="GL309">
        <f t="shared" ref="GL309:GL321" si="313">ROUND(IF(AND(BH309=3,BI309=3,FS309&lt;&gt;0),P309,0),2)</f>
        <v>0</v>
      </c>
      <c r="GM309">
        <f t="shared" ref="GM309:GM317" si="314">ROUND(O309+X309+Y309,2)+GX309</f>
        <v>54256.43</v>
      </c>
      <c r="GN309">
        <f t="shared" ref="GN309:GN321" si="315">IF(OR(BI309=0,BI309=1),GM309-GX309,0)</f>
        <v>54256.43</v>
      </c>
      <c r="GO309">
        <f t="shared" ref="GO309:GO321" si="316">IF(BI309=2,GM309-GX309,0)</f>
        <v>0</v>
      </c>
      <c r="GP309">
        <f t="shared" ref="GP309:GP321" si="317">IF(BI309=4,GM309-GX309,0)</f>
        <v>0</v>
      </c>
      <c r="GR309">
        <v>0</v>
      </c>
      <c r="GS309">
        <v>3</v>
      </c>
      <c r="GT309">
        <v>0</v>
      </c>
      <c r="GU309" t="s">
        <v>3</v>
      </c>
      <c r="GV309">
        <f t="shared" ref="GV309:GV317" si="318">ROUND((GT309),6)</f>
        <v>0</v>
      </c>
      <c r="GW309">
        <v>1</v>
      </c>
      <c r="GX309">
        <f t="shared" ref="GX309:GX317" si="319">ROUND(HC309*I309,2)</f>
        <v>0</v>
      </c>
      <c r="HA309">
        <v>0</v>
      </c>
      <c r="HB309">
        <v>0</v>
      </c>
      <c r="HC309">
        <f t="shared" ref="HC309:HC317" si="320">GV309*GW309</f>
        <v>0</v>
      </c>
      <c r="HE309" t="s">
        <v>3</v>
      </c>
      <c r="HF309" t="s">
        <v>3</v>
      </c>
      <c r="HM309" t="s">
        <v>3</v>
      </c>
      <c r="HN309" t="s">
        <v>30</v>
      </c>
      <c r="HO309" t="s">
        <v>31</v>
      </c>
      <c r="HP309" t="s">
        <v>27</v>
      </c>
      <c r="HQ309" t="s">
        <v>27</v>
      </c>
      <c r="IK309">
        <v>0</v>
      </c>
    </row>
    <row r="310" spans="1:245" x14ac:dyDescent="0.2">
      <c r="A310">
        <v>17</v>
      </c>
      <c r="B310">
        <v>1</v>
      </c>
      <c r="C310">
        <f>ROW(SmtRes!A294)</f>
        <v>294</v>
      </c>
      <c r="D310">
        <f>ROW(EtalonRes!A314)</f>
        <v>314</v>
      </c>
      <c r="E310" t="s">
        <v>314</v>
      </c>
      <c r="F310" t="s">
        <v>315</v>
      </c>
      <c r="G310" t="s">
        <v>316</v>
      </c>
      <c r="H310" t="s">
        <v>20</v>
      </c>
      <c r="I310">
        <v>4</v>
      </c>
      <c r="J310">
        <v>0</v>
      </c>
      <c r="K310">
        <v>4</v>
      </c>
      <c r="O310">
        <f t="shared" si="298"/>
        <v>15667.48</v>
      </c>
      <c r="P310">
        <f>SUMIF(SmtRes!AQ290:'SmtRes'!AQ294,"=1",SmtRes!DF290:'SmtRes'!DF294)</f>
        <v>0</v>
      </c>
      <c r="Q310">
        <f>SUMIF(SmtRes!AQ290:'SmtRes'!AQ294,"=1",SmtRes!DG290:'SmtRes'!DG294)</f>
        <v>8621.4000000000015</v>
      </c>
      <c r="R310">
        <f>SUMIF(SmtRes!AQ290:'SmtRes'!AQ294,"=1",SmtRes!DH290:'SmtRes'!DH294)</f>
        <v>3887.47</v>
      </c>
      <c r="S310">
        <f>SUMIF(SmtRes!AQ290:'SmtRes'!AQ294,"=1",SmtRes!DI290:'SmtRes'!DI294)</f>
        <v>3158.61</v>
      </c>
      <c r="T310">
        <f t="shared" si="299"/>
        <v>0</v>
      </c>
      <c r="U310">
        <f>SUMIF(SmtRes!AQ290:'SmtRes'!AQ294,"=1",SmtRes!CV290:'SmtRes'!CV294)</f>
        <v>7</v>
      </c>
      <c r="V310">
        <f>SUMIF(SmtRes!AQ290:'SmtRes'!AQ294,"=1",SmtRes!CW290:'SmtRes'!CW294)</f>
        <v>7.56</v>
      </c>
      <c r="W310">
        <f t="shared" si="300"/>
        <v>0</v>
      </c>
      <c r="X310">
        <f t="shared" si="301"/>
        <v>7257.46</v>
      </c>
      <c r="Y310">
        <f t="shared" si="302"/>
        <v>4227.6499999999996</v>
      </c>
      <c r="AA310">
        <v>312391811</v>
      </c>
      <c r="AB310">
        <f t="shared" si="303"/>
        <v>2869.2759000000001</v>
      </c>
      <c r="AC310">
        <f t="shared" si="304"/>
        <v>0</v>
      </c>
      <c r="AD310">
        <f>ROUND((((SUM(SmtRes!BR290:'SmtRes'!BR294))-(SUM(SmtRes!BS290:'SmtRes'!BS294)))+AE310),6)</f>
        <v>2079.6233999999999</v>
      </c>
      <c r="AE310">
        <f>ROUND((SUM(SmtRes!BS290:'SmtRes'!BS294)),6)</f>
        <v>971.86860000000001</v>
      </c>
      <c r="AF310">
        <f>ROUND((SUM(SmtRes!BT290:'SmtRes'!BT294)),6)</f>
        <v>789.65250000000003</v>
      </c>
      <c r="AG310">
        <f t="shared" si="305"/>
        <v>0</v>
      </c>
      <c r="AH310">
        <f>(SUM(SmtRes!BU290:'SmtRes'!BU294))</f>
        <v>1.75</v>
      </c>
      <c r="AI310">
        <f>(SUM(SmtRes!BV290:'SmtRes'!BV294))</f>
        <v>1.89</v>
      </c>
      <c r="AJ310">
        <f t="shared" si="306"/>
        <v>0</v>
      </c>
      <c r="AK310">
        <v>3841.1445000000003</v>
      </c>
      <c r="AL310">
        <v>0</v>
      </c>
      <c r="AM310">
        <v>2079.6233999999999</v>
      </c>
      <c r="AN310">
        <v>971.86860000000001</v>
      </c>
      <c r="AO310">
        <v>789.65250000000003</v>
      </c>
      <c r="AP310">
        <v>0</v>
      </c>
      <c r="AQ310">
        <v>1.75</v>
      </c>
      <c r="AR310">
        <v>1.89</v>
      </c>
      <c r="AS310">
        <v>0</v>
      </c>
      <c r="AT310">
        <v>103</v>
      </c>
      <c r="AU310">
        <v>60</v>
      </c>
      <c r="AV310">
        <v>1</v>
      </c>
      <c r="AW310">
        <v>1</v>
      </c>
      <c r="AZ310">
        <v>1</v>
      </c>
      <c r="BA310">
        <v>1</v>
      </c>
      <c r="BB310">
        <v>1</v>
      </c>
      <c r="BC310">
        <v>1</v>
      </c>
      <c r="BD310" t="s">
        <v>3</v>
      </c>
      <c r="BE310" t="s">
        <v>3</v>
      </c>
      <c r="BF310" t="s">
        <v>3</v>
      </c>
      <c r="BG310" t="s">
        <v>3</v>
      </c>
      <c r="BH310">
        <v>0</v>
      </c>
      <c r="BI310">
        <v>1</v>
      </c>
      <c r="BJ310" t="s">
        <v>317</v>
      </c>
      <c r="BM310">
        <v>33002</v>
      </c>
      <c r="BN310">
        <v>0</v>
      </c>
      <c r="BO310" t="s">
        <v>3</v>
      </c>
      <c r="BP310">
        <v>0</v>
      </c>
      <c r="BQ310">
        <v>2</v>
      </c>
      <c r="BR310">
        <v>0</v>
      </c>
      <c r="BS310">
        <v>1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3</v>
      </c>
      <c r="BZ310">
        <v>103</v>
      </c>
      <c r="CA310">
        <v>60</v>
      </c>
      <c r="CB310" t="s">
        <v>3</v>
      </c>
      <c r="CE310">
        <v>0</v>
      </c>
      <c r="CF310">
        <v>0</v>
      </c>
      <c r="CG310">
        <v>0</v>
      </c>
      <c r="CM310">
        <v>0</v>
      </c>
      <c r="CN310" t="s">
        <v>3</v>
      </c>
      <c r="CO310">
        <v>0</v>
      </c>
      <c r="CP310">
        <f t="shared" si="307"/>
        <v>15667.480000000001</v>
      </c>
      <c r="CQ310">
        <f>SUMIF(SmtRes!AQ290:'SmtRes'!AQ294,"=1",SmtRes!AA290:'SmtRes'!AA294)</f>
        <v>0</v>
      </c>
      <c r="CR310">
        <f>SUMIF(SmtRes!AQ290:'SmtRes'!AQ294,"=1",SmtRes!AB290:'SmtRes'!AB294)</f>
        <v>2793.3999999999996</v>
      </c>
      <c r="CS310">
        <f>SUMIF(SmtRes!AQ290:'SmtRes'!AQ294,"=1",SmtRes!AC290:'SmtRes'!AC294)</f>
        <v>1505.2800000000002</v>
      </c>
      <c r="CT310">
        <f>SUMIF(SmtRes!AQ290:'SmtRes'!AQ294,"=1",SmtRes!AD290:'SmtRes'!AD294)</f>
        <v>451.23</v>
      </c>
      <c r="CU310">
        <f t="shared" si="308"/>
        <v>0</v>
      </c>
      <c r="CV310">
        <f>SUMIF(SmtRes!AQ290:'SmtRes'!AQ294,"=1",SmtRes!BU290:'SmtRes'!BU294)</f>
        <v>1.75</v>
      </c>
      <c r="CW310">
        <f>SUMIF(SmtRes!AQ290:'SmtRes'!AQ294,"=1",SmtRes!BV290:'SmtRes'!BV294)</f>
        <v>1.89</v>
      </c>
      <c r="CX310">
        <f t="shared" si="309"/>
        <v>0</v>
      </c>
      <c r="CY310">
        <f t="shared" si="310"/>
        <v>7257.4624000000003</v>
      </c>
      <c r="CZ310">
        <f t="shared" si="311"/>
        <v>4227.6480000000001</v>
      </c>
      <c r="DC310" t="s">
        <v>3</v>
      </c>
      <c r="DD310" t="s">
        <v>3</v>
      </c>
      <c r="DE310" t="s">
        <v>3</v>
      </c>
      <c r="DF310" t="s">
        <v>3</v>
      </c>
      <c r="DG310" t="s">
        <v>3</v>
      </c>
      <c r="DH310" t="s">
        <v>3</v>
      </c>
      <c r="DI310" t="s">
        <v>3</v>
      </c>
      <c r="DJ310" t="s">
        <v>3</v>
      </c>
      <c r="DK310" t="s">
        <v>3</v>
      </c>
      <c r="DL310" t="s">
        <v>3</v>
      </c>
      <c r="DM310" t="s">
        <v>3</v>
      </c>
      <c r="DN310">
        <v>0</v>
      </c>
      <c r="DO310">
        <v>0</v>
      </c>
      <c r="DP310">
        <v>1</v>
      </c>
      <c r="DQ310">
        <v>1</v>
      </c>
      <c r="DU310">
        <v>1013</v>
      </c>
      <c r="DV310" t="s">
        <v>20</v>
      </c>
      <c r="DW310" t="s">
        <v>20</v>
      </c>
      <c r="DX310">
        <v>1</v>
      </c>
      <c r="DZ310" t="s">
        <v>3</v>
      </c>
      <c r="EA310" t="s">
        <v>3</v>
      </c>
      <c r="EB310" t="s">
        <v>3</v>
      </c>
      <c r="EC310" t="s">
        <v>3</v>
      </c>
      <c r="EE310">
        <v>293259713</v>
      </c>
      <c r="EF310">
        <v>2</v>
      </c>
      <c r="EG310" t="s">
        <v>26</v>
      </c>
      <c r="EH310">
        <v>27</v>
      </c>
      <c r="EI310" t="s">
        <v>27</v>
      </c>
      <c r="EJ310">
        <v>1</v>
      </c>
      <c r="EK310">
        <v>33002</v>
      </c>
      <c r="EL310" t="s">
        <v>27</v>
      </c>
      <c r="EM310" t="s">
        <v>28</v>
      </c>
      <c r="EO310" t="s">
        <v>3</v>
      </c>
      <c r="EQ310">
        <v>0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1.75</v>
      </c>
      <c r="EX310">
        <v>1.89</v>
      </c>
      <c r="EY310">
        <v>0</v>
      </c>
      <c r="FQ310">
        <v>0</v>
      </c>
      <c r="FR310">
        <f t="shared" si="312"/>
        <v>0</v>
      </c>
      <c r="FS310">
        <v>0</v>
      </c>
      <c r="FX310">
        <v>103</v>
      </c>
      <c r="FY310">
        <v>60</v>
      </c>
      <c r="GA310" t="s">
        <v>3</v>
      </c>
      <c r="GD310">
        <v>1</v>
      </c>
      <c r="GF310">
        <v>-416680607</v>
      </c>
      <c r="GG310">
        <v>2</v>
      </c>
      <c r="GH310">
        <v>1</v>
      </c>
      <c r="GI310">
        <v>-2</v>
      </c>
      <c r="GJ310">
        <v>0</v>
      </c>
      <c r="GK310">
        <v>0</v>
      </c>
      <c r="GL310">
        <f t="shared" si="313"/>
        <v>0</v>
      </c>
      <c r="GM310">
        <f t="shared" si="314"/>
        <v>27152.59</v>
      </c>
      <c r="GN310">
        <f t="shared" si="315"/>
        <v>27152.59</v>
      </c>
      <c r="GO310">
        <f t="shared" si="316"/>
        <v>0</v>
      </c>
      <c r="GP310">
        <f t="shared" si="317"/>
        <v>0</v>
      </c>
      <c r="GR310">
        <v>0</v>
      </c>
      <c r="GS310">
        <v>3</v>
      </c>
      <c r="GT310">
        <v>0</v>
      </c>
      <c r="GU310" t="s">
        <v>3</v>
      </c>
      <c r="GV310">
        <f t="shared" si="318"/>
        <v>0</v>
      </c>
      <c r="GW310">
        <v>1</v>
      </c>
      <c r="GX310">
        <f t="shared" si="319"/>
        <v>0</v>
      </c>
      <c r="HA310">
        <v>0</v>
      </c>
      <c r="HB310">
        <v>0</v>
      </c>
      <c r="HC310">
        <f t="shared" si="320"/>
        <v>0</v>
      </c>
      <c r="HE310" t="s">
        <v>3</v>
      </c>
      <c r="HF310" t="s">
        <v>3</v>
      </c>
      <c r="HM310" t="s">
        <v>3</v>
      </c>
      <c r="HN310" t="s">
        <v>30</v>
      </c>
      <c r="HO310" t="s">
        <v>31</v>
      </c>
      <c r="HP310" t="s">
        <v>27</v>
      </c>
      <c r="HQ310" t="s">
        <v>27</v>
      </c>
      <c r="IK310">
        <v>0</v>
      </c>
    </row>
    <row r="311" spans="1:245" x14ac:dyDescent="0.2">
      <c r="A311">
        <v>17</v>
      </c>
      <c r="B311">
        <v>1</v>
      </c>
      <c r="C311">
        <f>ROW(SmtRes!A299)</f>
        <v>299</v>
      </c>
      <c r="D311">
        <f>ROW(EtalonRes!A319)</f>
        <v>319</v>
      </c>
      <c r="E311" t="s">
        <v>318</v>
      </c>
      <c r="F311" t="s">
        <v>319</v>
      </c>
      <c r="G311" t="s">
        <v>320</v>
      </c>
      <c r="H311" t="s">
        <v>20</v>
      </c>
      <c r="I311">
        <v>1</v>
      </c>
      <c r="J311">
        <v>0</v>
      </c>
      <c r="K311">
        <v>1</v>
      </c>
      <c r="O311">
        <f t="shared" si="298"/>
        <v>5382.94</v>
      </c>
      <c r="P311">
        <f>SUMIF(SmtRes!AQ295:'SmtRes'!AQ299,"=1",SmtRes!DF295:'SmtRes'!DF299)</f>
        <v>0</v>
      </c>
      <c r="Q311">
        <f>SUMIF(SmtRes!AQ295:'SmtRes'!AQ299,"=1",SmtRes!DG295:'SmtRes'!DG299)</f>
        <v>2994.38</v>
      </c>
      <c r="R311">
        <f>SUMIF(SmtRes!AQ295:'SmtRes'!AQ299,"=1",SmtRes!DH295:'SmtRes'!DH299)</f>
        <v>1197.3100000000002</v>
      </c>
      <c r="S311">
        <f>SUMIF(SmtRes!AQ295:'SmtRes'!AQ299,"=1",SmtRes!DI295:'SmtRes'!DI299)</f>
        <v>1191.25</v>
      </c>
      <c r="T311">
        <f t="shared" si="299"/>
        <v>0</v>
      </c>
      <c r="U311">
        <f>SUMIF(SmtRes!AQ295:'SmtRes'!AQ299,"=1",SmtRes!CV295:'SmtRes'!CV299)</f>
        <v>2.64</v>
      </c>
      <c r="V311">
        <f>SUMIF(SmtRes!AQ295:'SmtRes'!AQ299,"=1",SmtRes!CW295:'SmtRes'!CW299)</f>
        <v>2.29</v>
      </c>
      <c r="W311">
        <f t="shared" si="300"/>
        <v>0</v>
      </c>
      <c r="X311">
        <f t="shared" si="301"/>
        <v>2460.2199999999998</v>
      </c>
      <c r="Y311">
        <f t="shared" si="302"/>
        <v>1433.14</v>
      </c>
      <c r="AA311">
        <v>312391811</v>
      </c>
      <c r="AB311">
        <f t="shared" si="303"/>
        <v>4120.7245999999996</v>
      </c>
      <c r="AC311">
        <f t="shared" si="304"/>
        <v>0</v>
      </c>
      <c r="AD311">
        <f>ROUND((((SUM(SmtRes!BR295:'SmtRes'!BR299))-(SUM(SmtRes!BS295:'SmtRes'!BS299)))+AE311),6)</f>
        <v>2929.4774000000002</v>
      </c>
      <c r="AE311">
        <f>ROUND((SUM(SmtRes!BS295:'SmtRes'!BS299)),6)</f>
        <v>1197.3037999999999</v>
      </c>
      <c r="AF311">
        <f>ROUND((SUM(SmtRes!BT295:'SmtRes'!BT299)),6)</f>
        <v>1191.2472</v>
      </c>
      <c r="AG311">
        <f t="shared" si="305"/>
        <v>0</v>
      </c>
      <c r="AH311">
        <f>(SUM(SmtRes!BU295:'SmtRes'!BU299))</f>
        <v>2.64</v>
      </c>
      <c r="AI311">
        <f>(SUM(SmtRes!BV295:'SmtRes'!BV299))</f>
        <v>2.29</v>
      </c>
      <c r="AJ311">
        <f t="shared" si="306"/>
        <v>0</v>
      </c>
      <c r="AK311">
        <v>5318.0283999999992</v>
      </c>
      <c r="AL311">
        <v>0</v>
      </c>
      <c r="AM311">
        <v>2929.4773999999998</v>
      </c>
      <c r="AN311">
        <v>1197.3038000000001</v>
      </c>
      <c r="AO311">
        <v>1191.2472</v>
      </c>
      <c r="AP311">
        <v>0</v>
      </c>
      <c r="AQ311">
        <v>2.64</v>
      </c>
      <c r="AR311">
        <v>2.29</v>
      </c>
      <c r="AS311">
        <v>0</v>
      </c>
      <c r="AT311">
        <v>103</v>
      </c>
      <c r="AU311">
        <v>60</v>
      </c>
      <c r="AV311">
        <v>1</v>
      </c>
      <c r="AW311">
        <v>1</v>
      </c>
      <c r="AZ311">
        <v>1</v>
      </c>
      <c r="BA311">
        <v>1</v>
      </c>
      <c r="BB311">
        <v>1</v>
      </c>
      <c r="BC311">
        <v>1</v>
      </c>
      <c r="BD311" t="s">
        <v>3</v>
      </c>
      <c r="BE311" t="s">
        <v>3</v>
      </c>
      <c r="BF311" t="s">
        <v>3</v>
      </c>
      <c r="BG311" t="s">
        <v>3</v>
      </c>
      <c r="BH311">
        <v>0</v>
      </c>
      <c r="BI311">
        <v>1</v>
      </c>
      <c r="BJ311" t="s">
        <v>321</v>
      </c>
      <c r="BM311">
        <v>33002</v>
      </c>
      <c r="BN311">
        <v>0</v>
      </c>
      <c r="BO311" t="s">
        <v>3</v>
      </c>
      <c r="BP311">
        <v>0</v>
      </c>
      <c r="BQ311">
        <v>2</v>
      </c>
      <c r="BR311">
        <v>0</v>
      </c>
      <c r="BS311">
        <v>1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3</v>
      </c>
      <c r="BZ311">
        <v>103</v>
      </c>
      <c r="CA311">
        <v>60</v>
      </c>
      <c r="CB311" t="s">
        <v>3</v>
      </c>
      <c r="CE311">
        <v>0</v>
      </c>
      <c r="CF311">
        <v>0</v>
      </c>
      <c r="CG311">
        <v>0</v>
      </c>
      <c r="CM311">
        <v>0</v>
      </c>
      <c r="CN311" t="s">
        <v>3</v>
      </c>
      <c r="CO311">
        <v>0</v>
      </c>
      <c r="CP311">
        <f t="shared" si="307"/>
        <v>5382.9400000000005</v>
      </c>
      <c r="CQ311">
        <f>SUMIF(SmtRes!AQ295:'SmtRes'!AQ299,"=1",SmtRes!AA295:'SmtRes'!AA299)</f>
        <v>0</v>
      </c>
      <c r="CR311">
        <f>SUMIF(SmtRes!AQ295:'SmtRes'!AQ299,"=1",SmtRes!AB295:'SmtRes'!AB299)</f>
        <v>2793.3999999999996</v>
      </c>
      <c r="CS311">
        <f>SUMIF(SmtRes!AQ295:'SmtRes'!AQ299,"=1",SmtRes!AC295:'SmtRes'!AC299)</f>
        <v>1505.2800000000002</v>
      </c>
      <c r="CT311">
        <f>SUMIF(SmtRes!AQ295:'SmtRes'!AQ299,"=1",SmtRes!AD295:'SmtRes'!AD299)</f>
        <v>451.23</v>
      </c>
      <c r="CU311">
        <f t="shared" si="308"/>
        <v>0</v>
      </c>
      <c r="CV311">
        <f>SUMIF(SmtRes!AQ295:'SmtRes'!AQ299,"=1",SmtRes!BU295:'SmtRes'!BU299)</f>
        <v>2.64</v>
      </c>
      <c r="CW311">
        <f>SUMIF(SmtRes!AQ295:'SmtRes'!AQ299,"=1",SmtRes!BV295:'SmtRes'!BV299)</f>
        <v>2.29</v>
      </c>
      <c r="CX311">
        <f t="shared" si="309"/>
        <v>0</v>
      </c>
      <c r="CY311">
        <f t="shared" si="310"/>
        <v>2460.2168000000006</v>
      </c>
      <c r="CZ311">
        <f t="shared" si="311"/>
        <v>1433.1360000000004</v>
      </c>
      <c r="DC311" t="s">
        <v>3</v>
      </c>
      <c r="DD311" t="s">
        <v>3</v>
      </c>
      <c r="DE311" t="s">
        <v>3</v>
      </c>
      <c r="DF311" t="s">
        <v>3</v>
      </c>
      <c r="DG311" t="s">
        <v>3</v>
      </c>
      <c r="DH311" t="s">
        <v>3</v>
      </c>
      <c r="DI311" t="s">
        <v>3</v>
      </c>
      <c r="DJ311" t="s">
        <v>3</v>
      </c>
      <c r="DK311" t="s">
        <v>3</v>
      </c>
      <c r="DL311" t="s">
        <v>3</v>
      </c>
      <c r="DM311" t="s">
        <v>3</v>
      </c>
      <c r="DN311">
        <v>0</v>
      </c>
      <c r="DO311">
        <v>0</v>
      </c>
      <c r="DP311">
        <v>1</v>
      </c>
      <c r="DQ311">
        <v>1</v>
      </c>
      <c r="DU311">
        <v>1013</v>
      </c>
      <c r="DV311" t="s">
        <v>20</v>
      </c>
      <c r="DW311" t="s">
        <v>20</v>
      </c>
      <c r="DX311">
        <v>1</v>
      </c>
      <c r="DZ311" t="s">
        <v>3</v>
      </c>
      <c r="EA311" t="s">
        <v>3</v>
      </c>
      <c r="EB311" t="s">
        <v>3</v>
      </c>
      <c r="EC311" t="s">
        <v>3</v>
      </c>
      <c r="EE311">
        <v>293259713</v>
      </c>
      <c r="EF311">
        <v>2</v>
      </c>
      <c r="EG311" t="s">
        <v>26</v>
      </c>
      <c r="EH311">
        <v>27</v>
      </c>
      <c r="EI311" t="s">
        <v>27</v>
      </c>
      <c r="EJ311">
        <v>1</v>
      </c>
      <c r="EK311">
        <v>33002</v>
      </c>
      <c r="EL311" t="s">
        <v>27</v>
      </c>
      <c r="EM311" t="s">
        <v>28</v>
      </c>
      <c r="EO311" t="s">
        <v>3</v>
      </c>
      <c r="EQ311">
        <v>0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2.64</v>
      </c>
      <c r="EX311">
        <v>2.29</v>
      </c>
      <c r="EY311">
        <v>0</v>
      </c>
      <c r="FQ311">
        <v>0</v>
      </c>
      <c r="FR311">
        <f t="shared" si="312"/>
        <v>0</v>
      </c>
      <c r="FS311">
        <v>0</v>
      </c>
      <c r="FX311">
        <v>103</v>
      </c>
      <c r="FY311">
        <v>60</v>
      </c>
      <c r="GA311" t="s">
        <v>3</v>
      </c>
      <c r="GD311">
        <v>1</v>
      </c>
      <c r="GF311">
        <v>1668373252</v>
      </c>
      <c r="GG311">
        <v>2</v>
      </c>
      <c r="GH311">
        <v>1</v>
      </c>
      <c r="GI311">
        <v>-2</v>
      </c>
      <c r="GJ311">
        <v>0</v>
      </c>
      <c r="GK311">
        <v>0</v>
      </c>
      <c r="GL311">
        <f t="shared" si="313"/>
        <v>0</v>
      </c>
      <c r="GM311">
        <f t="shared" si="314"/>
        <v>9276.2999999999993</v>
      </c>
      <c r="GN311">
        <f t="shared" si="315"/>
        <v>9276.2999999999993</v>
      </c>
      <c r="GO311">
        <f t="shared" si="316"/>
        <v>0</v>
      </c>
      <c r="GP311">
        <f t="shared" si="317"/>
        <v>0</v>
      </c>
      <c r="GR311">
        <v>0</v>
      </c>
      <c r="GS311">
        <v>3</v>
      </c>
      <c r="GT311">
        <v>0</v>
      </c>
      <c r="GU311" t="s">
        <v>3</v>
      </c>
      <c r="GV311">
        <f t="shared" si="318"/>
        <v>0</v>
      </c>
      <c r="GW311">
        <v>1</v>
      </c>
      <c r="GX311">
        <f t="shared" si="319"/>
        <v>0</v>
      </c>
      <c r="HA311">
        <v>0</v>
      </c>
      <c r="HB311">
        <v>0</v>
      </c>
      <c r="HC311">
        <f t="shared" si="320"/>
        <v>0</v>
      </c>
      <c r="HE311" t="s">
        <v>3</v>
      </c>
      <c r="HF311" t="s">
        <v>3</v>
      </c>
      <c r="HM311" t="s">
        <v>3</v>
      </c>
      <c r="HN311" t="s">
        <v>30</v>
      </c>
      <c r="HO311" t="s">
        <v>31</v>
      </c>
      <c r="HP311" t="s">
        <v>27</v>
      </c>
      <c r="HQ311" t="s">
        <v>27</v>
      </c>
      <c r="IK311">
        <v>0</v>
      </c>
    </row>
    <row r="312" spans="1:245" x14ac:dyDescent="0.2">
      <c r="A312">
        <v>17</v>
      </c>
      <c r="B312">
        <v>1</v>
      </c>
      <c r="C312">
        <f>ROW(SmtRes!A306)</f>
        <v>306</v>
      </c>
      <c r="D312">
        <f>ROW(EtalonRes!A327)</f>
        <v>327</v>
      </c>
      <c r="E312" t="s">
        <v>322</v>
      </c>
      <c r="F312" t="s">
        <v>142</v>
      </c>
      <c r="G312" t="s">
        <v>323</v>
      </c>
      <c r="H312" t="s">
        <v>20</v>
      </c>
      <c r="I312">
        <f>ROUND(5+28,7)</f>
        <v>33</v>
      </c>
      <c r="J312">
        <v>0</v>
      </c>
      <c r="K312">
        <f>ROUND(5+28,7)</f>
        <v>33</v>
      </c>
      <c r="O312">
        <f t="shared" si="298"/>
        <v>15079.24</v>
      </c>
      <c r="P312">
        <f>SUMIF(SmtRes!AQ300:'SmtRes'!AQ306,"=1",SmtRes!DF300:'SmtRes'!DF306)</f>
        <v>0</v>
      </c>
      <c r="Q312">
        <f>SUMIF(SmtRes!AQ300:'SmtRes'!AQ306,"=1",SmtRes!DG300:'SmtRes'!DG306)</f>
        <v>3993.7200000000003</v>
      </c>
      <c r="R312">
        <f>SUMIF(SmtRes!AQ300:'SmtRes'!AQ306,"=1",SmtRes!DH300:'SmtRes'!DH306)</f>
        <v>2217.6799999999998</v>
      </c>
      <c r="S312">
        <f>SUMIF(SmtRes!AQ300:'SmtRes'!AQ306,"=1",SmtRes!DI300:'SmtRes'!DI306)</f>
        <v>8867.84</v>
      </c>
      <c r="T312">
        <f t="shared" si="299"/>
        <v>0</v>
      </c>
      <c r="U312">
        <f>SUMIF(SmtRes!AQ300:'SmtRes'!AQ306,"=1",SmtRes!CV300:'SmtRes'!CV306)</f>
        <v>17.027999999999999</v>
      </c>
      <c r="V312">
        <f>SUMIF(SmtRes!AQ300:'SmtRes'!AQ306,"=1",SmtRes!CW300:'SmtRes'!CW306)</f>
        <v>3.96</v>
      </c>
      <c r="W312">
        <f t="shared" si="300"/>
        <v>0</v>
      </c>
      <c r="X312">
        <f t="shared" si="301"/>
        <v>10752.95</v>
      </c>
      <c r="Y312">
        <f t="shared" si="302"/>
        <v>5653.62</v>
      </c>
      <c r="AA312">
        <v>312391811</v>
      </c>
      <c r="AB312">
        <f t="shared" si="303"/>
        <v>389.74428</v>
      </c>
      <c r="AC312">
        <f t="shared" si="304"/>
        <v>0</v>
      </c>
      <c r="AD312">
        <f>ROUND((((SUM(SmtRes!BR300:'SmtRes'!BR306))-(SUM(SmtRes!BS300:'SmtRes'!BS306)))+AE312),6)</f>
        <v>121.0218</v>
      </c>
      <c r="AE312">
        <f>ROUND((SUM(SmtRes!BS300:'SmtRes'!BS306)),6)</f>
        <v>67.202399999999997</v>
      </c>
      <c r="AF312">
        <f>ROUND((SUM(SmtRes!BT300:'SmtRes'!BT306)),6)</f>
        <v>268.72248000000002</v>
      </c>
      <c r="AG312">
        <f t="shared" si="305"/>
        <v>0</v>
      </c>
      <c r="AH312">
        <f>(SUM(SmtRes!BU300:'SmtRes'!BU306))</f>
        <v>0.51600000000000001</v>
      </c>
      <c r="AI312">
        <f>(SUM(SmtRes!BV300:'SmtRes'!BV306))</f>
        <v>0.12</v>
      </c>
      <c r="AJ312">
        <f t="shared" si="306"/>
        <v>0</v>
      </c>
      <c r="AK312">
        <v>861.11516999999992</v>
      </c>
      <c r="AL312">
        <v>99.537369999999996</v>
      </c>
      <c r="AM312">
        <v>201.703</v>
      </c>
      <c r="AN312">
        <v>112.004</v>
      </c>
      <c r="AO312">
        <v>447.87079999999997</v>
      </c>
      <c r="AP312">
        <v>0</v>
      </c>
      <c r="AQ312">
        <v>0.86</v>
      </c>
      <c r="AR312">
        <v>0.2</v>
      </c>
      <c r="AS312">
        <v>0</v>
      </c>
      <c r="AT312">
        <v>97</v>
      </c>
      <c r="AU312">
        <v>51</v>
      </c>
      <c r="AV312">
        <v>1</v>
      </c>
      <c r="AW312">
        <v>1</v>
      </c>
      <c r="AZ312">
        <v>1</v>
      </c>
      <c r="BA312">
        <v>1</v>
      </c>
      <c r="BB312">
        <v>1</v>
      </c>
      <c r="BC312">
        <v>1</v>
      </c>
      <c r="BD312" t="s">
        <v>3</v>
      </c>
      <c r="BE312" t="s">
        <v>3</v>
      </c>
      <c r="BF312" t="s">
        <v>3</v>
      </c>
      <c r="BG312" t="s">
        <v>3</v>
      </c>
      <c r="BH312">
        <v>0</v>
      </c>
      <c r="BI312">
        <v>2</v>
      </c>
      <c r="BJ312" t="s">
        <v>144</v>
      </c>
      <c r="BM312">
        <v>108001</v>
      </c>
      <c r="BN312">
        <v>0</v>
      </c>
      <c r="BO312" t="s">
        <v>3</v>
      </c>
      <c r="BP312">
        <v>0</v>
      </c>
      <c r="BQ312">
        <v>3</v>
      </c>
      <c r="BR312">
        <v>0</v>
      </c>
      <c r="BS312">
        <v>1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3</v>
      </c>
      <c r="BZ312">
        <v>97</v>
      </c>
      <c r="CA312">
        <v>51</v>
      </c>
      <c r="CB312" t="s">
        <v>3</v>
      </c>
      <c r="CE312">
        <v>0</v>
      </c>
      <c r="CF312">
        <v>0</v>
      </c>
      <c r="CG312">
        <v>0</v>
      </c>
      <c r="CM312">
        <v>0</v>
      </c>
      <c r="CN312" t="s">
        <v>324</v>
      </c>
      <c r="CO312">
        <v>0</v>
      </c>
      <c r="CP312">
        <f t="shared" si="307"/>
        <v>15079.240000000002</v>
      </c>
      <c r="CQ312">
        <f>SUMIF(SmtRes!AQ300:'SmtRes'!AQ306,"=1",SmtRes!AA300:'SmtRes'!AA306)</f>
        <v>64185.240000000005</v>
      </c>
      <c r="CR312">
        <f>SUMIF(SmtRes!AQ300:'SmtRes'!AQ306,"=1",SmtRes!AB300:'SmtRes'!AB306)</f>
        <v>2017.03</v>
      </c>
      <c r="CS312">
        <f>SUMIF(SmtRes!AQ300:'SmtRes'!AQ306,"=1",SmtRes!AC300:'SmtRes'!AC306)</f>
        <v>1120.04</v>
      </c>
      <c r="CT312">
        <f>SUMIF(SmtRes!AQ300:'SmtRes'!AQ306,"=1",SmtRes!AD300:'SmtRes'!AD306)</f>
        <v>520.78</v>
      </c>
      <c r="CU312">
        <f t="shared" si="308"/>
        <v>0</v>
      </c>
      <c r="CV312">
        <f>SUMIF(SmtRes!AQ300:'SmtRes'!AQ306,"=1",SmtRes!BU300:'SmtRes'!BU306)</f>
        <v>0.51600000000000001</v>
      </c>
      <c r="CW312">
        <f>SUMIF(SmtRes!AQ300:'SmtRes'!AQ306,"=1",SmtRes!BV300:'SmtRes'!BV306)</f>
        <v>0.12</v>
      </c>
      <c r="CX312">
        <f t="shared" si="309"/>
        <v>0</v>
      </c>
      <c r="CY312">
        <f t="shared" si="310"/>
        <v>10752.954399999999</v>
      </c>
      <c r="CZ312">
        <f t="shared" si="311"/>
        <v>5653.6152000000002</v>
      </c>
      <c r="DC312" t="s">
        <v>3</v>
      </c>
      <c r="DD312" t="s">
        <v>24</v>
      </c>
      <c r="DE312" t="s">
        <v>325</v>
      </c>
      <c r="DF312" t="s">
        <v>325</v>
      </c>
      <c r="DG312" t="s">
        <v>325</v>
      </c>
      <c r="DH312" t="s">
        <v>3</v>
      </c>
      <c r="DI312" t="s">
        <v>325</v>
      </c>
      <c r="DJ312" t="s">
        <v>325</v>
      </c>
      <c r="DK312" t="s">
        <v>3</v>
      </c>
      <c r="DL312" t="s">
        <v>3</v>
      </c>
      <c r="DM312" t="s">
        <v>3</v>
      </c>
      <c r="DN312">
        <v>0</v>
      </c>
      <c r="DO312">
        <v>0</v>
      </c>
      <c r="DP312">
        <v>1</v>
      </c>
      <c r="DQ312">
        <v>1</v>
      </c>
      <c r="DU312">
        <v>1013</v>
      </c>
      <c r="DV312" t="s">
        <v>20</v>
      </c>
      <c r="DW312" t="s">
        <v>20</v>
      </c>
      <c r="DX312">
        <v>1</v>
      </c>
      <c r="DZ312" t="s">
        <v>3</v>
      </c>
      <c r="EA312" t="s">
        <v>3</v>
      </c>
      <c r="EB312" t="s">
        <v>3</v>
      </c>
      <c r="EC312" t="s">
        <v>3</v>
      </c>
      <c r="EE312">
        <v>293259234</v>
      </c>
      <c r="EF312">
        <v>3</v>
      </c>
      <c r="EG312" t="s">
        <v>145</v>
      </c>
      <c r="EH312">
        <v>0</v>
      </c>
      <c r="EI312" t="s">
        <v>3</v>
      </c>
      <c r="EJ312">
        <v>2</v>
      </c>
      <c r="EK312">
        <v>108001</v>
      </c>
      <c r="EL312" t="s">
        <v>146</v>
      </c>
      <c r="EM312" t="s">
        <v>147</v>
      </c>
      <c r="EO312" t="s">
        <v>326</v>
      </c>
      <c r="EQ312">
        <v>0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0.86</v>
      </c>
      <c r="EX312">
        <v>0.2</v>
      </c>
      <c r="EY312">
        <v>0</v>
      </c>
      <c r="FQ312">
        <v>0</v>
      </c>
      <c r="FR312">
        <f t="shared" si="312"/>
        <v>0</v>
      </c>
      <c r="FS312">
        <v>0</v>
      </c>
      <c r="FX312">
        <v>97</v>
      </c>
      <c r="FY312">
        <v>51</v>
      </c>
      <c r="GA312" t="s">
        <v>3</v>
      </c>
      <c r="GD312">
        <v>1</v>
      </c>
      <c r="GF312">
        <v>1628622265</v>
      </c>
      <c r="GG312">
        <v>2</v>
      </c>
      <c r="GH312">
        <v>1</v>
      </c>
      <c r="GI312">
        <v>-2</v>
      </c>
      <c r="GJ312">
        <v>0</v>
      </c>
      <c r="GK312">
        <v>0</v>
      </c>
      <c r="GL312">
        <f t="shared" si="313"/>
        <v>0</v>
      </c>
      <c r="GM312">
        <f t="shared" si="314"/>
        <v>31485.81</v>
      </c>
      <c r="GN312">
        <f t="shared" si="315"/>
        <v>0</v>
      </c>
      <c r="GO312">
        <f t="shared" si="316"/>
        <v>31485.81</v>
      </c>
      <c r="GP312">
        <f t="shared" si="317"/>
        <v>0</v>
      </c>
      <c r="GR312">
        <v>0</v>
      </c>
      <c r="GS312">
        <v>3</v>
      </c>
      <c r="GT312">
        <v>0</v>
      </c>
      <c r="GU312" t="s">
        <v>3</v>
      </c>
      <c r="GV312">
        <f t="shared" si="318"/>
        <v>0</v>
      </c>
      <c r="GW312">
        <v>1</v>
      </c>
      <c r="GX312">
        <f t="shared" si="319"/>
        <v>0</v>
      </c>
      <c r="HA312">
        <v>0</v>
      </c>
      <c r="HB312">
        <v>0</v>
      </c>
      <c r="HC312">
        <f t="shared" si="320"/>
        <v>0</v>
      </c>
      <c r="HE312" t="s">
        <v>3</v>
      </c>
      <c r="HF312" t="s">
        <v>3</v>
      </c>
      <c r="HM312" t="s">
        <v>3</v>
      </c>
      <c r="HN312" t="s">
        <v>148</v>
      </c>
      <c r="HO312" t="s">
        <v>149</v>
      </c>
      <c r="HP312" t="s">
        <v>146</v>
      </c>
      <c r="HQ312" t="s">
        <v>146</v>
      </c>
      <c r="IK312">
        <v>0</v>
      </c>
    </row>
    <row r="313" spans="1:245" x14ac:dyDescent="0.2">
      <c r="A313">
        <v>17</v>
      </c>
      <c r="B313">
        <v>1</v>
      </c>
      <c r="C313">
        <f>ROW(SmtRes!A310)</f>
        <v>310</v>
      </c>
      <c r="D313">
        <f>ROW(EtalonRes!A331)</f>
        <v>331</v>
      </c>
      <c r="E313" t="s">
        <v>327</v>
      </c>
      <c r="F313" t="s">
        <v>328</v>
      </c>
      <c r="G313" t="s">
        <v>329</v>
      </c>
      <c r="H313" t="s">
        <v>20</v>
      </c>
      <c r="I313">
        <v>2</v>
      </c>
      <c r="J313">
        <v>0</v>
      </c>
      <c r="K313">
        <v>2</v>
      </c>
      <c r="O313">
        <f t="shared" si="298"/>
        <v>394.03</v>
      </c>
      <c r="P313">
        <f>SUMIF(SmtRes!AQ307:'SmtRes'!AQ310,"=1",SmtRes!DF307:'SmtRes'!DF310)</f>
        <v>0</v>
      </c>
      <c r="Q313">
        <f>SUMIF(SmtRes!AQ307:'SmtRes'!AQ310,"=1",SmtRes!DG307:'SmtRes'!DG310)</f>
        <v>126.21</v>
      </c>
      <c r="R313">
        <f>SUMIF(SmtRes!AQ307:'SmtRes'!AQ310,"=1",SmtRes!DH307:'SmtRes'!DH310)</f>
        <v>105.16</v>
      </c>
      <c r="S313">
        <f>SUMIF(SmtRes!AQ307:'SmtRes'!AQ310,"=1",SmtRes!DI307:'SmtRes'!DI310)</f>
        <v>162.66</v>
      </c>
      <c r="T313">
        <f t="shared" si="299"/>
        <v>0</v>
      </c>
      <c r="U313">
        <f>SUMIF(SmtRes!AQ307:'SmtRes'!AQ310,"=1",SmtRes!CV307:'SmtRes'!CV310)</f>
        <v>0.4</v>
      </c>
      <c r="V313">
        <f>SUMIF(SmtRes!AQ307:'SmtRes'!AQ310,"=1",SmtRes!CW307:'SmtRes'!CW310)</f>
        <v>0.22</v>
      </c>
      <c r="W313">
        <f t="shared" si="300"/>
        <v>0</v>
      </c>
      <c r="X313">
        <f t="shared" si="301"/>
        <v>275.85000000000002</v>
      </c>
      <c r="Y313">
        <f t="shared" si="302"/>
        <v>160.69</v>
      </c>
      <c r="AA313">
        <v>312391811</v>
      </c>
      <c r="AB313">
        <f t="shared" si="303"/>
        <v>144.43279999999999</v>
      </c>
      <c r="AC313">
        <f t="shared" si="304"/>
        <v>0</v>
      </c>
      <c r="AD313">
        <f>ROUND((((SUM(SmtRes!BR307:'SmtRes'!BR310))-(SUM(SmtRes!BS307:'SmtRes'!BS310)))+AE313),6)</f>
        <v>63.104799999999997</v>
      </c>
      <c r="AE313">
        <f>ROUND((SUM(SmtRes!BS307:'SmtRes'!BS310)),6)</f>
        <v>52.577800000000003</v>
      </c>
      <c r="AF313">
        <f>ROUND((SUM(SmtRes!BT307:'SmtRes'!BT310)),6)</f>
        <v>81.328000000000003</v>
      </c>
      <c r="AG313">
        <f t="shared" si="305"/>
        <v>0</v>
      </c>
      <c r="AH313">
        <f>(SUM(SmtRes!BU307:'SmtRes'!BU310))</f>
        <v>0.2</v>
      </c>
      <c r="AI313">
        <f>(SUM(SmtRes!BV307:'SmtRes'!BV310))</f>
        <v>0.11</v>
      </c>
      <c r="AJ313">
        <f t="shared" si="306"/>
        <v>0</v>
      </c>
      <c r="AK313">
        <v>197.01060000000001</v>
      </c>
      <c r="AL313">
        <v>0</v>
      </c>
      <c r="AM313">
        <v>63.104800000000004</v>
      </c>
      <c r="AN313">
        <v>52.577800000000003</v>
      </c>
      <c r="AO313">
        <v>81.328000000000003</v>
      </c>
      <c r="AP313">
        <v>0</v>
      </c>
      <c r="AQ313">
        <v>0.2</v>
      </c>
      <c r="AR313">
        <v>0.11</v>
      </c>
      <c r="AS313">
        <v>0</v>
      </c>
      <c r="AT313">
        <v>103</v>
      </c>
      <c r="AU313">
        <v>60</v>
      </c>
      <c r="AV313">
        <v>1</v>
      </c>
      <c r="AW313">
        <v>1</v>
      </c>
      <c r="AZ313">
        <v>1</v>
      </c>
      <c r="BA313">
        <v>1</v>
      </c>
      <c r="BB313">
        <v>1</v>
      </c>
      <c r="BC313">
        <v>1</v>
      </c>
      <c r="BD313" t="s">
        <v>3</v>
      </c>
      <c r="BE313" t="s">
        <v>3</v>
      </c>
      <c r="BF313" t="s">
        <v>3</v>
      </c>
      <c r="BG313" t="s">
        <v>3</v>
      </c>
      <c r="BH313">
        <v>0</v>
      </c>
      <c r="BI313">
        <v>1</v>
      </c>
      <c r="BJ313" t="s">
        <v>330</v>
      </c>
      <c r="BM313">
        <v>33001</v>
      </c>
      <c r="BN313">
        <v>0</v>
      </c>
      <c r="BO313" t="s">
        <v>3</v>
      </c>
      <c r="BP313">
        <v>0</v>
      </c>
      <c r="BQ313">
        <v>2</v>
      </c>
      <c r="BR313">
        <v>0</v>
      </c>
      <c r="BS313">
        <v>1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3</v>
      </c>
      <c r="BZ313">
        <v>103</v>
      </c>
      <c r="CA313">
        <v>60</v>
      </c>
      <c r="CB313" t="s">
        <v>3</v>
      </c>
      <c r="CE313">
        <v>0</v>
      </c>
      <c r="CF313">
        <v>0</v>
      </c>
      <c r="CG313">
        <v>0</v>
      </c>
      <c r="CM313">
        <v>0</v>
      </c>
      <c r="CN313" t="s">
        <v>3</v>
      </c>
      <c r="CO313">
        <v>0</v>
      </c>
      <c r="CP313">
        <f t="shared" si="307"/>
        <v>394.03</v>
      </c>
      <c r="CQ313">
        <f>SUMIF(SmtRes!AQ307:'SmtRes'!AQ310,"=1",SmtRes!AA307:'SmtRes'!AA310)</f>
        <v>0</v>
      </c>
      <c r="CR313">
        <f>SUMIF(SmtRes!AQ307:'SmtRes'!AQ310,"=1",SmtRes!AB307:'SmtRes'!AB310)</f>
        <v>573.68000000000006</v>
      </c>
      <c r="CS313">
        <f>SUMIF(SmtRes!AQ307:'SmtRes'!AQ310,"=1",SmtRes!AC307:'SmtRes'!AC310)</f>
        <v>477.98</v>
      </c>
      <c r="CT313">
        <f>SUMIF(SmtRes!AQ307:'SmtRes'!AQ310,"=1",SmtRes!AD307:'SmtRes'!AD310)</f>
        <v>406.64</v>
      </c>
      <c r="CU313">
        <f t="shared" si="308"/>
        <v>0</v>
      </c>
      <c r="CV313">
        <f>SUMIF(SmtRes!AQ307:'SmtRes'!AQ310,"=1",SmtRes!BU307:'SmtRes'!BU310)</f>
        <v>0.2</v>
      </c>
      <c r="CW313">
        <f>SUMIF(SmtRes!AQ307:'SmtRes'!AQ310,"=1",SmtRes!BV307:'SmtRes'!BV310)</f>
        <v>0.11</v>
      </c>
      <c r="CX313">
        <f t="shared" si="309"/>
        <v>0</v>
      </c>
      <c r="CY313">
        <f t="shared" si="310"/>
        <v>275.8546</v>
      </c>
      <c r="CZ313">
        <f t="shared" si="311"/>
        <v>160.69199999999998</v>
      </c>
      <c r="DC313" t="s">
        <v>3</v>
      </c>
      <c r="DD313" t="s">
        <v>3</v>
      </c>
      <c r="DE313" t="s">
        <v>3</v>
      </c>
      <c r="DF313" t="s">
        <v>3</v>
      </c>
      <c r="DG313" t="s">
        <v>3</v>
      </c>
      <c r="DH313" t="s">
        <v>3</v>
      </c>
      <c r="DI313" t="s">
        <v>3</v>
      </c>
      <c r="DJ313" t="s">
        <v>3</v>
      </c>
      <c r="DK313" t="s">
        <v>3</v>
      </c>
      <c r="DL313" t="s">
        <v>3</v>
      </c>
      <c r="DM313" t="s">
        <v>3</v>
      </c>
      <c r="DN313">
        <v>0</v>
      </c>
      <c r="DO313">
        <v>0</v>
      </c>
      <c r="DP313">
        <v>1</v>
      </c>
      <c r="DQ313">
        <v>1</v>
      </c>
      <c r="DU313">
        <v>1013</v>
      </c>
      <c r="DV313" t="s">
        <v>20</v>
      </c>
      <c r="DW313" t="s">
        <v>20</v>
      </c>
      <c r="DX313">
        <v>1</v>
      </c>
      <c r="DZ313" t="s">
        <v>3</v>
      </c>
      <c r="EA313" t="s">
        <v>3</v>
      </c>
      <c r="EB313" t="s">
        <v>3</v>
      </c>
      <c r="EC313" t="s">
        <v>3</v>
      </c>
      <c r="EE313">
        <v>293259405</v>
      </c>
      <c r="EF313">
        <v>2</v>
      </c>
      <c r="EG313" t="s">
        <v>26</v>
      </c>
      <c r="EH313">
        <v>27</v>
      </c>
      <c r="EI313" t="s">
        <v>27</v>
      </c>
      <c r="EJ313">
        <v>1</v>
      </c>
      <c r="EK313">
        <v>33001</v>
      </c>
      <c r="EL313" t="s">
        <v>27</v>
      </c>
      <c r="EM313" t="s">
        <v>28</v>
      </c>
      <c r="EO313" t="s">
        <v>3</v>
      </c>
      <c r="EQ313">
        <v>0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0.2</v>
      </c>
      <c r="EX313">
        <v>0.11</v>
      </c>
      <c r="EY313">
        <v>0</v>
      </c>
      <c r="FQ313">
        <v>0</v>
      </c>
      <c r="FR313">
        <f t="shared" si="312"/>
        <v>0</v>
      </c>
      <c r="FS313">
        <v>0</v>
      </c>
      <c r="FX313">
        <v>103</v>
      </c>
      <c r="FY313">
        <v>60</v>
      </c>
      <c r="GA313" t="s">
        <v>3</v>
      </c>
      <c r="GD313">
        <v>1</v>
      </c>
      <c r="GF313">
        <v>-2048540433</v>
      </c>
      <c r="GG313">
        <v>2</v>
      </c>
      <c r="GH313">
        <v>1</v>
      </c>
      <c r="GI313">
        <v>-2</v>
      </c>
      <c r="GJ313">
        <v>0</v>
      </c>
      <c r="GK313">
        <v>0</v>
      </c>
      <c r="GL313">
        <f t="shared" si="313"/>
        <v>0</v>
      </c>
      <c r="GM313">
        <f t="shared" si="314"/>
        <v>830.57</v>
      </c>
      <c r="GN313">
        <f t="shared" si="315"/>
        <v>830.57</v>
      </c>
      <c r="GO313">
        <f t="shared" si="316"/>
        <v>0</v>
      </c>
      <c r="GP313">
        <f t="shared" si="317"/>
        <v>0</v>
      </c>
      <c r="GR313">
        <v>0</v>
      </c>
      <c r="GS313">
        <v>3</v>
      </c>
      <c r="GT313">
        <v>0</v>
      </c>
      <c r="GU313" t="s">
        <v>3</v>
      </c>
      <c r="GV313">
        <f t="shared" si="318"/>
        <v>0</v>
      </c>
      <c r="GW313">
        <v>1</v>
      </c>
      <c r="GX313">
        <f t="shared" si="319"/>
        <v>0</v>
      </c>
      <c r="HA313">
        <v>0</v>
      </c>
      <c r="HB313">
        <v>0</v>
      </c>
      <c r="HC313">
        <f t="shared" si="320"/>
        <v>0</v>
      </c>
      <c r="HE313" t="s">
        <v>3</v>
      </c>
      <c r="HF313" t="s">
        <v>3</v>
      </c>
      <c r="HM313" t="s">
        <v>3</v>
      </c>
      <c r="HN313" t="s">
        <v>30</v>
      </c>
      <c r="HO313" t="s">
        <v>31</v>
      </c>
      <c r="HP313" t="s">
        <v>27</v>
      </c>
      <c r="HQ313" t="s">
        <v>27</v>
      </c>
      <c r="IK313">
        <v>0</v>
      </c>
    </row>
    <row r="314" spans="1:245" x14ac:dyDescent="0.2">
      <c r="A314">
        <v>17</v>
      </c>
      <c r="B314">
        <v>1</v>
      </c>
      <c r="C314">
        <f>ROW(SmtRes!A315)</f>
        <v>315</v>
      </c>
      <c r="D314">
        <f>ROW(EtalonRes!A336)</f>
        <v>336</v>
      </c>
      <c r="E314" t="s">
        <v>331</v>
      </c>
      <c r="F314" t="s">
        <v>151</v>
      </c>
      <c r="G314" t="s">
        <v>332</v>
      </c>
      <c r="H314" t="s">
        <v>20</v>
      </c>
      <c r="I314">
        <v>30</v>
      </c>
      <c r="J314">
        <v>0</v>
      </c>
      <c r="K314">
        <v>30</v>
      </c>
      <c r="O314">
        <f t="shared" si="298"/>
        <v>28163.22</v>
      </c>
      <c r="P314">
        <f>SUMIF(SmtRes!AQ311:'SmtRes'!AQ315,"=1",SmtRes!DF311:'SmtRes'!DF315)</f>
        <v>0</v>
      </c>
      <c r="Q314">
        <f>SUMIF(SmtRes!AQ311:'SmtRes'!AQ315,"=1",SmtRes!DG311:'SmtRes'!DG315)</f>
        <v>14731.28</v>
      </c>
      <c r="R314">
        <f>SUMIF(SmtRes!AQ311:'SmtRes'!AQ315,"=1",SmtRes!DH311:'SmtRes'!DH315)</f>
        <v>8064.29</v>
      </c>
      <c r="S314">
        <f>SUMIF(SmtRes!AQ311:'SmtRes'!AQ315,"=1",SmtRes!DI311:'SmtRes'!DI315)</f>
        <v>5367.65</v>
      </c>
      <c r="T314">
        <f t="shared" si="299"/>
        <v>0</v>
      </c>
      <c r="U314">
        <f>SUMIF(SmtRes!AQ311:'SmtRes'!AQ315,"=1",SmtRes!CV311:'SmtRes'!CV315)</f>
        <v>13.2</v>
      </c>
      <c r="V314">
        <f>SUMIF(SmtRes!AQ311:'SmtRes'!AQ315,"=1",SmtRes!CW311:'SmtRes'!CW315)</f>
        <v>14.4</v>
      </c>
      <c r="W314">
        <f t="shared" si="300"/>
        <v>0</v>
      </c>
      <c r="X314">
        <f t="shared" si="301"/>
        <v>13834.9</v>
      </c>
      <c r="Y314">
        <f t="shared" si="302"/>
        <v>8059.16</v>
      </c>
      <c r="AA314">
        <v>312391811</v>
      </c>
      <c r="AB314">
        <f t="shared" si="303"/>
        <v>669.96400000000006</v>
      </c>
      <c r="AC314">
        <f t="shared" si="304"/>
        <v>0</v>
      </c>
      <c r="AD314">
        <f>ROUND((((SUM(SmtRes!BR311:'SmtRes'!BR315))-(SUM(SmtRes!BS311:'SmtRes'!BS315)))+AE314),6)</f>
        <v>491.04239999999999</v>
      </c>
      <c r="AE314">
        <f>ROUND((SUM(SmtRes!BS311:'SmtRes'!BS315)),6)</f>
        <v>268.80959999999999</v>
      </c>
      <c r="AF314">
        <f>ROUND((SUM(SmtRes!BT311:'SmtRes'!BT315)),6)</f>
        <v>178.92160000000001</v>
      </c>
      <c r="AG314">
        <f t="shared" si="305"/>
        <v>0</v>
      </c>
      <c r="AH314">
        <f>(SUM(SmtRes!BU311:'SmtRes'!BU315))</f>
        <v>0.44</v>
      </c>
      <c r="AI314">
        <f>(SUM(SmtRes!BV311:'SmtRes'!BV315))</f>
        <v>0.48</v>
      </c>
      <c r="AJ314">
        <f t="shared" si="306"/>
        <v>0</v>
      </c>
      <c r="AK314">
        <v>938.77359999999999</v>
      </c>
      <c r="AL314">
        <v>0</v>
      </c>
      <c r="AM314">
        <v>491.04239999999999</v>
      </c>
      <c r="AN314">
        <v>268.80959999999999</v>
      </c>
      <c r="AO314">
        <v>178.92159999999998</v>
      </c>
      <c r="AP314">
        <v>0</v>
      </c>
      <c r="AQ314">
        <v>0.44</v>
      </c>
      <c r="AR314">
        <v>0.48</v>
      </c>
      <c r="AS314">
        <v>0</v>
      </c>
      <c r="AT314">
        <v>103</v>
      </c>
      <c r="AU314">
        <v>60</v>
      </c>
      <c r="AV314">
        <v>1</v>
      </c>
      <c r="AW314">
        <v>1</v>
      </c>
      <c r="AZ314">
        <v>1</v>
      </c>
      <c r="BA314">
        <v>1</v>
      </c>
      <c r="BB314">
        <v>1</v>
      </c>
      <c r="BC314">
        <v>1</v>
      </c>
      <c r="BD314" t="s">
        <v>3</v>
      </c>
      <c r="BE314" t="s">
        <v>3</v>
      </c>
      <c r="BF314" t="s">
        <v>3</v>
      </c>
      <c r="BG314" t="s">
        <v>3</v>
      </c>
      <c r="BH314">
        <v>0</v>
      </c>
      <c r="BI314">
        <v>1</v>
      </c>
      <c r="BJ314" t="s">
        <v>153</v>
      </c>
      <c r="BM314">
        <v>33001</v>
      </c>
      <c r="BN314">
        <v>0</v>
      </c>
      <c r="BO314" t="s">
        <v>3</v>
      </c>
      <c r="BP314">
        <v>0</v>
      </c>
      <c r="BQ314">
        <v>2</v>
      </c>
      <c r="BR314">
        <v>0</v>
      </c>
      <c r="BS314">
        <v>1</v>
      </c>
      <c r="BT314">
        <v>1</v>
      </c>
      <c r="BU314">
        <v>1</v>
      </c>
      <c r="BV314">
        <v>1</v>
      </c>
      <c r="BW314">
        <v>1</v>
      </c>
      <c r="BX314">
        <v>1</v>
      </c>
      <c r="BY314" t="s">
        <v>3</v>
      </c>
      <c r="BZ314">
        <v>103</v>
      </c>
      <c r="CA314">
        <v>60</v>
      </c>
      <c r="CB314" t="s">
        <v>3</v>
      </c>
      <c r="CE314">
        <v>0</v>
      </c>
      <c r="CF314">
        <v>0</v>
      </c>
      <c r="CG314">
        <v>0</v>
      </c>
      <c r="CM314">
        <v>0</v>
      </c>
      <c r="CN314" t="s">
        <v>3</v>
      </c>
      <c r="CO314">
        <v>0</v>
      </c>
      <c r="CP314">
        <f t="shared" si="307"/>
        <v>28163.22</v>
      </c>
      <c r="CQ314">
        <f>SUMIF(SmtRes!AQ311:'SmtRes'!AQ315,"=1",SmtRes!AA311:'SmtRes'!AA315)</f>
        <v>0</v>
      </c>
      <c r="CR314">
        <f>SUMIF(SmtRes!AQ311:'SmtRes'!AQ315,"=1",SmtRes!AB311:'SmtRes'!AB315)</f>
        <v>2046.01</v>
      </c>
      <c r="CS314">
        <f>SUMIF(SmtRes!AQ311:'SmtRes'!AQ315,"=1",SmtRes!AC311:'SmtRes'!AC315)</f>
        <v>1120.04</v>
      </c>
      <c r="CT314">
        <f>SUMIF(SmtRes!AQ311:'SmtRes'!AQ315,"=1",SmtRes!AD311:'SmtRes'!AD315)</f>
        <v>406.64</v>
      </c>
      <c r="CU314">
        <f t="shared" si="308"/>
        <v>0</v>
      </c>
      <c r="CV314">
        <f>SUMIF(SmtRes!AQ311:'SmtRes'!AQ315,"=1",SmtRes!BU311:'SmtRes'!BU315)</f>
        <v>0.44</v>
      </c>
      <c r="CW314">
        <f>SUMIF(SmtRes!AQ311:'SmtRes'!AQ315,"=1",SmtRes!BV311:'SmtRes'!BV315)</f>
        <v>0.48</v>
      </c>
      <c r="CX314">
        <f t="shared" si="309"/>
        <v>0</v>
      </c>
      <c r="CY314">
        <f t="shared" si="310"/>
        <v>13834.898199999998</v>
      </c>
      <c r="CZ314">
        <f t="shared" si="311"/>
        <v>8059.1639999999989</v>
      </c>
      <c r="DC314" t="s">
        <v>3</v>
      </c>
      <c r="DD314" t="s">
        <v>3</v>
      </c>
      <c r="DE314" t="s">
        <v>3</v>
      </c>
      <c r="DF314" t="s">
        <v>3</v>
      </c>
      <c r="DG314" t="s">
        <v>3</v>
      </c>
      <c r="DH314" t="s">
        <v>3</v>
      </c>
      <c r="DI314" t="s">
        <v>3</v>
      </c>
      <c r="DJ314" t="s">
        <v>3</v>
      </c>
      <c r="DK314" t="s">
        <v>3</v>
      </c>
      <c r="DL314" t="s">
        <v>3</v>
      </c>
      <c r="DM314" t="s">
        <v>3</v>
      </c>
      <c r="DN314">
        <v>0</v>
      </c>
      <c r="DO314">
        <v>0</v>
      </c>
      <c r="DP314">
        <v>1</v>
      </c>
      <c r="DQ314">
        <v>1</v>
      </c>
      <c r="DU314">
        <v>1013</v>
      </c>
      <c r="DV314" t="s">
        <v>20</v>
      </c>
      <c r="DW314" t="s">
        <v>20</v>
      </c>
      <c r="DX314">
        <v>1</v>
      </c>
      <c r="DZ314" t="s">
        <v>3</v>
      </c>
      <c r="EA314" t="s">
        <v>3</v>
      </c>
      <c r="EB314" t="s">
        <v>3</v>
      </c>
      <c r="EC314" t="s">
        <v>3</v>
      </c>
      <c r="EE314">
        <v>293259405</v>
      </c>
      <c r="EF314">
        <v>2</v>
      </c>
      <c r="EG314" t="s">
        <v>26</v>
      </c>
      <c r="EH314">
        <v>27</v>
      </c>
      <c r="EI314" t="s">
        <v>27</v>
      </c>
      <c r="EJ314">
        <v>1</v>
      </c>
      <c r="EK314">
        <v>33001</v>
      </c>
      <c r="EL314" t="s">
        <v>27</v>
      </c>
      <c r="EM314" t="s">
        <v>28</v>
      </c>
      <c r="EO314" t="s">
        <v>3</v>
      </c>
      <c r="EQ314">
        <v>0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0.44</v>
      </c>
      <c r="EX314">
        <v>0.48</v>
      </c>
      <c r="EY314">
        <v>0</v>
      </c>
      <c r="FQ314">
        <v>0</v>
      </c>
      <c r="FR314">
        <f t="shared" si="312"/>
        <v>0</v>
      </c>
      <c r="FS314">
        <v>0</v>
      </c>
      <c r="FX314">
        <v>103</v>
      </c>
      <c r="FY314">
        <v>60</v>
      </c>
      <c r="GA314" t="s">
        <v>3</v>
      </c>
      <c r="GD314">
        <v>1</v>
      </c>
      <c r="GF314">
        <v>-784811638</v>
      </c>
      <c r="GG314">
        <v>2</v>
      </c>
      <c r="GH314">
        <v>1</v>
      </c>
      <c r="GI314">
        <v>-2</v>
      </c>
      <c r="GJ314">
        <v>0</v>
      </c>
      <c r="GK314">
        <v>0</v>
      </c>
      <c r="GL314">
        <f t="shared" si="313"/>
        <v>0</v>
      </c>
      <c r="GM314">
        <f t="shared" si="314"/>
        <v>50057.279999999999</v>
      </c>
      <c r="GN314">
        <f t="shared" si="315"/>
        <v>50057.279999999999</v>
      </c>
      <c r="GO314">
        <f t="shared" si="316"/>
        <v>0</v>
      </c>
      <c r="GP314">
        <f t="shared" si="317"/>
        <v>0</v>
      </c>
      <c r="GR314">
        <v>0</v>
      </c>
      <c r="GS314">
        <v>3</v>
      </c>
      <c r="GT314">
        <v>0</v>
      </c>
      <c r="GU314" t="s">
        <v>3</v>
      </c>
      <c r="GV314">
        <f t="shared" si="318"/>
        <v>0</v>
      </c>
      <c r="GW314">
        <v>1</v>
      </c>
      <c r="GX314">
        <f t="shared" si="319"/>
        <v>0</v>
      </c>
      <c r="HA314">
        <v>0</v>
      </c>
      <c r="HB314">
        <v>0</v>
      </c>
      <c r="HC314">
        <f t="shared" si="320"/>
        <v>0</v>
      </c>
      <c r="HE314" t="s">
        <v>3</v>
      </c>
      <c r="HF314" t="s">
        <v>3</v>
      </c>
      <c r="HM314" t="s">
        <v>3</v>
      </c>
      <c r="HN314" t="s">
        <v>30</v>
      </c>
      <c r="HO314" t="s">
        <v>31</v>
      </c>
      <c r="HP314" t="s">
        <v>27</v>
      </c>
      <c r="HQ314" t="s">
        <v>27</v>
      </c>
      <c r="IK314">
        <v>0</v>
      </c>
    </row>
    <row r="315" spans="1:245" x14ac:dyDescent="0.2">
      <c r="A315">
        <v>17</v>
      </c>
      <c r="B315">
        <v>1</v>
      </c>
      <c r="C315">
        <f>ROW(SmtRes!A320)</f>
        <v>320</v>
      </c>
      <c r="D315">
        <f>ROW(EtalonRes!A341)</f>
        <v>341</v>
      </c>
      <c r="E315" t="s">
        <v>333</v>
      </c>
      <c r="F315" t="s">
        <v>334</v>
      </c>
      <c r="G315" t="s">
        <v>335</v>
      </c>
      <c r="H315" t="s">
        <v>20</v>
      </c>
      <c r="I315">
        <v>2</v>
      </c>
      <c r="J315">
        <v>0</v>
      </c>
      <c r="K315">
        <v>2</v>
      </c>
      <c r="O315">
        <f t="shared" si="298"/>
        <v>1726.51</v>
      </c>
      <c r="P315">
        <f>SUMIF(SmtRes!AQ316:'SmtRes'!AQ320,"=1",SmtRes!DF316:'SmtRes'!DF320)</f>
        <v>0</v>
      </c>
      <c r="Q315">
        <f>SUMIF(SmtRes!AQ316:'SmtRes'!AQ320,"=1",SmtRes!DG316:'SmtRes'!DG320)</f>
        <v>900.25000000000011</v>
      </c>
      <c r="R315">
        <f>SUMIF(SmtRes!AQ316:'SmtRes'!AQ320,"=1",SmtRes!DH316:'SmtRes'!DH320)</f>
        <v>492.82</v>
      </c>
      <c r="S315">
        <f>SUMIF(SmtRes!AQ316:'SmtRes'!AQ320,"=1",SmtRes!DI316:'SmtRes'!DI320)</f>
        <v>333.44</v>
      </c>
      <c r="T315">
        <f t="shared" si="299"/>
        <v>0</v>
      </c>
      <c r="U315">
        <f>SUMIF(SmtRes!AQ316:'SmtRes'!AQ320,"=1",SmtRes!CV316:'SmtRes'!CV320)</f>
        <v>0.82</v>
      </c>
      <c r="V315">
        <f>SUMIF(SmtRes!AQ316:'SmtRes'!AQ320,"=1",SmtRes!CW316:'SmtRes'!CW320)</f>
        <v>0.88</v>
      </c>
      <c r="W315">
        <f t="shared" si="300"/>
        <v>0</v>
      </c>
      <c r="X315">
        <f t="shared" si="301"/>
        <v>851.05</v>
      </c>
      <c r="Y315">
        <f t="shared" si="302"/>
        <v>495.76</v>
      </c>
      <c r="AA315">
        <v>312391811</v>
      </c>
      <c r="AB315">
        <f t="shared" si="303"/>
        <v>616.84460000000001</v>
      </c>
      <c r="AC315">
        <f t="shared" si="304"/>
        <v>0</v>
      </c>
      <c r="AD315">
        <f>ROUND((((SUM(SmtRes!BR316:'SmtRes'!BR320))-(SUM(SmtRes!BS316:'SmtRes'!BS320)))+AE315),6)</f>
        <v>450.12220000000002</v>
      </c>
      <c r="AE315">
        <f>ROUND((SUM(SmtRes!BS316:'SmtRes'!BS320)),6)</f>
        <v>246.40880000000001</v>
      </c>
      <c r="AF315">
        <f>ROUND((SUM(SmtRes!BT316:'SmtRes'!BT320)),6)</f>
        <v>166.72239999999999</v>
      </c>
      <c r="AG315">
        <f t="shared" si="305"/>
        <v>0</v>
      </c>
      <c r="AH315">
        <f>(SUM(SmtRes!BU316:'SmtRes'!BU320))</f>
        <v>0.41</v>
      </c>
      <c r="AI315">
        <f>(SUM(SmtRes!BV316:'SmtRes'!BV320))</f>
        <v>0.44</v>
      </c>
      <c r="AJ315">
        <f t="shared" si="306"/>
        <v>0</v>
      </c>
      <c r="AK315">
        <v>863.25340000000006</v>
      </c>
      <c r="AL315">
        <v>0</v>
      </c>
      <c r="AM315">
        <v>450.12220000000002</v>
      </c>
      <c r="AN315">
        <v>246.40879999999999</v>
      </c>
      <c r="AO315">
        <v>166.72239999999999</v>
      </c>
      <c r="AP315">
        <v>0</v>
      </c>
      <c r="AQ315">
        <v>0.41</v>
      </c>
      <c r="AR315">
        <v>0.44</v>
      </c>
      <c r="AS315">
        <v>0</v>
      </c>
      <c r="AT315">
        <v>103</v>
      </c>
      <c r="AU315">
        <v>60</v>
      </c>
      <c r="AV315">
        <v>1</v>
      </c>
      <c r="AW315">
        <v>1</v>
      </c>
      <c r="AZ315">
        <v>1</v>
      </c>
      <c r="BA315">
        <v>1</v>
      </c>
      <c r="BB315">
        <v>1</v>
      </c>
      <c r="BC315">
        <v>1</v>
      </c>
      <c r="BD315" t="s">
        <v>3</v>
      </c>
      <c r="BE315" t="s">
        <v>3</v>
      </c>
      <c r="BF315" t="s">
        <v>3</v>
      </c>
      <c r="BG315" t="s">
        <v>3</v>
      </c>
      <c r="BH315">
        <v>0</v>
      </c>
      <c r="BI315">
        <v>1</v>
      </c>
      <c r="BJ315" t="s">
        <v>336</v>
      </c>
      <c r="BM315">
        <v>33001</v>
      </c>
      <c r="BN315">
        <v>0</v>
      </c>
      <c r="BO315" t="s">
        <v>3</v>
      </c>
      <c r="BP315">
        <v>0</v>
      </c>
      <c r="BQ315">
        <v>2</v>
      </c>
      <c r="BR315">
        <v>0</v>
      </c>
      <c r="BS315">
        <v>1</v>
      </c>
      <c r="BT315">
        <v>1</v>
      </c>
      <c r="BU315">
        <v>1</v>
      </c>
      <c r="BV315">
        <v>1</v>
      </c>
      <c r="BW315">
        <v>1</v>
      </c>
      <c r="BX315">
        <v>1</v>
      </c>
      <c r="BY315" t="s">
        <v>3</v>
      </c>
      <c r="BZ315">
        <v>103</v>
      </c>
      <c r="CA315">
        <v>60</v>
      </c>
      <c r="CB315" t="s">
        <v>3</v>
      </c>
      <c r="CE315">
        <v>0</v>
      </c>
      <c r="CF315">
        <v>0</v>
      </c>
      <c r="CG315">
        <v>0</v>
      </c>
      <c r="CM315">
        <v>0</v>
      </c>
      <c r="CN315" t="s">
        <v>3</v>
      </c>
      <c r="CO315">
        <v>0</v>
      </c>
      <c r="CP315">
        <f t="shared" si="307"/>
        <v>1726.51</v>
      </c>
      <c r="CQ315">
        <f>SUMIF(SmtRes!AQ316:'SmtRes'!AQ320,"=1",SmtRes!AA316:'SmtRes'!AA320)</f>
        <v>0</v>
      </c>
      <c r="CR315">
        <f>SUMIF(SmtRes!AQ316:'SmtRes'!AQ320,"=1",SmtRes!AB316:'SmtRes'!AB320)</f>
        <v>2046.01</v>
      </c>
      <c r="CS315">
        <f>SUMIF(SmtRes!AQ316:'SmtRes'!AQ320,"=1",SmtRes!AC316:'SmtRes'!AC320)</f>
        <v>1120.04</v>
      </c>
      <c r="CT315">
        <f>SUMIF(SmtRes!AQ316:'SmtRes'!AQ320,"=1",SmtRes!AD316:'SmtRes'!AD320)</f>
        <v>406.64</v>
      </c>
      <c r="CU315">
        <f t="shared" si="308"/>
        <v>0</v>
      </c>
      <c r="CV315">
        <f>SUMIF(SmtRes!AQ316:'SmtRes'!AQ320,"=1",SmtRes!BU316:'SmtRes'!BU320)</f>
        <v>0.41</v>
      </c>
      <c r="CW315">
        <f>SUMIF(SmtRes!AQ316:'SmtRes'!AQ320,"=1",SmtRes!BV316:'SmtRes'!BV320)</f>
        <v>0.44</v>
      </c>
      <c r="CX315">
        <f t="shared" si="309"/>
        <v>0</v>
      </c>
      <c r="CY315">
        <f t="shared" si="310"/>
        <v>851.04779999999994</v>
      </c>
      <c r="CZ315">
        <f t="shared" si="311"/>
        <v>495.75599999999997</v>
      </c>
      <c r="DC315" t="s">
        <v>3</v>
      </c>
      <c r="DD315" t="s">
        <v>3</v>
      </c>
      <c r="DE315" t="s">
        <v>3</v>
      </c>
      <c r="DF315" t="s">
        <v>3</v>
      </c>
      <c r="DG315" t="s">
        <v>3</v>
      </c>
      <c r="DH315" t="s">
        <v>3</v>
      </c>
      <c r="DI315" t="s">
        <v>3</v>
      </c>
      <c r="DJ315" t="s">
        <v>3</v>
      </c>
      <c r="DK315" t="s">
        <v>3</v>
      </c>
      <c r="DL315" t="s">
        <v>3</v>
      </c>
      <c r="DM315" t="s">
        <v>3</v>
      </c>
      <c r="DN315">
        <v>0</v>
      </c>
      <c r="DO315">
        <v>0</v>
      </c>
      <c r="DP315">
        <v>1</v>
      </c>
      <c r="DQ315">
        <v>1</v>
      </c>
      <c r="DU315">
        <v>1013</v>
      </c>
      <c r="DV315" t="s">
        <v>20</v>
      </c>
      <c r="DW315" t="s">
        <v>20</v>
      </c>
      <c r="DX315">
        <v>1</v>
      </c>
      <c r="DZ315" t="s">
        <v>3</v>
      </c>
      <c r="EA315" t="s">
        <v>3</v>
      </c>
      <c r="EB315" t="s">
        <v>3</v>
      </c>
      <c r="EC315" t="s">
        <v>3</v>
      </c>
      <c r="EE315">
        <v>293259405</v>
      </c>
      <c r="EF315">
        <v>2</v>
      </c>
      <c r="EG315" t="s">
        <v>26</v>
      </c>
      <c r="EH315">
        <v>27</v>
      </c>
      <c r="EI315" t="s">
        <v>27</v>
      </c>
      <c r="EJ315">
        <v>1</v>
      </c>
      <c r="EK315">
        <v>33001</v>
      </c>
      <c r="EL315" t="s">
        <v>27</v>
      </c>
      <c r="EM315" t="s">
        <v>28</v>
      </c>
      <c r="EO315" t="s">
        <v>3</v>
      </c>
      <c r="EQ315">
        <v>0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0.41</v>
      </c>
      <c r="EX315">
        <v>0.44</v>
      </c>
      <c r="EY315">
        <v>0</v>
      </c>
      <c r="FQ315">
        <v>0</v>
      </c>
      <c r="FR315">
        <f t="shared" si="312"/>
        <v>0</v>
      </c>
      <c r="FS315">
        <v>0</v>
      </c>
      <c r="FX315">
        <v>103</v>
      </c>
      <c r="FY315">
        <v>60</v>
      </c>
      <c r="GA315" t="s">
        <v>3</v>
      </c>
      <c r="GD315">
        <v>1</v>
      </c>
      <c r="GF315">
        <v>-1436973085</v>
      </c>
      <c r="GG315">
        <v>2</v>
      </c>
      <c r="GH315">
        <v>1</v>
      </c>
      <c r="GI315">
        <v>-2</v>
      </c>
      <c r="GJ315">
        <v>0</v>
      </c>
      <c r="GK315">
        <v>0</v>
      </c>
      <c r="GL315">
        <f t="shared" si="313"/>
        <v>0</v>
      </c>
      <c r="GM315">
        <f t="shared" si="314"/>
        <v>3073.32</v>
      </c>
      <c r="GN315">
        <f t="shared" si="315"/>
        <v>3073.32</v>
      </c>
      <c r="GO315">
        <f t="shared" si="316"/>
        <v>0</v>
      </c>
      <c r="GP315">
        <f t="shared" si="317"/>
        <v>0</v>
      </c>
      <c r="GR315">
        <v>0</v>
      </c>
      <c r="GS315">
        <v>3</v>
      </c>
      <c r="GT315">
        <v>0</v>
      </c>
      <c r="GU315" t="s">
        <v>3</v>
      </c>
      <c r="GV315">
        <f t="shared" si="318"/>
        <v>0</v>
      </c>
      <c r="GW315">
        <v>1</v>
      </c>
      <c r="GX315">
        <f t="shared" si="319"/>
        <v>0</v>
      </c>
      <c r="HA315">
        <v>0</v>
      </c>
      <c r="HB315">
        <v>0</v>
      </c>
      <c r="HC315">
        <f t="shared" si="320"/>
        <v>0</v>
      </c>
      <c r="HE315" t="s">
        <v>3</v>
      </c>
      <c r="HF315" t="s">
        <v>3</v>
      </c>
      <c r="HM315" t="s">
        <v>3</v>
      </c>
      <c r="HN315" t="s">
        <v>30</v>
      </c>
      <c r="HO315" t="s">
        <v>31</v>
      </c>
      <c r="HP315" t="s">
        <v>27</v>
      </c>
      <c r="HQ315" t="s">
        <v>27</v>
      </c>
      <c r="IK315">
        <v>0</v>
      </c>
    </row>
    <row r="316" spans="1:245" x14ac:dyDescent="0.2">
      <c r="A316">
        <v>17</v>
      </c>
      <c r="B316">
        <v>1</v>
      </c>
      <c r="C316">
        <f>ROW(SmtRes!A324)</f>
        <v>324</v>
      </c>
      <c r="D316">
        <f>ROW(EtalonRes!A345)</f>
        <v>345</v>
      </c>
      <c r="E316" t="s">
        <v>337</v>
      </c>
      <c r="F316" t="s">
        <v>155</v>
      </c>
      <c r="G316" t="s">
        <v>338</v>
      </c>
      <c r="H316" t="s">
        <v>20</v>
      </c>
      <c r="I316">
        <v>22</v>
      </c>
      <c r="J316">
        <v>0</v>
      </c>
      <c r="K316">
        <v>22</v>
      </c>
      <c r="O316">
        <f t="shared" si="298"/>
        <v>5475.64</v>
      </c>
      <c r="P316">
        <f>SUMIF(SmtRes!AQ321:'SmtRes'!AQ324,"=1",SmtRes!DF321:'SmtRes'!DF324)</f>
        <v>0</v>
      </c>
      <c r="Q316">
        <f>SUMIF(SmtRes!AQ321:'SmtRes'!AQ324,"=1",SmtRes!DG321:'SmtRes'!DG324)</f>
        <v>1766.94</v>
      </c>
      <c r="R316">
        <f>SUMIF(SmtRes!AQ321:'SmtRes'!AQ324,"=1",SmtRes!DH321:'SmtRes'!DH324)</f>
        <v>1472.18</v>
      </c>
      <c r="S316">
        <f>SUMIF(SmtRes!AQ321:'SmtRes'!AQ324,"=1",SmtRes!DI321:'SmtRes'!DI324)</f>
        <v>2236.52</v>
      </c>
      <c r="T316">
        <f t="shared" si="299"/>
        <v>0</v>
      </c>
      <c r="U316">
        <f>SUMIF(SmtRes!AQ321:'SmtRes'!AQ324,"=1",SmtRes!CV321:'SmtRes'!CV324)</f>
        <v>5.5</v>
      </c>
      <c r="V316">
        <f>SUMIF(SmtRes!AQ321:'SmtRes'!AQ324,"=1",SmtRes!CW321:'SmtRes'!CW324)</f>
        <v>3.08</v>
      </c>
      <c r="W316">
        <f t="shared" si="300"/>
        <v>0</v>
      </c>
      <c r="X316">
        <f t="shared" si="301"/>
        <v>3819.96</v>
      </c>
      <c r="Y316">
        <f t="shared" si="302"/>
        <v>2225.2199999999998</v>
      </c>
      <c r="AA316">
        <v>312391811</v>
      </c>
      <c r="AB316">
        <f t="shared" si="303"/>
        <v>181.9752</v>
      </c>
      <c r="AC316">
        <f t="shared" si="304"/>
        <v>0</v>
      </c>
      <c r="AD316">
        <f>ROUND((((SUM(SmtRes!BR321:'SmtRes'!BR324))-(SUM(SmtRes!BS321:'SmtRes'!BS324)))+AE316),6)</f>
        <v>80.315200000000004</v>
      </c>
      <c r="AE316">
        <f>ROUND((SUM(SmtRes!BS321:'SmtRes'!BS324)),6)</f>
        <v>66.917199999999994</v>
      </c>
      <c r="AF316">
        <f>ROUND((SUM(SmtRes!BT321:'SmtRes'!BT324)),6)</f>
        <v>101.66</v>
      </c>
      <c r="AG316">
        <f t="shared" si="305"/>
        <v>0</v>
      </c>
      <c r="AH316">
        <f>(SUM(SmtRes!BU321:'SmtRes'!BU324))</f>
        <v>0.25</v>
      </c>
      <c r="AI316">
        <f>(SUM(SmtRes!BV321:'SmtRes'!BV324))</f>
        <v>0.14000000000000001</v>
      </c>
      <c r="AJ316">
        <f t="shared" si="306"/>
        <v>0</v>
      </c>
      <c r="AK316">
        <v>248.89240000000004</v>
      </c>
      <c r="AL316">
        <v>0</v>
      </c>
      <c r="AM316">
        <v>80.315200000000019</v>
      </c>
      <c r="AN316">
        <v>66.917200000000008</v>
      </c>
      <c r="AO316">
        <v>101.66</v>
      </c>
      <c r="AP316">
        <v>0</v>
      </c>
      <c r="AQ316">
        <v>0.25</v>
      </c>
      <c r="AR316">
        <v>0.14000000000000001</v>
      </c>
      <c r="AS316">
        <v>0</v>
      </c>
      <c r="AT316">
        <v>103</v>
      </c>
      <c r="AU316">
        <v>60</v>
      </c>
      <c r="AV316">
        <v>1</v>
      </c>
      <c r="AW316">
        <v>1</v>
      </c>
      <c r="AZ316">
        <v>1</v>
      </c>
      <c r="BA316">
        <v>1</v>
      </c>
      <c r="BB316">
        <v>1</v>
      </c>
      <c r="BC316">
        <v>1</v>
      </c>
      <c r="BD316" t="s">
        <v>3</v>
      </c>
      <c r="BE316" t="s">
        <v>3</v>
      </c>
      <c r="BF316" t="s">
        <v>3</v>
      </c>
      <c r="BG316" t="s">
        <v>3</v>
      </c>
      <c r="BH316">
        <v>0</v>
      </c>
      <c r="BI316">
        <v>1</v>
      </c>
      <c r="BJ316" t="s">
        <v>157</v>
      </c>
      <c r="BM316">
        <v>33001</v>
      </c>
      <c r="BN316">
        <v>0</v>
      </c>
      <c r="BO316" t="s">
        <v>3</v>
      </c>
      <c r="BP316">
        <v>0</v>
      </c>
      <c r="BQ316">
        <v>2</v>
      </c>
      <c r="BR316">
        <v>0</v>
      </c>
      <c r="BS316">
        <v>1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3</v>
      </c>
      <c r="BZ316">
        <v>103</v>
      </c>
      <c r="CA316">
        <v>60</v>
      </c>
      <c r="CB316" t="s">
        <v>3</v>
      </c>
      <c r="CE316">
        <v>0</v>
      </c>
      <c r="CF316">
        <v>0</v>
      </c>
      <c r="CG316">
        <v>0</v>
      </c>
      <c r="CM316">
        <v>0</v>
      </c>
      <c r="CN316" t="s">
        <v>3</v>
      </c>
      <c r="CO316">
        <v>0</v>
      </c>
      <c r="CP316">
        <f t="shared" si="307"/>
        <v>5475.64</v>
      </c>
      <c r="CQ316">
        <f>SUMIF(SmtRes!AQ321:'SmtRes'!AQ324,"=1",SmtRes!AA321:'SmtRes'!AA324)</f>
        <v>0</v>
      </c>
      <c r="CR316">
        <f>SUMIF(SmtRes!AQ321:'SmtRes'!AQ324,"=1",SmtRes!AB321:'SmtRes'!AB324)</f>
        <v>573.68000000000006</v>
      </c>
      <c r="CS316">
        <f>SUMIF(SmtRes!AQ321:'SmtRes'!AQ324,"=1",SmtRes!AC321:'SmtRes'!AC324)</f>
        <v>477.98</v>
      </c>
      <c r="CT316">
        <f>SUMIF(SmtRes!AQ321:'SmtRes'!AQ324,"=1",SmtRes!AD321:'SmtRes'!AD324)</f>
        <v>406.64</v>
      </c>
      <c r="CU316">
        <f t="shared" si="308"/>
        <v>0</v>
      </c>
      <c r="CV316">
        <f>SUMIF(SmtRes!AQ321:'SmtRes'!AQ324,"=1",SmtRes!BU321:'SmtRes'!BU324)</f>
        <v>0.25</v>
      </c>
      <c r="CW316">
        <f>SUMIF(SmtRes!AQ321:'SmtRes'!AQ324,"=1",SmtRes!BV321:'SmtRes'!BV324)</f>
        <v>0.14000000000000001</v>
      </c>
      <c r="CX316">
        <f t="shared" si="309"/>
        <v>0</v>
      </c>
      <c r="CY316">
        <f t="shared" si="310"/>
        <v>3819.9609999999998</v>
      </c>
      <c r="CZ316">
        <f t="shared" si="311"/>
        <v>2225.2199999999998</v>
      </c>
      <c r="DC316" t="s">
        <v>3</v>
      </c>
      <c r="DD316" t="s">
        <v>3</v>
      </c>
      <c r="DE316" t="s">
        <v>3</v>
      </c>
      <c r="DF316" t="s">
        <v>3</v>
      </c>
      <c r="DG316" t="s">
        <v>3</v>
      </c>
      <c r="DH316" t="s">
        <v>3</v>
      </c>
      <c r="DI316" t="s">
        <v>3</v>
      </c>
      <c r="DJ316" t="s">
        <v>3</v>
      </c>
      <c r="DK316" t="s">
        <v>3</v>
      </c>
      <c r="DL316" t="s">
        <v>3</v>
      </c>
      <c r="DM316" t="s">
        <v>3</v>
      </c>
      <c r="DN316">
        <v>0</v>
      </c>
      <c r="DO316">
        <v>0</v>
      </c>
      <c r="DP316">
        <v>1</v>
      </c>
      <c r="DQ316">
        <v>1</v>
      </c>
      <c r="DU316">
        <v>1013</v>
      </c>
      <c r="DV316" t="s">
        <v>20</v>
      </c>
      <c r="DW316" t="s">
        <v>20</v>
      </c>
      <c r="DX316">
        <v>1</v>
      </c>
      <c r="DZ316" t="s">
        <v>3</v>
      </c>
      <c r="EA316" t="s">
        <v>3</v>
      </c>
      <c r="EB316" t="s">
        <v>3</v>
      </c>
      <c r="EC316" t="s">
        <v>3</v>
      </c>
      <c r="EE316">
        <v>293259405</v>
      </c>
      <c r="EF316">
        <v>2</v>
      </c>
      <c r="EG316" t="s">
        <v>26</v>
      </c>
      <c r="EH316">
        <v>27</v>
      </c>
      <c r="EI316" t="s">
        <v>27</v>
      </c>
      <c r="EJ316">
        <v>1</v>
      </c>
      <c r="EK316">
        <v>33001</v>
      </c>
      <c r="EL316" t="s">
        <v>27</v>
      </c>
      <c r="EM316" t="s">
        <v>28</v>
      </c>
      <c r="EO316" t="s">
        <v>3</v>
      </c>
      <c r="EQ316">
        <v>0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0.25</v>
      </c>
      <c r="EX316">
        <v>0.14000000000000001</v>
      </c>
      <c r="EY316">
        <v>0</v>
      </c>
      <c r="FQ316">
        <v>0</v>
      </c>
      <c r="FR316">
        <f t="shared" si="312"/>
        <v>0</v>
      </c>
      <c r="FS316">
        <v>0</v>
      </c>
      <c r="FX316">
        <v>103</v>
      </c>
      <c r="FY316">
        <v>60</v>
      </c>
      <c r="GA316" t="s">
        <v>3</v>
      </c>
      <c r="GD316">
        <v>1</v>
      </c>
      <c r="GF316">
        <v>-1760560940</v>
      </c>
      <c r="GG316">
        <v>2</v>
      </c>
      <c r="GH316">
        <v>1</v>
      </c>
      <c r="GI316">
        <v>-2</v>
      </c>
      <c r="GJ316">
        <v>0</v>
      </c>
      <c r="GK316">
        <v>0</v>
      </c>
      <c r="GL316">
        <f t="shared" si="313"/>
        <v>0</v>
      </c>
      <c r="GM316">
        <f t="shared" si="314"/>
        <v>11520.82</v>
      </c>
      <c r="GN316">
        <f t="shared" si="315"/>
        <v>11520.82</v>
      </c>
      <c r="GO316">
        <f t="shared" si="316"/>
        <v>0</v>
      </c>
      <c r="GP316">
        <f t="shared" si="317"/>
        <v>0</v>
      </c>
      <c r="GR316">
        <v>0</v>
      </c>
      <c r="GS316">
        <v>3</v>
      </c>
      <c r="GT316">
        <v>0</v>
      </c>
      <c r="GU316" t="s">
        <v>3</v>
      </c>
      <c r="GV316">
        <f t="shared" si="318"/>
        <v>0</v>
      </c>
      <c r="GW316">
        <v>1</v>
      </c>
      <c r="GX316">
        <f t="shared" si="319"/>
        <v>0</v>
      </c>
      <c r="HA316">
        <v>0</v>
      </c>
      <c r="HB316">
        <v>0</v>
      </c>
      <c r="HC316">
        <f t="shared" si="320"/>
        <v>0</v>
      </c>
      <c r="HE316" t="s">
        <v>3</v>
      </c>
      <c r="HF316" t="s">
        <v>3</v>
      </c>
      <c r="HM316" t="s">
        <v>3</v>
      </c>
      <c r="HN316" t="s">
        <v>30</v>
      </c>
      <c r="HO316" t="s">
        <v>31</v>
      </c>
      <c r="HP316" t="s">
        <v>27</v>
      </c>
      <c r="HQ316" t="s">
        <v>27</v>
      </c>
      <c r="IK316">
        <v>0</v>
      </c>
    </row>
    <row r="317" spans="1:245" x14ac:dyDescent="0.2">
      <c r="A317">
        <v>17</v>
      </c>
      <c r="B317">
        <v>1</v>
      </c>
      <c r="C317">
        <f>ROW(SmtRes!A328)</f>
        <v>328</v>
      </c>
      <c r="D317">
        <f>ROW(EtalonRes!A349)</f>
        <v>349</v>
      </c>
      <c r="E317" t="s">
        <v>339</v>
      </c>
      <c r="F317" t="s">
        <v>159</v>
      </c>
      <c r="G317" t="s">
        <v>340</v>
      </c>
      <c r="H317" t="s">
        <v>20</v>
      </c>
      <c r="I317">
        <v>5</v>
      </c>
      <c r="J317">
        <v>0</v>
      </c>
      <c r="K317">
        <v>5</v>
      </c>
      <c r="O317">
        <f t="shared" si="298"/>
        <v>1451.28</v>
      </c>
      <c r="P317">
        <f>SUMIF(SmtRes!AQ325:'SmtRes'!AQ328,"=1",SmtRes!DF325:'SmtRes'!DF328)</f>
        <v>0</v>
      </c>
      <c r="Q317">
        <f>SUMIF(SmtRes!AQ325:'SmtRes'!AQ328,"=1",SmtRes!DG325:'SmtRes'!DG328)</f>
        <v>458.94</v>
      </c>
      <c r="R317">
        <f>SUMIF(SmtRes!AQ325:'SmtRes'!AQ328,"=1",SmtRes!DH325:'SmtRes'!DH328)</f>
        <v>382.38</v>
      </c>
      <c r="S317">
        <f>SUMIF(SmtRes!AQ325:'SmtRes'!AQ328,"=1",SmtRes!DI325:'SmtRes'!DI328)</f>
        <v>609.96</v>
      </c>
      <c r="T317">
        <f t="shared" si="299"/>
        <v>0</v>
      </c>
      <c r="U317">
        <f>SUMIF(SmtRes!AQ325:'SmtRes'!AQ328,"=1",SmtRes!CV325:'SmtRes'!CV328)</f>
        <v>1.5</v>
      </c>
      <c r="V317">
        <f>SUMIF(SmtRes!AQ325:'SmtRes'!AQ328,"=1",SmtRes!CW325:'SmtRes'!CW328)</f>
        <v>0.8</v>
      </c>
      <c r="W317">
        <f t="shared" si="300"/>
        <v>0</v>
      </c>
      <c r="X317">
        <f t="shared" si="301"/>
        <v>1022.11</v>
      </c>
      <c r="Y317">
        <f t="shared" si="302"/>
        <v>595.4</v>
      </c>
      <c r="AA317">
        <v>312391811</v>
      </c>
      <c r="AB317">
        <f t="shared" si="303"/>
        <v>213.7808</v>
      </c>
      <c r="AC317">
        <f t="shared" si="304"/>
        <v>0</v>
      </c>
      <c r="AD317">
        <f>ROUND((((SUM(SmtRes!BR325:'SmtRes'!BR328))-(SUM(SmtRes!BS325:'SmtRes'!BS328)))+AE317),6)</f>
        <v>91.788799999999995</v>
      </c>
      <c r="AE317">
        <f>ROUND((SUM(SmtRes!BS325:'SmtRes'!BS328)),6)</f>
        <v>76.476799999999997</v>
      </c>
      <c r="AF317">
        <f>ROUND((SUM(SmtRes!BT325:'SmtRes'!BT328)),6)</f>
        <v>121.992</v>
      </c>
      <c r="AG317">
        <f t="shared" si="305"/>
        <v>0</v>
      </c>
      <c r="AH317">
        <f>(SUM(SmtRes!BU325:'SmtRes'!BU328))</f>
        <v>0.3</v>
      </c>
      <c r="AI317">
        <f>(SUM(SmtRes!BV325:'SmtRes'!BV328))</f>
        <v>0.16</v>
      </c>
      <c r="AJ317">
        <f t="shared" si="306"/>
        <v>0</v>
      </c>
      <c r="AK317">
        <v>290.25760000000002</v>
      </c>
      <c r="AL317">
        <v>0</v>
      </c>
      <c r="AM317">
        <v>91.788800000000009</v>
      </c>
      <c r="AN317">
        <v>76.476800000000011</v>
      </c>
      <c r="AO317">
        <v>121.99199999999999</v>
      </c>
      <c r="AP317">
        <v>0</v>
      </c>
      <c r="AQ317">
        <v>0.3</v>
      </c>
      <c r="AR317">
        <v>0.16</v>
      </c>
      <c r="AS317">
        <v>0</v>
      </c>
      <c r="AT317">
        <v>103</v>
      </c>
      <c r="AU317">
        <v>60</v>
      </c>
      <c r="AV317">
        <v>1</v>
      </c>
      <c r="AW317">
        <v>1</v>
      </c>
      <c r="AZ317">
        <v>1</v>
      </c>
      <c r="BA317">
        <v>1</v>
      </c>
      <c r="BB317">
        <v>1</v>
      </c>
      <c r="BC317">
        <v>1</v>
      </c>
      <c r="BD317" t="s">
        <v>3</v>
      </c>
      <c r="BE317" t="s">
        <v>3</v>
      </c>
      <c r="BF317" t="s">
        <v>3</v>
      </c>
      <c r="BG317" t="s">
        <v>3</v>
      </c>
      <c r="BH317">
        <v>0</v>
      </c>
      <c r="BI317">
        <v>1</v>
      </c>
      <c r="BJ317" t="s">
        <v>161</v>
      </c>
      <c r="BM317">
        <v>33001</v>
      </c>
      <c r="BN317">
        <v>0</v>
      </c>
      <c r="BO317" t="s">
        <v>3</v>
      </c>
      <c r="BP317">
        <v>0</v>
      </c>
      <c r="BQ317">
        <v>2</v>
      </c>
      <c r="BR317">
        <v>0</v>
      </c>
      <c r="BS317">
        <v>1</v>
      </c>
      <c r="BT317">
        <v>1</v>
      </c>
      <c r="BU317">
        <v>1</v>
      </c>
      <c r="BV317">
        <v>1</v>
      </c>
      <c r="BW317">
        <v>1</v>
      </c>
      <c r="BX317">
        <v>1</v>
      </c>
      <c r="BY317" t="s">
        <v>3</v>
      </c>
      <c r="BZ317">
        <v>103</v>
      </c>
      <c r="CA317">
        <v>60</v>
      </c>
      <c r="CB317" t="s">
        <v>3</v>
      </c>
      <c r="CE317">
        <v>0</v>
      </c>
      <c r="CF317">
        <v>0</v>
      </c>
      <c r="CG317">
        <v>0</v>
      </c>
      <c r="CM317">
        <v>0</v>
      </c>
      <c r="CN317" t="s">
        <v>3</v>
      </c>
      <c r="CO317">
        <v>0</v>
      </c>
      <c r="CP317">
        <f t="shared" si="307"/>
        <v>1451.2800000000002</v>
      </c>
      <c r="CQ317">
        <f>SUMIF(SmtRes!AQ325:'SmtRes'!AQ328,"=1",SmtRes!AA325:'SmtRes'!AA328)</f>
        <v>0</v>
      </c>
      <c r="CR317">
        <f>SUMIF(SmtRes!AQ325:'SmtRes'!AQ328,"=1",SmtRes!AB325:'SmtRes'!AB328)</f>
        <v>573.68000000000006</v>
      </c>
      <c r="CS317">
        <f>SUMIF(SmtRes!AQ325:'SmtRes'!AQ328,"=1",SmtRes!AC325:'SmtRes'!AC328)</f>
        <v>477.98</v>
      </c>
      <c r="CT317">
        <f>SUMIF(SmtRes!AQ325:'SmtRes'!AQ328,"=1",SmtRes!AD325:'SmtRes'!AD328)</f>
        <v>406.64</v>
      </c>
      <c r="CU317">
        <f t="shared" si="308"/>
        <v>0</v>
      </c>
      <c r="CV317">
        <f>SUMIF(SmtRes!AQ325:'SmtRes'!AQ328,"=1",SmtRes!BU325:'SmtRes'!BU328)</f>
        <v>0.3</v>
      </c>
      <c r="CW317">
        <f>SUMIF(SmtRes!AQ325:'SmtRes'!AQ328,"=1",SmtRes!BV325:'SmtRes'!BV328)</f>
        <v>0.16</v>
      </c>
      <c r="CX317">
        <f t="shared" si="309"/>
        <v>0</v>
      </c>
      <c r="CY317">
        <f t="shared" si="310"/>
        <v>1022.1102000000001</v>
      </c>
      <c r="CZ317">
        <f t="shared" si="311"/>
        <v>595.404</v>
      </c>
      <c r="DC317" t="s">
        <v>3</v>
      </c>
      <c r="DD317" t="s">
        <v>3</v>
      </c>
      <c r="DE317" t="s">
        <v>3</v>
      </c>
      <c r="DF317" t="s">
        <v>3</v>
      </c>
      <c r="DG317" t="s">
        <v>3</v>
      </c>
      <c r="DH317" t="s">
        <v>3</v>
      </c>
      <c r="DI317" t="s">
        <v>3</v>
      </c>
      <c r="DJ317" t="s">
        <v>3</v>
      </c>
      <c r="DK317" t="s">
        <v>3</v>
      </c>
      <c r="DL317" t="s">
        <v>3</v>
      </c>
      <c r="DM317" t="s">
        <v>3</v>
      </c>
      <c r="DN317">
        <v>0</v>
      </c>
      <c r="DO317">
        <v>0</v>
      </c>
      <c r="DP317">
        <v>1</v>
      </c>
      <c r="DQ317">
        <v>1</v>
      </c>
      <c r="DU317">
        <v>1013</v>
      </c>
      <c r="DV317" t="s">
        <v>20</v>
      </c>
      <c r="DW317" t="s">
        <v>20</v>
      </c>
      <c r="DX317">
        <v>1</v>
      </c>
      <c r="DZ317" t="s">
        <v>3</v>
      </c>
      <c r="EA317" t="s">
        <v>3</v>
      </c>
      <c r="EB317" t="s">
        <v>3</v>
      </c>
      <c r="EC317" t="s">
        <v>3</v>
      </c>
      <c r="EE317">
        <v>293259405</v>
      </c>
      <c r="EF317">
        <v>2</v>
      </c>
      <c r="EG317" t="s">
        <v>26</v>
      </c>
      <c r="EH317">
        <v>27</v>
      </c>
      <c r="EI317" t="s">
        <v>27</v>
      </c>
      <c r="EJ317">
        <v>1</v>
      </c>
      <c r="EK317">
        <v>33001</v>
      </c>
      <c r="EL317" t="s">
        <v>27</v>
      </c>
      <c r="EM317" t="s">
        <v>28</v>
      </c>
      <c r="EO317" t="s">
        <v>3</v>
      </c>
      <c r="EQ317">
        <v>0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0.3</v>
      </c>
      <c r="EX317">
        <v>0.16</v>
      </c>
      <c r="EY317">
        <v>0</v>
      </c>
      <c r="FQ317">
        <v>0</v>
      </c>
      <c r="FR317">
        <f t="shared" si="312"/>
        <v>0</v>
      </c>
      <c r="FS317">
        <v>0</v>
      </c>
      <c r="FX317">
        <v>103</v>
      </c>
      <c r="FY317">
        <v>60</v>
      </c>
      <c r="GA317" t="s">
        <v>3</v>
      </c>
      <c r="GD317">
        <v>1</v>
      </c>
      <c r="GF317">
        <v>-889015558</v>
      </c>
      <c r="GG317">
        <v>2</v>
      </c>
      <c r="GH317">
        <v>1</v>
      </c>
      <c r="GI317">
        <v>-2</v>
      </c>
      <c r="GJ317">
        <v>0</v>
      </c>
      <c r="GK317">
        <v>0</v>
      </c>
      <c r="GL317">
        <f t="shared" si="313"/>
        <v>0</v>
      </c>
      <c r="GM317">
        <f t="shared" si="314"/>
        <v>3068.79</v>
      </c>
      <c r="GN317">
        <f t="shared" si="315"/>
        <v>3068.79</v>
      </c>
      <c r="GO317">
        <f t="shared" si="316"/>
        <v>0</v>
      </c>
      <c r="GP317">
        <f t="shared" si="317"/>
        <v>0</v>
      </c>
      <c r="GR317">
        <v>0</v>
      </c>
      <c r="GS317">
        <v>3</v>
      </c>
      <c r="GT317">
        <v>0</v>
      </c>
      <c r="GU317" t="s">
        <v>3</v>
      </c>
      <c r="GV317">
        <f t="shared" si="318"/>
        <v>0</v>
      </c>
      <c r="GW317">
        <v>1</v>
      </c>
      <c r="GX317">
        <f t="shared" si="319"/>
        <v>0</v>
      </c>
      <c r="HA317">
        <v>0</v>
      </c>
      <c r="HB317">
        <v>0</v>
      </c>
      <c r="HC317">
        <f t="shared" si="320"/>
        <v>0</v>
      </c>
      <c r="HE317" t="s">
        <v>3</v>
      </c>
      <c r="HF317" t="s">
        <v>3</v>
      </c>
      <c r="HM317" t="s">
        <v>3</v>
      </c>
      <c r="HN317" t="s">
        <v>30</v>
      </c>
      <c r="HO317" t="s">
        <v>31</v>
      </c>
      <c r="HP317" t="s">
        <v>27</v>
      </c>
      <c r="HQ317" t="s">
        <v>27</v>
      </c>
      <c r="IK317">
        <v>0</v>
      </c>
    </row>
    <row r="318" spans="1:245" x14ac:dyDescent="0.2">
      <c r="A318">
        <v>17</v>
      </c>
      <c r="B318">
        <v>1</v>
      </c>
      <c r="E318" t="s">
        <v>341</v>
      </c>
      <c r="F318" t="s">
        <v>342</v>
      </c>
      <c r="G318" t="s">
        <v>343</v>
      </c>
      <c r="H318" t="s">
        <v>299</v>
      </c>
      <c r="I318">
        <v>0.62</v>
      </c>
      <c r="J318">
        <v>0</v>
      </c>
      <c r="K318">
        <v>0.62</v>
      </c>
      <c r="O318">
        <f>0</f>
        <v>0</v>
      </c>
      <c r="P318">
        <f>0</f>
        <v>0</v>
      </c>
      <c r="Q318">
        <f>0</f>
        <v>0</v>
      </c>
      <c r="R318">
        <f>0</f>
        <v>0</v>
      </c>
      <c r="S318">
        <f>0</f>
        <v>0</v>
      </c>
      <c r="T318">
        <f>0</f>
        <v>0</v>
      </c>
      <c r="U318">
        <f>0</f>
        <v>0</v>
      </c>
      <c r="V318">
        <f>0</f>
        <v>0</v>
      </c>
      <c r="W318">
        <f>0</f>
        <v>0</v>
      </c>
      <c r="X318">
        <f>0</f>
        <v>0</v>
      </c>
      <c r="Y318">
        <f>0</f>
        <v>0</v>
      </c>
      <c r="AA318">
        <v>312391811</v>
      </c>
      <c r="AB318">
        <f>ROUND((AK318),6)</f>
        <v>428.85</v>
      </c>
      <c r="AC318">
        <f>0</f>
        <v>0</v>
      </c>
      <c r="AD318">
        <f>0</f>
        <v>0</v>
      </c>
      <c r="AE318">
        <f>0</f>
        <v>0</v>
      </c>
      <c r="AF318">
        <f>0</f>
        <v>0</v>
      </c>
      <c r="AG318">
        <f>0</f>
        <v>0</v>
      </c>
      <c r="AH318">
        <f>0</f>
        <v>0</v>
      </c>
      <c r="AI318">
        <f>0</f>
        <v>0</v>
      </c>
      <c r="AJ318">
        <f>0</f>
        <v>0</v>
      </c>
      <c r="AK318">
        <v>428.85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1</v>
      </c>
      <c r="AW318">
        <v>1</v>
      </c>
      <c r="AZ318">
        <v>1</v>
      </c>
      <c r="BA318">
        <v>1</v>
      </c>
      <c r="BB318">
        <v>1</v>
      </c>
      <c r="BC318">
        <v>1</v>
      </c>
      <c r="BD318" t="s">
        <v>3</v>
      </c>
      <c r="BE318" t="s">
        <v>3</v>
      </c>
      <c r="BF318" t="s">
        <v>3</v>
      </c>
      <c r="BG318" t="s">
        <v>3</v>
      </c>
      <c r="BH318">
        <v>0</v>
      </c>
      <c r="BI318">
        <v>1</v>
      </c>
      <c r="BJ318" t="s">
        <v>344</v>
      </c>
      <c r="BM318">
        <v>700007</v>
      </c>
      <c r="BN318">
        <v>0</v>
      </c>
      <c r="BO318" t="s">
        <v>3</v>
      </c>
      <c r="BP318">
        <v>0</v>
      </c>
      <c r="BQ318">
        <v>19</v>
      </c>
      <c r="BR318">
        <v>0</v>
      </c>
      <c r="BS318">
        <v>1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3</v>
      </c>
      <c r="BZ318">
        <v>94</v>
      </c>
      <c r="CA318">
        <v>42</v>
      </c>
      <c r="CB318" t="s">
        <v>3</v>
      </c>
      <c r="CE318">
        <v>0</v>
      </c>
      <c r="CF318">
        <v>0</v>
      </c>
      <c r="CG318">
        <v>0</v>
      </c>
      <c r="CM318">
        <v>0</v>
      </c>
      <c r="CN318" t="s">
        <v>3</v>
      </c>
      <c r="CO318">
        <v>0</v>
      </c>
      <c r="CP318">
        <f>AB318*AZ318</f>
        <v>428.85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C318" t="s">
        <v>3</v>
      </c>
      <c r="DD318" t="s">
        <v>3</v>
      </c>
      <c r="DE318" t="s">
        <v>3</v>
      </c>
      <c r="DF318" t="s">
        <v>3</v>
      </c>
      <c r="DG318" t="s">
        <v>3</v>
      </c>
      <c r="DH318" t="s">
        <v>3</v>
      </c>
      <c r="DI318" t="s">
        <v>3</v>
      </c>
      <c r="DJ318" t="s">
        <v>3</v>
      </c>
      <c r="DK318" t="s">
        <v>3</v>
      </c>
      <c r="DL318" t="s">
        <v>3</v>
      </c>
      <c r="DM318" t="s">
        <v>3</v>
      </c>
      <c r="DN318">
        <v>0</v>
      </c>
      <c r="DO318">
        <v>0</v>
      </c>
      <c r="DP318">
        <v>1</v>
      </c>
      <c r="DQ318">
        <v>1</v>
      </c>
      <c r="DU318">
        <v>1013</v>
      </c>
      <c r="DV318" t="s">
        <v>299</v>
      </c>
      <c r="DW318" t="s">
        <v>299</v>
      </c>
      <c r="DX318">
        <v>1</v>
      </c>
      <c r="DZ318" t="s">
        <v>3</v>
      </c>
      <c r="EA318" t="s">
        <v>3</v>
      </c>
      <c r="EB318" t="s">
        <v>3</v>
      </c>
      <c r="EC318" t="s">
        <v>3</v>
      </c>
      <c r="EE318">
        <v>293259790</v>
      </c>
      <c r="EF318">
        <v>19</v>
      </c>
      <c r="EG318" t="s">
        <v>301</v>
      </c>
      <c r="EH318">
        <v>106</v>
      </c>
      <c r="EI318" t="s">
        <v>301</v>
      </c>
      <c r="EJ318">
        <v>1</v>
      </c>
      <c r="EK318">
        <v>700007</v>
      </c>
      <c r="EL318" t="s">
        <v>301</v>
      </c>
      <c r="EM318" t="s">
        <v>302</v>
      </c>
      <c r="EO318" t="s">
        <v>3</v>
      </c>
      <c r="EQ318">
        <v>0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FQ318">
        <v>0</v>
      </c>
      <c r="FR318">
        <f t="shared" si="312"/>
        <v>0</v>
      </c>
      <c r="FS318">
        <v>0</v>
      </c>
      <c r="FX318">
        <v>0</v>
      </c>
      <c r="FY318">
        <v>0</v>
      </c>
      <c r="GA318" t="s">
        <v>3</v>
      </c>
      <c r="GD318">
        <v>1</v>
      </c>
      <c r="GF318">
        <v>-675143555</v>
      </c>
      <c r="GG318">
        <v>2</v>
      </c>
      <c r="GH318">
        <v>1</v>
      </c>
      <c r="GI318">
        <v>-2</v>
      </c>
      <c r="GJ318">
        <v>2</v>
      </c>
      <c r="GK318">
        <v>0</v>
      </c>
      <c r="GL318">
        <f t="shared" si="313"/>
        <v>0</v>
      </c>
      <c r="GM318">
        <f>ROUND(CP318*I318,2)</f>
        <v>265.89</v>
      </c>
      <c r="GN318">
        <f t="shared" si="315"/>
        <v>265.89</v>
      </c>
      <c r="GO318">
        <f t="shared" si="316"/>
        <v>0</v>
      </c>
      <c r="GP318">
        <f t="shared" si="317"/>
        <v>0</v>
      </c>
      <c r="GR318">
        <v>0</v>
      </c>
      <c r="GS318">
        <v>3</v>
      </c>
      <c r="GT318">
        <v>0</v>
      </c>
      <c r="GU318" t="s">
        <v>3</v>
      </c>
      <c r="GV318">
        <f>0</f>
        <v>0</v>
      </c>
      <c r="GW318">
        <v>1</v>
      </c>
      <c r="GX318">
        <f>0</f>
        <v>0</v>
      </c>
      <c r="HA318">
        <v>0</v>
      </c>
      <c r="HB318">
        <v>0</v>
      </c>
      <c r="HC318">
        <v>0</v>
      </c>
      <c r="HD318">
        <f>GM318</f>
        <v>265.89</v>
      </c>
      <c r="HE318" t="s">
        <v>3</v>
      </c>
      <c r="HF318" t="s">
        <v>3</v>
      </c>
      <c r="HM318" t="s">
        <v>3</v>
      </c>
      <c r="HN318" t="s">
        <v>303</v>
      </c>
      <c r="HO318" t="s">
        <v>304</v>
      </c>
      <c r="HP318" t="s">
        <v>301</v>
      </c>
      <c r="HQ318" t="s">
        <v>301</v>
      </c>
      <c r="IK318">
        <v>0</v>
      </c>
    </row>
    <row r="319" spans="1:245" x14ac:dyDescent="0.2">
      <c r="A319">
        <v>17</v>
      </c>
      <c r="B319">
        <v>1</v>
      </c>
      <c r="E319" t="s">
        <v>345</v>
      </c>
      <c r="F319" t="s">
        <v>346</v>
      </c>
      <c r="G319" t="s">
        <v>347</v>
      </c>
      <c r="H319" t="s">
        <v>299</v>
      </c>
      <c r="I319">
        <v>0.62</v>
      </c>
      <c r="J319">
        <v>0</v>
      </c>
      <c r="K319">
        <v>0.62</v>
      </c>
      <c r="O319">
        <f>0</f>
        <v>0</v>
      </c>
      <c r="P319">
        <f>0</f>
        <v>0</v>
      </c>
      <c r="Q319">
        <f>0</f>
        <v>0</v>
      </c>
      <c r="R319">
        <f>0</f>
        <v>0</v>
      </c>
      <c r="S319">
        <f>0</f>
        <v>0</v>
      </c>
      <c r="T319">
        <f>0</f>
        <v>0</v>
      </c>
      <c r="U319">
        <f>0</f>
        <v>0</v>
      </c>
      <c r="V319">
        <f>0</f>
        <v>0</v>
      </c>
      <c r="W319">
        <f>0</f>
        <v>0</v>
      </c>
      <c r="X319">
        <f>0</f>
        <v>0</v>
      </c>
      <c r="Y319">
        <f>0</f>
        <v>0</v>
      </c>
      <c r="AA319">
        <v>312391811</v>
      </c>
      <c r="AB319">
        <f>ROUND((AK319),6)</f>
        <v>366.33</v>
      </c>
      <c r="AC319">
        <f>0</f>
        <v>0</v>
      </c>
      <c r="AD319">
        <f>0</f>
        <v>0</v>
      </c>
      <c r="AE319">
        <f>0</f>
        <v>0</v>
      </c>
      <c r="AF319">
        <f>0</f>
        <v>0</v>
      </c>
      <c r="AG319">
        <f>0</f>
        <v>0</v>
      </c>
      <c r="AH319">
        <f>0</f>
        <v>0</v>
      </c>
      <c r="AI319">
        <f>0</f>
        <v>0</v>
      </c>
      <c r="AJ319">
        <f>0</f>
        <v>0</v>
      </c>
      <c r="AK319">
        <v>366.33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1</v>
      </c>
      <c r="AW319">
        <v>1</v>
      </c>
      <c r="AZ319">
        <v>1</v>
      </c>
      <c r="BA319">
        <v>1</v>
      </c>
      <c r="BB319">
        <v>1</v>
      </c>
      <c r="BC319">
        <v>1</v>
      </c>
      <c r="BD319" t="s">
        <v>3</v>
      </c>
      <c r="BE319" t="s">
        <v>3</v>
      </c>
      <c r="BF319" t="s">
        <v>3</v>
      </c>
      <c r="BG319" t="s">
        <v>3</v>
      </c>
      <c r="BH319">
        <v>0</v>
      </c>
      <c r="BI319">
        <v>1</v>
      </c>
      <c r="BJ319" t="s">
        <v>348</v>
      </c>
      <c r="BM319">
        <v>700007</v>
      </c>
      <c r="BN319">
        <v>0</v>
      </c>
      <c r="BO319" t="s">
        <v>3</v>
      </c>
      <c r="BP319">
        <v>0</v>
      </c>
      <c r="BQ319">
        <v>19</v>
      </c>
      <c r="BR319">
        <v>0</v>
      </c>
      <c r="BS319">
        <v>1</v>
      </c>
      <c r="BT319">
        <v>1</v>
      </c>
      <c r="BU319">
        <v>1</v>
      </c>
      <c r="BV319">
        <v>1</v>
      </c>
      <c r="BW319">
        <v>1</v>
      </c>
      <c r="BX319">
        <v>1</v>
      </c>
      <c r="BY319" t="s">
        <v>3</v>
      </c>
      <c r="BZ319">
        <v>94</v>
      </c>
      <c r="CA319">
        <v>42</v>
      </c>
      <c r="CB319" t="s">
        <v>3</v>
      </c>
      <c r="CE319">
        <v>0</v>
      </c>
      <c r="CF319">
        <v>0</v>
      </c>
      <c r="CG319">
        <v>0</v>
      </c>
      <c r="CM319">
        <v>0</v>
      </c>
      <c r="CN319" t="s">
        <v>3</v>
      </c>
      <c r="CO319">
        <v>0</v>
      </c>
      <c r="CP319">
        <f>AB319*AZ319</f>
        <v>366.33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C319" t="s">
        <v>3</v>
      </c>
      <c r="DD319" t="s">
        <v>3</v>
      </c>
      <c r="DE319" t="s">
        <v>3</v>
      </c>
      <c r="DF319" t="s">
        <v>3</v>
      </c>
      <c r="DG319" t="s">
        <v>3</v>
      </c>
      <c r="DH319" t="s">
        <v>3</v>
      </c>
      <c r="DI319" t="s">
        <v>3</v>
      </c>
      <c r="DJ319" t="s">
        <v>3</v>
      </c>
      <c r="DK319" t="s">
        <v>3</v>
      </c>
      <c r="DL319" t="s">
        <v>3</v>
      </c>
      <c r="DM319" t="s">
        <v>3</v>
      </c>
      <c r="DN319">
        <v>0</v>
      </c>
      <c r="DO319">
        <v>0</v>
      </c>
      <c r="DP319">
        <v>1</v>
      </c>
      <c r="DQ319">
        <v>1</v>
      </c>
      <c r="DU319">
        <v>1013</v>
      </c>
      <c r="DV319" t="s">
        <v>299</v>
      </c>
      <c r="DW319" t="s">
        <v>299</v>
      </c>
      <c r="DX319">
        <v>1</v>
      </c>
      <c r="DZ319" t="s">
        <v>3</v>
      </c>
      <c r="EA319" t="s">
        <v>3</v>
      </c>
      <c r="EB319" t="s">
        <v>3</v>
      </c>
      <c r="EC319" t="s">
        <v>3</v>
      </c>
      <c r="EE319">
        <v>293259790</v>
      </c>
      <c r="EF319">
        <v>19</v>
      </c>
      <c r="EG319" t="s">
        <v>301</v>
      </c>
      <c r="EH319">
        <v>106</v>
      </c>
      <c r="EI319" t="s">
        <v>301</v>
      </c>
      <c r="EJ319">
        <v>1</v>
      </c>
      <c r="EK319">
        <v>700007</v>
      </c>
      <c r="EL319" t="s">
        <v>301</v>
      </c>
      <c r="EM319" t="s">
        <v>302</v>
      </c>
      <c r="EO319" t="s">
        <v>3</v>
      </c>
      <c r="EQ319">
        <v>0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FQ319">
        <v>0</v>
      </c>
      <c r="FR319">
        <f t="shared" si="312"/>
        <v>0</v>
      </c>
      <c r="FS319">
        <v>0</v>
      </c>
      <c r="FX319">
        <v>0</v>
      </c>
      <c r="FY319">
        <v>0</v>
      </c>
      <c r="GA319" t="s">
        <v>3</v>
      </c>
      <c r="GD319">
        <v>1</v>
      </c>
      <c r="GF319">
        <v>-1070329254</v>
      </c>
      <c r="GG319">
        <v>2</v>
      </c>
      <c r="GH319">
        <v>1</v>
      </c>
      <c r="GI319">
        <v>-2</v>
      </c>
      <c r="GJ319">
        <v>2</v>
      </c>
      <c r="GK319">
        <v>0</v>
      </c>
      <c r="GL319">
        <f t="shared" si="313"/>
        <v>0</v>
      </c>
      <c r="GM319">
        <f>ROUND(CP319*I319,2)</f>
        <v>227.12</v>
      </c>
      <c r="GN319">
        <f t="shared" si="315"/>
        <v>227.12</v>
      </c>
      <c r="GO319">
        <f t="shared" si="316"/>
        <v>0</v>
      </c>
      <c r="GP319">
        <f t="shared" si="317"/>
        <v>0</v>
      </c>
      <c r="GR319">
        <v>0</v>
      </c>
      <c r="GS319">
        <v>3</v>
      </c>
      <c r="GT319">
        <v>0</v>
      </c>
      <c r="GU319" t="s">
        <v>3</v>
      </c>
      <c r="GV319">
        <f>0</f>
        <v>0</v>
      </c>
      <c r="GW319">
        <v>1</v>
      </c>
      <c r="GX319">
        <f>0</f>
        <v>0</v>
      </c>
      <c r="HA319">
        <v>0</v>
      </c>
      <c r="HB319">
        <v>0</v>
      </c>
      <c r="HC319">
        <v>0</v>
      </c>
      <c r="HD319">
        <f>GM319</f>
        <v>227.12</v>
      </c>
      <c r="HE319" t="s">
        <v>3</v>
      </c>
      <c r="HF319" t="s">
        <v>3</v>
      </c>
      <c r="HM319" t="s">
        <v>3</v>
      </c>
      <c r="HN319" t="s">
        <v>303</v>
      </c>
      <c r="HO319" t="s">
        <v>304</v>
      </c>
      <c r="HP319" t="s">
        <v>301</v>
      </c>
      <c r="HQ319" t="s">
        <v>301</v>
      </c>
      <c r="IK319">
        <v>0</v>
      </c>
    </row>
    <row r="320" spans="1:245" x14ac:dyDescent="0.2">
      <c r="A320">
        <v>17</v>
      </c>
      <c r="B320">
        <v>1</v>
      </c>
      <c r="E320" t="s">
        <v>349</v>
      </c>
      <c r="F320" t="s">
        <v>350</v>
      </c>
      <c r="G320" t="s">
        <v>351</v>
      </c>
      <c r="H320" t="s">
        <v>299</v>
      </c>
      <c r="I320">
        <v>23.15</v>
      </c>
      <c r="J320">
        <v>0</v>
      </c>
      <c r="K320">
        <v>23.15</v>
      </c>
      <c r="O320">
        <f>0</f>
        <v>0</v>
      </c>
      <c r="P320">
        <f>0</f>
        <v>0</v>
      </c>
      <c r="Q320">
        <f>0</f>
        <v>0</v>
      </c>
      <c r="R320">
        <f>0</f>
        <v>0</v>
      </c>
      <c r="S320">
        <f>0</f>
        <v>0</v>
      </c>
      <c r="T320">
        <f>0</f>
        <v>0</v>
      </c>
      <c r="U320">
        <f>0</f>
        <v>0</v>
      </c>
      <c r="V320">
        <f>0</f>
        <v>0</v>
      </c>
      <c r="W320">
        <f>0</f>
        <v>0</v>
      </c>
      <c r="X320">
        <f>0</f>
        <v>0</v>
      </c>
      <c r="Y320">
        <f>0</f>
        <v>0</v>
      </c>
      <c r="AA320">
        <v>312391811</v>
      </c>
      <c r="AB320">
        <f>ROUND((AK320),6)</f>
        <v>350.13</v>
      </c>
      <c r="AC320">
        <f>0</f>
        <v>0</v>
      </c>
      <c r="AD320">
        <f>0</f>
        <v>0</v>
      </c>
      <c r="AE320">
        <f>0</f>
        <v>0</v>
      </c>
      <c r="AF320">
        <f>0</f>
        <v>0</v>
      </c>
      <c r="AG320">
        <f>0</f>
        <v>0</v>
      </c>
      <c r="AH320">
        <f>0</f>
        <v>0</v>
      </c>
      <c r="AI320">
        <f>0</f>
        <v>0</v>
      </c>
      <c r="AJ320">
        <f>0</f>
        <v>0</v>
      </c>
      <c r="AK320">
        <v>350.13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1</v>
      </c>
      <c r="AW320">
        <v>1</v>
      </c>
      <c r="AZ320">
        <v>1</v>
      </c>
      <c r="BA320">
        <v>1</v>
      </c>
      <c r="BB320">
        <v>1</v>
      </c>
      <c r="BC320">
        <v>1</v>
      </c>
      <c r="BD320" t="s">
        <v>3</v>
      </c>
      <c r="BE320" t="s">
        <v>3</v>
      </c>
      <c r="BF320" t="s">
        <v>3</v>
      </c>
      <c r="BG320" t="s">
        <v>3</v>
      </c>
      <c r="BH320">
        <v>0</v>
      </c>
      <c r="BI320">
        <v>1</v>
      </c>
      <c r="BJ320" t="s">
        <v>352</v>
      </c>
      <c r="BM320">
        <v>700007</v>
      </c>
      <c r="BN320">
        <v>0</v>
      </c>
      <c r="BO320" t="s">
        <v>3</v>
      </c>
      <c r="BP320">
        <v>0</v>
      </c>
      <c r="BQ320">
        <v>19</v>
      </c>
      <c r="BR320">
        <v>0</v>
      </c>
      <c r="BS320">
        <v>1</v>
      </c>
      <c r="BT320">
        <v>1</v>
      </c>
      <c r="BU320">
        <v>1</v>
      </c>
      <c r="BV320">
        <v>1</v>
      </c>
      <c r="BW320">
        <v>1</v>
      </c>
      <c r="BX320">
        <v>1</v>
      </c>
      <c r="BY320" t="s">
        <v>3</v>
      </c>
      <c r="BZ320">
        <v>94</v>
      </c>
      <c r="CA320">
        <v>42</v>
      </c>
      <c r="CB320" t="s">
        <v>3</v>
      </c>
      <c r="CE320">
        <v>0</v>
      </c>
      <c r="CF320">
        <v>0</v>
      </c>
      <c r="CG320">
        <v>0</v>
      </c>
      <c r="CM320">
        <v>0</v>
      </c>
      <c r="CN320" t="s">
        <v>3</v>
      </c>
      <c r="CO320">
        <v>0</v>
      </c>
      <c r="CP320">
        <f>AB320*AZ320</f>
        <v>350.13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C320" t="s">
        <v>3</v>
      </c>
      <c r="DD320" t="s">
        <v>3</v>
      </c>
      <c r="DE320" t="s">
        <v>3</v>
      </c>
      <c r="DF320" t="s">
        <v>3</v>
      </c>
      <c r="DG320" t="s">
        <v>3</v>
      </c>
      <c r="DH320" t="s">
        <v>3</v>
      </c>
      <c r="DI320" t="s">
        <v>3</v>
      </c>
      <c r="DJ320" t="s">
        <v>3</v>
      </c>
      <c r="DK320" t="s">
        <v>3</v>
      </c>
      <c r="DL320" t="s">
        <v>3</v>
      </c>
      <c r="DM320" t="s">
        <v>3</v>
      </c>
      <c r="DN320">
        <v>0</v>
      </c>
      <c r="DO320">
        <v>0</v>
      </c>
      <c r="DP320">
        <v>1</v>
      </c>
      <c r="DQ320">
        <v>1</v>
      </c>
      <c r="DU320">
        <v>1013</v>
      </c>
      <c r="DV320" t="s">
        <v>299</v>
      </c>
      <c r="DW320" t="s">
        <v>299</v>
      </c>
      <c r="DX320">
        <v>1</v>
      </c>
      <c r="DZ320" t="s">
        <v>3</v>
      </c>
      <c r="EA320" t="s">
        <v>3</v>
      </c>
      <c r="EB320" t="s">
        <v>3</v>
      </c>
      <c r="EC320" t="s">
        <v>3</v>
      </c>
      <c r="EE320">
        <v>293259790</v>
      </c>
      <c r="EF320">
        <v>19</v>
      </c>
      <c r="EG320" t="s">
        <v>301</v>
      </c>
      <c r="EH320">
        <v>106</v>
      </c>
      <c r="EI320" t="s">
        <v>301</v>
      </c>
      <c r="EJ320">
        <v>1</v>
      </c>
      <c r="EK320">
        <v>700007</v>
      </c>
      <c r="EL320" t="s">
        <v>301</v>
      </c>
      <c r="EM320" t="s">
        <v>302</v>
      </c>
      <c r="EO320" t="s">
        <v>3</v>
      </c>
      <c r="EQ320">
        <v>0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FQ320">
        <v>0</v>
      </c>
      <c r="FR320">
        <f t="shared" si="312"/>
        <v>0</v>
      </c>
      <c r="FS320">
        <v>0</v>
      </c>
      <c r="FX320">
        <v>0</v>
      </c>
      <c r="FY320">
        <v>0</v>
      </c>
      <c r="GA320" t="s">
        <v>3</v>
      </c>
      <c r="GD320">
        <v>1</v>
      </c>
      <c r="GF320">
        <v>-769144215</v>
      </c>
      <c r="GG320">
        <v>2</v>
      </c>
      <c r="GH320">
        <v>1</v>
      </c>
      <c r="GI320">
        <v>-2</v>
      </c>
      <c r="GJ320">
        <v>2</v>
      </c>
      <c r="GK320">
        <v>0</v>
      </c>
      <c r="GL320">
        <f t="shared" si="313"/>
        <v>0</v>
      </c>
      <c r="GM320">
        <f>ROUND(CP320*I320,2)</f>
        <v>8105.51</v>
      </c>
      <c r="GN320">
        <f t="shared" si="315"/>
        <v>8105.51</v>
      </c>
      <c r="GO320">
        <f t="shared" si="316"/>
        <v>0</v>
      </c>
      <c r="GP320">
        <f t="shared" si="317"/>
        <v>0</v>
      </c>
      <c r="GR320">
        <v>0</v>
      </c>
      <c r="GS320">
        <v>3</v>
      </c>
      <c r="GT320">
        <v>0</v>
      </c>
      <c r="GU320" t="s">
        <v>3</v>
      </c>
      <c r="GV320">
        <f>0</f>
        <v>0</v>
      </c>
      <c r="GW320">
        <v>1</v>
      </c>
      <c r="GX320">
        <f>0</f>
        <v>0</v>
      </c>
      <c r="HA320">
        <v>0</v>
      </c>
      <c r="HB320">
        <v>0</v>
      </c>
      <c r="HC320">
        <v>0</v>
      </c>
      <c r="HD320">
        <f>GM320</f>
        <v>8105.51</v>
      </c>
      <c r="HE320" t="s">
        <v>3</v>
      </c>
      <c r="HF320" t="s">
        <v>3</v>
      </c>
      <c r="HM320" t="s">
        <v>3</v>
      </c>
      <c r="HN320" t="s">
        <v>303</v>
      </c>
      <c r="HO320" t="s">
        <v>304</v>
      </c>
      <c r="HP320" t="s">
        <v>301</v>
      </c>
      <c r="HQ320" t="s">
        <v>301</v>
      </c>
      <c r="IK320">
        <v>0</v>
      </c>
    </row>
    <row r="321" spans="1:245" x14ac:dyDescent="0.2">
      <c r="A321">
        <v>17</v>
      </c>
      <c r="B321">
        <v>1</v>
      </c>
      <c r="E321" t="s">
        <v>353</v>
      </c>
      <c r="F321" t="s">
        <v>354</v>
      </c>
      <c r="G321" t="s">
        <v>355</v>
      </c>
      <c r="H321" t="s">
        <v>299</v>
      </c>
      <c r="I321">
        <v>23.15</v>
      </c>
      <c r="J321">
        <v>0</v>
      </c>
      <c r="K321">
        <v>23.15</v>
      </c>
      <c r="O321">
        <f>0</f>
        <v>0</v>
      </c>
      <c r="P321">
        <f>0</f>
        <v>0</v>
      </c>
      <c r="Q321">
        <f>0</f>
        <v>0</v>
      </c>
      <c r="R321">
        <f>0</f>
        <v>0</v>
      </c>
      <c r="S321">
        <f>0</f>
        <v>0</v>
      </c>
      <c r="T321">
        <f>0</f>
        <v>0</v>
      </c>
      <c r="U321">
        <f>0</f>
        <v>0</v>
      </c>
      <c r="V321">
        <f>0</f>
        <v>0</v>
      </c>
      <c r="W321">
        <f>0</f>
        <v>0</v>
      </c>
      <c r="X321">
        <f>0</f>
        <v>0</v>
      </c>
      <c r="Y321">
        <f>0</f>
        <v>0</v>
      </c>
      <c r="AA321">
        <v>312391811</v>
      </c>
      <c r="AB321">
        <f>ROUND((AK321),6)</f>
        <v>350.13</v>
      </c>
      <c r="AC321">
        <f>0</f>
        <v>0</v>
      </c>
      <c r="AD321">
        <f>0</f>
        <v>0</v>
      </c>
      <c r="AE321">
        <f>0</f>
        <v>0</v>
      </c>
      <c r="AF321">
        <f>0</f>
        <v>0</v>
      </c>
      <c r="AG321">
        <f>0</f>
        <v>0</v>
      </c>
      <c r="AH321">
        <f>0</f>
        <v>0</v>
      </c>
      <c r="AI321">
        <f>0</f>
        <v>0</v>
      </c>
      <c r="AJ321">
        <f>0</f>
        <v>0</v>
      </c>
      <c r="AK321">
        <v>350.13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1</v>
      </c>
      <c r="AW321">
        <v>1</v>
      </c>
      <c r="AZ321">
        <v>1</v>
      </c>
      <c r="BA321">
        <v>1</v>
      </c>
      <c r="BB321">
        <v>1</v>
      </c>
      <c r="BC321">
        <v>1</v>
      </c>
      <c r="BD321" t="s">
        <v>3</v>
      </c>
      <c r="BE321" t="s">
        <v>3</v>
      </c>
      <c r="BF321" t="s">
        <v>3</v>
      </c>
      <c r="BG321" t="s">
        <v>3</v>
      </c>
      <c r="BH321">
        <v>0</v>
      </c>
      <c r="BI321">
        <v>1</v>
      </c>
      <c r="BJ321" t="s">
        <v>356</v>
      </c>
      <c r="BM321">
        <v>700007</v>
      </c>
      <c r="BN321">
        <v>0</v>
      </c>
      <c r="BO321" t="s">
        <v>3</v>
      </c>
      <c r="BP321">
        <v>0</v>
      </c>
      <c r="BQ321">
        <v>19</v>
      </c>
      <c r="BR321">
        <v>0</v>
      </c>
      <c r="BS321">
        <v>1</v>
      </c>
      <c r="BT321">
        <v>1</v>
      </c>
      <c r="BU321">
        <v>1</v>
      </c>
      <c r="BV321">
        <v>1</v>
      </c>
      <c r="BW321">
        <v>1</v>
      </c>
      <c r="BX321">
        <v>1</v>
      </c>
      <c r="BY321" t="s">
        <v>3</v>
      </c>
      <c r="BZ321">
        <v>94</v>
      </c>
      <c r="CA321">
        <v>42</v>
      </c>
      <c r="CB321" t="s">
        <v>3</v>
      </c>
      <c r="CE321">
        <v>0</v>
      </c>
      <c r="CF321">
        <v>0</v>
      </c>
      <c r="CG321">
        <v>0</v>
      </c>
      <c r="CM321">
        <v>0</v>
      </c>
      <c r="CN321" t="s">
        <v>3</v>
      </c>
      <c r="CO321">
        <v>0</v>
      </c>
      <c r="CP321">
        <f>AB321*AZ321</f>
        <v>350.13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C321" t="s">
        <v>3</v>
      </c>
      <c r="DD321" t="s">
        <v>3</v>
      </c>
      <c r="DE321" t="s">
        <v>3</v>
      </c>
      <c r="DF321" t="s">
        <v>3</v>
      </c>
      <c r="DG321" t="s">
        <v>3</v>
      </c>
      <c r="DH321" t="s">
        <v>3</v>
      </c>
      <c r="DI321" t="s">
        <v>3</v>
      </c>
      <c r="DJ321" t="s">
        <v>3</v>
      </c>
      <c r="DK321" t="s">
        <v>3</v>
      </c>
      <c r="DL321" t="s">
        <v>3</v>
      </c>
      <c r="DM321" t="s">
        <v>3</v>
      </c>
      <c r="DN321">
        <v>0</v>
      </c>
      <c r="DO321">
        <v>0</v>
      </c>
      <c r="DP321">
        <v>1</v>
      </c>
      <c r="DQ321">
        <v>1</v>
      </c>
      <c r="DU321">
        <v>1013</v>
      </c>
      <c r="DV321" t="s">
        <v>299</v>
      </c>
      <c r="DW321" t="s">
        <v>299</v>
      </c>
      <c r="DX321">
        <v>1</v>
      </c>
      <c r="DZ321" t="s">
        <v>3</v>
      </c>
      <c r="EA321" t="s">
        <v>3</v>
      </c>
      <c r="EB321" t="s">
        <v>3</v>
      </c>
      <c r="EC321" t="s">
        <v>3</v>
      </c>
      <c r="EE321">
        <v>293259790</v>
      </c>
      <c r="EF321">
        <v>19</v>
      </c>
      <c r="EG321" t="s">
        <v>301</v>
      </c>
      <c r="EH321">
        <v>106</v>
      </c>
      <c r="EI321" t="s">
        <v>301</v>
      </c>
      <c r="EJ321">
        <v>1</v>
      </c>
      <c r="EK321">
        <v>700007</v>
      </c>
      <c r="EL321" t="s">
        <v>301</v>
      </c>
      <c r="EM321" t="s">
        <v>302</v>
      </c>
      <c r="EO321" t="s">
        <v>3</v>
      </c>
      <c r="EQ321">
        <v>0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FQ321">
        <v>0</v>
      </c>
      <c r="FR321">
        <f t="shared" si="312"/>
        <v>0</v>
      </c>
      <c r="FS321">
        <v>0</v>
      </c>
      <c r="FX321">
        <v>0</v>
      </c>
      <c r="FY321">
        <v>0</v>
      </c>
      <c r="GA321" t="s">
        <v>3</v>
      </c>
      <c r="GD321">
        <v>1</v>
      </c>
      <c r="GF321">
        <v>1598696249</v>
      </c>
      <c r="GG321">
        <v>2</v>
      </c>
      <c r="GH321">
        <v>1</v>
      </c>
      <c r="GI321">
        <v>-2</v>
      </c>
      <c r="GJ321">
        <v>2</v>
      </c>
      <c r="GK321">
        <v>0</v>
      </c>
      <c r="GL321">
        <f t="shared" si="313"/>
        <v>0</v>
      </c>
      <c r="GM321">
        <f>ROUND(CP321*I321,2)</f>
        <v>8105.51</v>
      </c>
      <c r="GN321">
        <f t="shared" si="315"/>
        <v>8105.51</v>
      </c>
      <c r="GO321">
        <f t="shared" si="316"/>
        <v>0</v>
      </c>
      <c r="GP321">
        <f t="shared" si="317"/>
        <v>0</v>
      </c>
      <c r="GR321">
        <v>0</v>
      </c>
      <c r="GS321">
        <v>3</v>
      </c>
      <c r="GT321">
        <v>0</v>
      </c>
      <c r="GU321" t="s">
        <v>3</v>
      </c>
      <c r="GV321">
        <f>0</f>
        <v>0</v>
      </c>
      <c r="GW321">
        <v>1</v>
      </c>
      <c r="GX321">
        <f>0</f>
        <v>0</v>
      </c>
      <c r="HA321">
        <v>0</v>
      </c>
      <c r="HB321">
        <v>0</v>
      </c>
      <c r="HC321">
        <v>0</v>
      </c>
      <c r="HD321">
        <f>GM321</f>
        <v>8105.51</v>
      </c>
      <c r="HE321" t="s">
        <v>3</v>
      </c>
      <c r="HF321" t="s">
        <v>3</v>
      </c>
      <c r="HM321" t="s">
        <v>3</v>
      </c>
      <c r="HN321" t="s">
        <v>303</v>
      </c>
      <c r="HO321" t="s">
        <v>304</v>
      </c>
      <c r="HP321" t="s">
        <v>301</v>
      </c>
      <c r="HQ321" t="s">
        <v>301</v>
      </c>
      <c r="IK321">
        <v>0</v>
      </c>
    </row>
    <row r="323" spans="1:245" x14ac:dyDescent="0.2">
      <c r="A323" s="2">
        <v>51</v>
      </c>
      <c r="B323" s="2">
        <f>B305</f>
        <v>1</v>
      </c>
      <c r="C323" s="2">
        <f>A305</f>
        <v>4</v>
      </c>
      <c r="D323" s="2">
        <f>ROW(A305)</f>
        <v>305</v>
      </c>
      <c r="E323" s="2"/>
      <c r="F323" s="2" t="str">
        <f>IF(F305&lt;&gt;"",F305,"")</f>
        <v>Новый раздел</v>
      </c>
      <c r="G323" s="2" t="str">
        <f>IF(G305&lt;&gt;"",G305,"")</f>
        <v>Демонтаж опор</v>
      </c>
      <c r="H323" s="2">
        <v>0</v>
      </c>
      <c r="I323" s="2"/>
      <c r="J323" s="2"/>
      <c r="K323" s="2"/>
      <c r="L323" s="2"/>
      <c r="M323" s="2"/>
      <c r="N323" s="2"/>
      <c r="O323" s="2">
        <f t="shared" ref="O323:T323" si="321">ROUND(AB323,2)</f>
        <v>105137.06</v>
      </c>
      <c r="P323" s="2">
        <f t="shared" si="321"/>
        <v>0</v>
      </c>
      <c r="Q323" s="2">
        <f t="shared" si="321"/>
        <v>51610.879999999997</v>
      </c>
      <c r="R323" s="2">
        <f t="shared" si="321"/>
        <v>23557.33</v>
      </c>
      <c r="S323" s="2">
        <f t="shared" si="321"/>
        <v>29968.85</v>
      </c>
      <c r="T323" s="2">
        <f t="shared" si="321"/>
        <v>0</v>
      </c>
      <c r="U323" s="2">
        <f>AH323</f>
        <v>65.907999999999987</v>
      </c>
      <c r="V323" s="2">
        <f>AI323</f>
        <v>43.75</v>
      </c>
      <c r="W323" s="2">
        <f>ROUND(AJ323,2)</f>
        <v>0</v>
      </c>
      <c r="X323" s="2">
        <f>ROUND(AK323,2)</f>
        <v>54466.83</v>
      </c>
      <c r="Y323" s="2">
        <f>ROUND(AL323,2)</f>
        <v>31118.02</v>
      </c>
      <c r="Z323" s="2"/>
      <c r="AA323" s="2"/>
      <c r="AB323" s="2">
        <f>ROUND(SUMIF(AA309:AA321,"=312391811",O309:O321),2)</f>
        <v>105137.06</v>
      </c>
      <c r="AC323" s="2">
        <f>ROUND(SUMIF(AA309:AA321,"=312391811",P309:P321),2)</f>
        <v>0</v>
      </c>
      <c r="AD323" s="2">
        <f>ROUND(SUMIF(AA309:AA321,"=312391811",Q309:Q321),2)</f>
        <v>51610.879999999997</v>
      </c>
      <c r="AE323" s="2">
        <f>ROUND(SUMIF(AA309:AA321,"=312391811",R309:R321),2)</f>
        <v>23557.33</v>
      </c>
      <c r="AF323" s="2">
        <f>ROUND(SUMIF(AA309:AA321,"=312391811",S309:S321),2)</f>
        <v>29968.85</v>
      </c>
      <c r="AG323" s="2">
        <f>ROUND(SUMIF(AA309:AA321,"=312391811",T309:T321),2)</f>
        <v>0</v>
      </c>
      <c r="AH323" s="2">
        <f>SUMIF(AA309:AA321,"=312391811",U309:U321)</f>
        <v>65.907999999999987</v>
      </c>
      <c r="AI323" s="2">
        <f>SUMIF(AA309:AA321,"=312391811",V309:V321)</f>
        <v>43.75</v>
      </c>
      <c r="AJ323" s="2">
        <f>ROUND(SUMIF(AA309:AA321,"=312391811",W309:W321),2)</f>
        <v>0</v>
      </c>
      <c r="AK323" s="2">
        <f>ROUND(SUMIF(AA309:AA321,"=312391811",X309:X321),2)</f>
        <v>54466.83</v>
      </c>
      <c r="AL323" s="2">
        <f>ROUND(SUMIF(AA309:AA321,"=312391811",Y309:Y321),2)</f>
        <v>31118.02</v>
      </c>
      <c r="AM323" s="2"/>
      <c r="AN323" s="2"/>
      <c r="AO323" s="2">
        <f t="shared" ref="AO323:BD323" si="322">ROUND(BX323,2)</f>
        <v>0</v>
      </c>
      <c r="AP323" s="2">
        <f t="shared" si="322"/>
        <v>0</v>
      </c>
      <c r="AQ323" s="2">
        <f t="shared" si="322"/>
        <v>0</v>
      </c>
      <c r="AR323" s="2">
        <f t="shared" si="322"/>
        <v>207425.94</v>
      </c>
      <c r="AS323" s="2">
        <f t="shared" si="322"/>
        <v>175940.13</v>
      </c>
      <c r="AT323" s="2">
        <f t="shared" si="322"/>
        <v>31485.81</v>
      </c>
      <c r="AU323" s="2">
        <f t="shared" si="322"/>
        <v>0</v>
      </c>
      <c r="AV323" s="2">
        <f t="shared" si="322"/>
        <v>0</v>
      </c>
      <c r="AW323" s="2">
        <f t="shared" si="322"/>
        <v>0</v>
      </c>
      <c r="AX323" s="2">
        <f t="shared" si="322"/>
        <v>0</v>
      </c>
      <c r="AY323" s="2">
        <f t="shared" si="322"/>
        <v>0</v>
      </c>
      <c r="AZ323" s="2">
        <f t="shared" si="322"/>
        <v>0</v>
      </c>
      <c r="BA323" s="2">
        <f t="shared" si="322"/>
        <v>0</v>
      </c>
      <c r="BB323" s="2">
        <f t="shared" si="322"/>
        <v>0</v>
      </c>
      <c r="BC323" s="2">
        <f t="shared" si="322"/>
        <v>0</v>
      </c>
      <c r="BD323" s="2">
        <f t="shared" si="322"/>
        <v>16704.03</v>
      </c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>
        <f>ROUND(SUMIF(AA309:AA321,"=312391811",FQ309:FQ321),2)</f>
        <v>0</v>
      </c>
      <c r="BY323" s="2">
        <f>ROUND(SUMIF(AA309:AA321,"=312391811",FR309:FR321),2)</f>
        <v>0</v>
      </c>
      <c r="BZ323" s="2">
        <f>ROUND(SUMIF(AA309:AA321,"=312391811",GL309:GL321),2)</f>
        <v>0</v>
      </c>
      <c r="CA323" s="2">
        <f>ROUND(SUMIF(AA309:AA321,"=312391811",GM309:GM321),2)</f>
        <v>207425.94</v>
      </c>
      <c r="CB323" s="2">
        <f>ROUND(SUMIF(AA309:AA321,"=312391811",GN309:GN321),2)</f>
        <v>175940.13</v>
      </c>
      <c r="CC323" s="2">
        <f>ROUND(SUMIF(AA309:AA321,"=312391811",GO309:GO321),2)</f>
        <v>31485.81</v>
      </c>
      <c r="CD323" s="2">
        <f>ROUND(SUMIF(AA309:AA321,"=312391811",GP309:GP321),2)</f>
        <v>0</v>
      </c>
      <c r="CE323" s="2">
        <f>AC323-BX323</f>
        <v>0</v>
      </c>
      <c r="CF323" s="2">
        <f>AC323-BY323</f>
        <v>0</v>
      </c>
      <c r="CG323" s="2">
        <f>BX323-BZ323</f>
        <v>0</v>
      </c>
      <c r="CH323" s="2">
        <f>AC323-BX323-BY323+BZ323</f>
        <v>0</v>
      </c>
      <c r="CI323" s="2">
        <f>BY323-BZ323</f>
        <v>0</v>
      </c>
      <c r="CJ323" s="2">
        <f>ROUND(SUMIF(AA309:AA321,"=312391811",GX309:GX321),2)</f>
        <v>0</v>
      </c>
      <c r="CK323" s="2">
        <f>ROUND(SUMIF(AA309:AA321,"=312391811",GY309:GY321),2)</f>
        <v>0</v>
      </c>
      <c r="CL323" s="2">
        <f>ROUND(SUMIF(AA309:AA321,"=312391811",GZ309:GZ321),2)</f>
        <v>0</v>
      </c>
      <c r="CM323" s="2">
        <f>ROUND(SUMIF(AA309:AA321,"=312391811",HD309:HD321),2)</f>
        <v>16704.03</v>
      </c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>
        <v>0</v>
      </c>
    </row>
    <row r="325" spans="1:245" x14ac:dyDescent="0.2">
      <c r="A325" s="4">
        <v>50</v>
      </c>
      <c r="B325" s="4">
        <v>0</v>
      </c>
      <c r="C325" s="4">
        <v>0</v>
      </c>
      <c r="D325" s="4">
        <v>1</v>
      </c>
      <c r="E325" s="4">
        <v>201</v>
      </c>
      <c r="F325" s="4">
        <f>ROUND(Source!O323,O325)</f>
        <v>105137.06</v>
      </c>
      <c r="G325" s="4" t="s">
        <v>162</v>
      </c>
      <c r="H325" s="4" t="s">
        <v>163</v>
      </c>
      <c r="I325" s="4"/>
      <c r="J325" s="4"/>
      <c r="K325" s="4">
        <v>201</v>
      </c>
      <c r="L325" s="4">
        <v>1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121841.09000000001</v>
      </c>
      <c r="X325" s="4">
        <v>1</v>
      </c>
      <c r="Y325" s="4">
        <v>121841.09000000001</v>
      </c>
      <c r="Z325" s="4"/>
      <c r="AA325" s="4"/>
      <c r="AB325" s="4"/>
    </row>
    <row r="326" spans="1:245" x14ac:dyDescent="0.2">
      <c r="A326" s="4">
        <v>50</v>
      </c>
      <c r="B326" s="4">
        <v>0</v>
      </c>
      <c r="C326" s="4">
        <v>0</v>
      </c>
      <c r="D326" s="4">
        <v>1</v>
      </c>
      <c r="E326" s="4">
        <v>202</v>
      </c>
      <c r="F326" s="4">
        <f>ROUND(Source!P323,O326)</f>
        <v>0</v>
      </c>
      <c r="G326" s="4" t="s">
        <v>164</v>
      </c>
      <c r="H326" s="4" t="s">
        <v>165</v>
      </c>
      <c r="I326" s="4"/>
      <c r="J326" s="4"/>
      <c r="K326" s="4">
        <v>202</v>
      </c>
      <c r="L326" s="4">
        <v>2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45" x14ac:dyDescent="0.2">
      <c r="A327" s="4">
        <v>50</v>
      </c>
      <c r="B327" s="4">
        <v>0</v>
      </c>
      <c r="C327" s="4">
        <v>0</v>
      </c>
      <c r="D327" s="4">
        <v>1</v>
      </c>
      <c r="E327" s="4">
        <v>222</v>
      </c>
      <c r="F327" s="4">
        <f>ROUND(Source!AO323,O327)</f>
        <v>0</v>
      </c>
      <c r="G327" s="4" t="s">
        <v>166</v>
      </c>
      <c r="H327" s="4" t="s">
        <v>167</v>
      </c>
      <c r="I327" s="4"/>
      <c r="J327" s="4"/>
      <c r="K327" s="4">
        <v>222</v>
      </c>
      <c r="L327" s="4">
        <v>3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45" x14ac:dyDescent="0.2">
      <c r="A328" s="4">
        <v>50</v>
      </c>
      <c r="B328" s="4">
        <v>0</v>
      </c>
      <c r="C328" s="4">
        <v>0</v>
      </c>
      <c r="D328" s="4">
        <v>1</v>
      </c>
      <c r="E328" s="4">
        <v>225</v>
      </c>
      <c r="F328" s="4">
        <f>ROUND(Source!AV323,O328)</f>
        <v>0</v>
      </c>
      <c r="G328" s="4" t="s">
        <v>168</v>
      </c>
      <c r="H328" s="4" t="s">
        <v>169</v>
      </c>
      <c r="I328" s="4"/>
      <c r="J328" s="4"/>
      <c r="K328" s="4">
        <v>225</v>
      </c>
      <c r="L328" s="4">
        <v>4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45" x14ac:dyDescent="0.2">
      <c r="A329" s="4">
        <v>50</v>
      </c>
      <c r="B329" s="4">
        <v>0</v>
      </c>
      <c r="C329" s="4">
        <v>0</v>
      </c>
      <c r="D329" s="4">
        <v>1</v>
      </c>
      <c r="E329" s="4">
        <v>226</v>
      </c>
      <c r="F329" s="4">
        <f>ROUND(Source!AW323,O329)</f>
        <v>0</v>
      </c>
      <c r="G329" s="4" t="s">
        <v>170</v>
      </c>
      <c r="H329" s="4" t="s">
        <v>171</v>
      </c>
      <c r="I329" s="4"/>
      <c r="J329" s="4"/>
      <c r="K329" s="4">
        <v>226</v>
      </c>
      <c r="L329" s="4">
        <v>5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45" x14ac:dyDescent="0.2">
      <c r="A330" s="4">
        <v>50</v>
      </c>
      <c r="B330" s="4">
        <v>0</v>
      </c>
      <c r="C330" s="4">
        <v>0</v>
      </c>
      <c r="D330" s="4">
        <v>1</v>
      </c>
      <c r="E330" s="4">
        <v>227</v>
      </c>
      <c r="F330" s="4">
        <f>ROUND(Source!AX323,O330)</f>
        <v>0</v>
      </c>
      <c r="G330" s="4" t="s">
        <v>172</v>
      </c>
      <c r="H330" s="4" t="s">
        <v>173</v>
      </c>
      <c r="I330" s="4"/>
      <c r="J330" s="4"/>
      <c r="K330" s="4">
        <v>227</v>
      </c>
      <c r="L330" s="4">
        <v>6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45" x14ac:dyDescent="0.2">
      <c r="A331" s="4">
        <v>50</v>
      </c>
      <c r="B331" s="4">
        <v>0</v>
      </c>
      <c r="C331" s="4">
        <v>0</v>
      </c>
      <c r="D331" s="4">
        <v>1</v>
      </c>
      <c r="E331" s="4">
        <v>228</v>
      </c>
      <c r="F331" s="4">
        <f>ROUND(Source!AY323,O331)</f>
        <v>0</v>
      </c>
      <c r="G331" s="4" t="s">
        <v>174</v>
      </c>
      <c r="H331" s="4" t="s">
        <v>175</v>
      </c>
      <c r="I331" s="4"/>
      <c r="J331" s="4"/>
      <c r="K331" s="4">
        <v>228</v>
      </c>
      <c r="L331" s="4">
        <v>7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45" x14ac:dyDescent="0.2">
      <c r="A332" s="4">
        <v>50</v>
      </c>
      <c r="B332" s="4">
        <v>0</v>
      </c>
      <c r="C332" s="4">
        <v>0</v>
      </c>
      <c r="D332" s="4">
        <v>1</v>
      </c>
      <c r="E332" s="4">
        <v>216</v>
      </c>
      <c r="F332" s="4">
        <f>ROUND(Source!AP323,O332)</f>
        <v>0</v>
      </c>
      <c r="G332" s="4" t="s">
        <v>176</v>
      </c>
      <c r="H332" s="4" t="s">
        <v>177</v>
      </c>
      <c r="I332" s="4"/>
      <c r="J332" s="4"/>
      <c r="K332" s="4">
        <v>216</v>
      </c>
      <c r="L332" s="4">
        <v>8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45" x14ac:dyDescent="0.2">
      <c r="A333" s="4">
        <v>50</v>
      </c>
      <c r="B333" s="4">
        <v>0</v>
      </c>
      <c r="C333" s="4">
        <v>0</v>
      </c>
      <c r="D333" s="4">
        <v>1</v>
      </c>
      <c r="E333" s="4">
        <v>223</v>
      </c>
      <c r="F333" s="4">
        <f>ROUND(Source!AQ323,O333)</f>
        <v>0</v>
      </c>
      <c r="G333" s="4" t="s">
        <v>178</v>
      </c>
      <c r="H333" s="4" t="s">
        <v>179</v>
      </c>
      <c r="I333" s="4"/>
      <c r="J333" s="4"/>
      <c r="K333" s="4">
        <v>223</v>
      </c>
      <c r="L333" s="4">
        <v>9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45" x14ac:dyDescent="0.2">
      <c r="A334" s="4">
        <v>50</v>
      </c>
      <c r="B334" s="4">
        <v>0</v>
      </c>
      <c r="C334" s="4">
        <v>0</v>
      </c>
      <c r="D334" s="4">
        <v>1</v>
      </c>
      <c r="E334" s="4">
        <v>229</v>
      </c>
      <c r="F334" s="4">
        <f>ROUND(Source!AZ323,O334)</f>
        <v>0</v>
      </c>
      <c r="G334" s="4" t="s">
        <v>180</v>
      </c>
      <c r="H334" s="4" t="s">
        <v>181</v>
      </c>
      <c r="I334" s="4"/>
      <c r="J334" s="4"/>
      <c r="K334" s="4">
        <v>229</v>
      </c>
      <c r="L334" s="4">
        <v>10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45" x14ac:dyDescent="0.2">
      <c r="A335" s="4">
        <v>50</v>
      </c>
      <c r="B335" s="4">
        <v>0</v>
      </c>
      <c r="C335" s="4">
        <v>0</v>
      </c>
      <c r="D335" s="4">
        <v>1</v>
      </c>
      <c r="E335" s="4">
        <v>203</v>
      </c>
      <c r="F335" s="4">
        <f>ROUND(Source!Q323,O335)</f>
        <v>51610.879999999997</v>
      </c>
      <c r="G335" s="4" t="s">
        <v>182</v>
      </c>
      <c r="H335" s="4" t="s">
        <v>183</v>
      </c>
      <c r="I335" s="4"/>
      <c r="J335" s="4"/>
      <c r="K335" s="4">
        <v>203</v>
      </c>
      <c r="L335" s="4">
        <v>11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51610.880000000005</v>
      </c>
      <c r="X335" s="4">
        <v>1</v>
      </c>
      <c r="Y335" s="4">
        <v>51610.880000000005</v>
      </c>
      <c r="Z335" s="4"/>
      <c r="AA335" s="4"/>
      <c r="AB335" s="4"/>
    </row>
    <row r="336" spans="1:245" x14ac:dyDescent="0.2">
      <c r="A336" s="4">
        <v>50</v>
      </c>
      <c r="B336" s="4">
        <v>0</v>
      </c>
      <c r="C336" s="4">
        <v>0</v>
      </c>
      <c r="D336" s="4">
        <v>1</v>
      </c>
      <c r="E336" s="4">
        <v>231</v>
      </c>
      <c r="F336" s="4">
        <f>ROUND(Source!BB323,O336)</f>
        <v>0</v>
      </c>
      <c r="G336" s="4" t="s">
        <v>184</v>
      </c>
      <c r="H336" s="4" t="s">
        <v>185</v>
      </c>
      <c r="I336" s="4"/>
      <c r="J336" s="4"/>
      <c r="K336" s="4">
        <v>231</v>
      </c>
      <c r="L336" s="4">
        <v>12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8" x14ac:dyDescent="0.2">
      <c r="A337" s="4">
        <v>50</v>
      </c>
      <c r="B337" s="4">
        <v>0</v>
      </c>
      <c r="C337" s="4">
        <v>0</v>
      </c>
      <c r="D337" s="4">
        <v>1</v>
      </c>
      <c r="E337" s="4">
        <v>204</v>
      </c>
      <c r="F337" s="4">
        <f>ROUND(Source!R323,O337)</f>
        <v>23557.33</v>
      </c>
      <c r="G337" s="4" t="s">
        <v>186</v>
      </c>
      <c r="H337" s="4" t="s">
        <v>187</v>
      </c>
      <c r="I337" s="4"/>
      <c r="J337" s="4"/>
      <c r="K337" s="4">
        <v>204</v>
      </c>
      <c r="L337" s="4">
        <v>13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23557.33</v>
      </c>
      <c r="X337" s="4">
        <v>1</v>
      </c>
      <c r="Y337" s="4">
        <v>23557.33</v>
      </c>
      <c r="Z337" s="4"/>
      <c r="AA337" s="4"/>
      <c r="AB337" s="4"/>
    </row>
    <row r="338" spans="1:28" x14ac:dyDescent="0.2">
      <c r="A338" s="4">
        <v>50</v>
      </c>
      <c r="B338" s="4">
        <v>0</v>
      </c>
      <c r="C338" s="4">
        <v>0</v>
      </c>
      <c r="D338" s="4">
        <v>1</v>
      </c>
      <c r="E338" s="4">
        <v>205</v>
      </c>
      <c r="F338" s="4">
        <f>ROUND(Source!S323,O338)</f>
        <v>29968.85</v>
      </c>
      <c r="G338" s="4" t="s">
        <v>188</v>
      </c>
      <c r="H338" s="4" t="s">
        <v>189</v>
      </c>
      <c r="I338" s="4"/>
      <c r="J338" s="4"/>
      <c r="K338" s="4">
        <v>205</v>
      </c>
      <c r="L338" s="4">
        <v>14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29968.85</v>
      </c>
      <c r="X338" s="4">
        <v>1</v>
      </c>
      <c r="Y338" s="4">
        <v>29968.85</v>
      </c>
      <c r="Z338" s="4"/>
      <c r="AA338" s="4"/>
      <c r="AB338" s="4"/>
    </row>
    <row r="339" spans="1:28" x14ac:dyDescent="0.2">
      <c r="A339" s="4">
        <v>50</v>
      </c>
      <c r="B339" s="4">
        <v>0</v>
      </c>
      <c r="C339" s="4">
        <v>0</v>
      </c>
      <c r="D339" s="4">
        <v>1</v>
      </c>
      <c r="E339" s="4">
        <v>232</v>
      </c>
      <c r="F339" s="4">
        <f>ROUND(Source!BC323,O339)</f>
        <v>0</v>
      </c>
      <c r="G339" s="4" t="s">
        <v>190</v>
      </c>
      <c r="H339" s="4" t="s">
        <v>191</v>
      </c>
      <c r="I339" s="4"/>
      <c r="J339" s="4"/>
      <c r="K339" s="4">
        <v>232</v>
      </c>
      <c r="L339" s="4">
        <v>15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8" x14ac:dyDescent="0.2">
      <c r="A340" s="4">
        <v>50</v>
      </c>
      <c r="B340" s="4">
        <v>0</v>
      </c>
      <c r="C340" s="4">
        <v>0</v>
      </c>
      <c r="D340" s="4">
        <v>1</v>
      </c>
      <c r="E340" s="4">
        <v>214</v>
      </c>
      <c r="F340" s="4">
        <f>ROUND(Source!AS323,O340)</f>
        <v>175940.13</v>
      </c>
      <c r="G340" s="4" t="s">
        <v>192</v>
      </c>
      <c r="H340" s="4" t="s">
        <v>193</v>
      </c>
      <c r="I340" s="4"/>
      <c r="J340" s="4"/>
      <c r="K340" s="4">
        <v>214</v>
      </c>
      <c r="L340" s="4">
        <v>16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175940.13</v>
      </c>
      <c r="X340" s="4">
        <v>1</v>
      </c>
      <c r="Y340" s="4">
        <v>175940.13</v>
      </c>
      <c r="Z340" s="4"/>
      <c r="AA340" s="4"/>
      <c r="AB340" s="4"/>
    </row>
    <row r="341" spans="1:28" x14ac:dyDescent="0.2">
      <c r="A341" s="4">
        <v>50</v>
      </c>
      <c r="B341" s="4">
        <v>0</v>
      </c>
      <c r="C341" s="4">
        <v>0</v>
      </c>
      <c r="D341" s="4">
        <v>1</v>
      </c>
      <c r="E341" s="4">
        <v>215</v>
      </c>
      <c r="F341" s="4">
        <f>ROUND(Source!AT323,O341)</f>
        <v>31485.81</v>
      </c>
      <c r="G341" s="4" t="s">
        <v>194</v>
      </c>
      <c r="H341" s="4" t="s">
        <v>195</v>
      </c>
      <c r="I341" s="4"/>
      <c r="J341" s="4"/>
      <c r="K341" s="4">
        <v>215</v>
      </c>
      <c r="L341" s="4">
        <v>17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31485.81</v>
      </c>
      <c r="X341" s="4">
        <v>1</v>
      </c>
      <c r="Y341" s="4">
        <v>31485.81</v>
      </c>
      <c r="Z341" s="4"/>
      <c r="AA341" s="4"/>
      <c r="AB341" s="4"/>
    </row>
    <row r="342" spans="1:28" x14ac:dyDescent="0.2">
      <c r="A342" s="4">
        <v>50</v>
      </c>
      <c r="B342" s="4">
        <v>0</v>
      </c>
      <c r="C342" s="4">
        <v>0</v>
      </c>
      <c r="D342" s="4">
        <v>1</v>
      </c>
      <c r="E342" s="4">
        <v>217</v>
      </c>
      <c r="F342" s="4">
        <f>ROUND(Source!AU323,O342)</f>
        <v>0</v>
      </c>
      <c r="G342" s="4" t="s">
        <v>196</v>
      </c>
      <c r="H342" s="4" t="s">
        <v>197</v>
      </c>
      <c r="I342" s="4"/>
      <c r="J342" s="4"/>
      <c r="K342" s="4">
        <v>217</v>
      </c>
      <c r="L342" s="4">
        <v>18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8" x14ac:dyDescent="0.2">
      <c r="A343" s="4">
        <v>50</v>
      </c>
      <c r="B343" s="4">
        <v>0</v>
      </c>
      <c r="C343" s="4">
        <v>0</v>
      </c>
      <c r="D343" s="4">
        <v>1</v>
      </c>
      <c r="E343" s="4">
        <v>230</v>
      </c>
      <c r="F343" s="4">
        <f>ROUND(Source!BA323,O343)</f>
        <v>0</v>
      </c>
      <c r="G343" s="4" t="s">
        <v>198</v>
      </c>
      <c r="H343" s="4" t="s">
        <v>199</v>
      </c>
      <c r="I343" s="4"/>
      <c r="J343" s="4"/>
      <c r="K343" s="4">
        <v>230</v>
      </c>
      <c r="L343" s="4">
        <v>19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8" x14ac:dyDescent="0.2">
      <c r="A344" s="4">
        <v>50</v>
      </c>
      <c r="B344" s="4">
        <v>0</v>
      </c>
      <c r="C344" s="4">
        <v>0</v>
      </c>
      <c r="D344" s="4">
        <v>1</v>
      </c>
      <c r="E344" s="4">
        <v>206</v>
      </c>
      <c r="F344" s="4">
        <f>ROUND(Source!T323,O344)</f>
        <v>0</v>
      </c>
      <c r="G344" s="4" t="s">
        <v>200</v>
      </c>
      <c r="H344" s="4" t="s">
        <v>201</v>
      </c>
      <c r="I344" s="4"/>
      <c r="J344" s="4"/>
      <c r="K344" s="4">
        <v>206</v>
      </c>
      <c r="L344" s="4">
        <v>20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8" x14ac:dyDescent="0.2">
      <c r="A345" s="4">
        <v>50</v>
      </c>
      <c r="B345" s="4">
        <v>0</v>
      </c>
      <c r="C345" s="4">
        <v>0</v>
      </c>
      <c r="D345" s="4">
        <v>1</v>
      </c>
      <c r="E345" s="4">
        <v>207</v>
      </c>
      <c r="F345" s="4">
        <f>ROUND(Source!U323,O345)</f>
        <v>65.908000000000001</v>
      </c>
      <c r="G345" s="4" t="s">
        <v>202</v>
      </c>
      <c r="H345" s="4" t="s">
        <v>203</v>
      </c>
      <c r="I345" s="4"/>
      <c r="J345" s="4"/>
      <c r="K345" s="4">
        <v>207</v>
      </c>
      <c r="L345" s="4">
        <v>21</v>
      </c>
      <c r="M345" s="4">
        <v>3</v>
      </c>
      <c r="N345" s="4" t="s">
        <v>3</v>
      </c>
      <c r="O345" s="4">
        <v>7</v>
      </c>
      <c r="P345" s="4"/>
      <c r="Q345" s="4"/>
      <c r="R345" s="4"/>
      <c r="S345" s="4"/>
      <c r="T345" s="4"/>
      <c r="U345" s="4"/>
      <c r="V345" s="4"/>
      <c r="W345" s="4">
        <v>65.908000000000001</v>
      </c>
      <c r="X345" s="4">
        <v>1</v>
      </c>
      <c r="Y345" s="4">
        <v>65.908000000000001</v>
      </c>
      <c r="Z345" s="4"/>
      <c r="AA345" s="4"/>
      <c r="AB345" s="4"/>
    </row>
    <row r="346" spans="1:28" x14ac:dyDescent="0.2">
      <c r="A346" s="4">
        <v>50</v>
      </c>
      <c r="B346" s="4">
        <v>0</v>
      </c>
      <c r="C346" s="4">
        <v>0</v>
      </c>
      <c r="D346" s="4">
        <v>1</v>
      </c>
      <c r="E346" s="4">
        <v>208</v>
      </c>
      <c r="F346" s="4">
        <f>ROUND(Source!V323,O346)</f>
        <v>43.75</v>
      </c>
      <c r="G346" s="4" t="s">
        <v>204</v>
      </c>
      <c r="H346" s="4" t="s">
        <v>205</v>
      </c>
      <c r="I346" s="4"/>
      <c r="J346" s="4"/>
      <c r="K346" s="4">
        <v>208</v>
      </c>
      <c r="L346" s="4">
        <v>22</v>
      </c>
      <c r="M346" s="4">
        <v>3</v>
      </c>
      <c r="N346" s="4" t="s">
        <v>3</v>
      </c>
      <c r="O346" s="4">
        <v>7</v>
      </c>
      <c r="P346" s="4"/>
      <c r="Q346" s="4"/>
      <c r="R346" s="4"/>
      <c r="S346" s="4"/>
      <c r="T346" s="4"/>
      <c r="U346" s="4"/>
      <c r="V346" s="4"/>
      <c r="W346" s="4">
        <v>43.75</v>
      </c>
      <c r="X346" s="4">
        <v>1</v>
      </c>
      <c r="Y346" s="4">
        <v>43.75</v>
      </c>
      <c r="Z346" s="4"/>
      <c r="AA346" s="4"/>
      <c r="AB346" s="4"/>
    </row>
    <row r="347" spans="1:28" x14ac:dyDescent="0.2">
      <c r="A347" s="4">
        <v>50</v>
      </c>
      <c r="B347" s="4">
        <v>0</v>
      </c>
      <c r="C347" s="4">
        <v>0</v>
      </c>
      <c r="D347" s="4">
        <v>1</v>
      </c>
      <c r="E347" s="4">
        <v>209</v>
      </c>
      <c r="F347" s="4">
        <f>ROUND(Source!W323,O347)</f>
        <v>0</v>
      </c>
      <c r="G347" s="4" t="s">
        <v>206</v>
      </c>
      <c r="H347" s="4" t="s">
        <v>207</v>
      </c>
      <c r="I347" s="4"/>
      <c r="J347" s="4"/>
      <c r="K347" s="4">
        <v>209</v>
      </c>
      <c r="L347" s="4">
        <v>23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8" x14ac:dyDescent="0.2">
      <c r="A348" s="4">
        <v>50</v>
      </c>
      <c r="B348" s="4">
        <v>0</v>
      </c>
      <c r="C348" s="4">
        <v>0</v>
      </c>
      <c r="D348" s="4">
        <v>1</v>
      </c>
      <c r="E348" s="4">
        <v>233</v>
      </c>
      <c r="F348" s="4">
        <f>ROUND(Source!BD323,O348)</f>
        <v>16704.03</v>
      </c>
      <c r="G348" s="4" t="s">
        <v>208</v>
      </c>
      <c r="H348" s="4" t="s">
        <v>209</v>
      </c>
      <c r="I348" s="4"/>
      <c r="J348" s="4"/>
      <c r="K348" s="4">
        <v>233</v>
      </c>
      <c r="L348" s="4">
        <v>24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16704.03</v>
      </c>
      <c r="X348" s="4">
        <v>1</v>
      </c>
      <c r="Y348" s="4">
        <v>16704.03</v>
      </c>
      <c r="Z348" s="4"/>
      <c r="AA348" s="4"/>
      <c r="AB348" s="4"/>
    </row>
    <row r="349" spans="1:28" x14ac:dyDescent="0.2">
      <c r="A349" s="4">
        <v>50</v>
      </c>
      <c r="B349" s="4">
        <v>0</v>
      </c>
      <c r="C349" s="4">
        <v>0</v>
      </c>
      <c r="D349" s="4">
        <v>1</v>
      </c>
      <c r="E349" s="4">
        <v>210</v>
      </c>
      <c r="F349" s="4">
        <f>ROUND(Source!X323,O349)</f>
        <v>54466.83</v>
      </c>
      <c r="G349" s="4" t="s">
        <v>210</v>
      </c>
      <c r="H349" s="4" t="s">
        <v>211</v>
      </c>
      <c r="I349" s="4"/>
      <c r="J349" s="4"/>
      <c r="K349" s="4">
        <v>210</v>
      </c>
      <c r="L349" s="4">
        <v>25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54466.83</v>
      </c>
      <c r="X349" s="4">
        <v>1</v>
      </c>
      <c r="Y349" s="4">
        <v>54466.83</v>
      </c>
      <c r="Z349" s="4"/>
      <c r="AA349" s="4"/>
      <c r="AB349" s="4"/>
    </row>
    <row r="350" spans="1:28" x14ac:dyDescent="0.2">
      <c r="A350" s="4">
        <v>50</v>
      </c>
      <c r="B350" s="4">
        <v>0</v>
      </c>
      <c r="C350" s="4">
        <v>0</v>
      </c>
      <c r="D350" s="4">
        <v>1</v>
      </c>
      <c r="E350" s="4">
        <v>211</v>
      </c>
      <c r="F350" s="4">
        <f>ROUND(Source!Y323,O350)</f>
        <v>31118.02</v>
      </c>
      <c r="G350" s="4" t="s">
        <v>212</v>
      </c>
      <c r="H350" s="4" t="s">
        <v>213</v>
      </c>
      <c r="I350" s="4"/>
      <c r="J350" s="4"/>
      <c r="K350" s="4">
        <v>211</v>
      </c>
      <c r="L350" s="4">
        <v>26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31118.02</v>
      </c>
      <c r="X350" s="4">
        <v>1</v>
      </c>
      <c r="Y350" s="4">
        <v>31118.02</v>
      </c>
      <c r="Z350" s="4"/>
      <c r="AA350" s="4"/>
      <c r="AB350" s="4"/>
    </row>
    <row r="351" spans="1:28" x14ac:dyDescent="0.2">
      <c r="A351" s="4">
        <v>50</v>
      </c>
      <c r="B351" s="4">
        <v>0</v>
      </c>
      <c r="C351" s="4">
        <v>0</v>
      </c>
      <c r="D351" s="4">
        <v>1</v>
      </c>
      <c r="E351" s="4">
        <v>224</v>
      </c>
      <c r="F351" s="4">
        <f>ROUND(Source!AR323,O351)</f>
        <v>207425.94</v>
      </c>
      <c r="G351" s="4" t="s">
        <v>214</v>
      </c>
      <c r="H351" s="4" t="s">
        <v>215</v>
      </c>
      <c r="I351" s="4"/>
      <c r="J351" s="4"/>
      <c r="K351" s="4">
        <v>224</v>
      </c>
      <c r="L351" s="4">
        <v>27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207425.94</v>
      </c>
      <c r="X351" s="4">
        <v>1</v>
      </c>
      <c r="Y351" s="4">
        <v>207425.94</v>
      </c>
      <c r="Z351" s="4"/>
      <c r="AA351" s="4"/>
      <c r="AB351" s="4"/>
    </row>
    <row r="353" spans="1:245" x14ac:dyDescent="0.2">
      <c r="A353" s="1">
        <v>4</v>
      </c>
      <c r="B353" s="1">
        <v>1</v>
      </c>
      <c r="C353" s="1"/>
      <c r="D353" s="1">
        <f>ROW(A363)</f>
        <v>363</v>
      </c>
      <c r="E353" s="1"/>
      <c r="F353" s="1" t="s">
        <v>15</v>
      </c>
      <c r="G353" s="1" t="s">
        <v>357</v>
      </c>
      <c r="H353" s="1" t="s">
        <v>3</v>
      </c>
      <c r="I353" s="1">
        <v>0</v>
      </c>
      <c r="J353" s="1"/>
      <c r="K353" s="1">
        <v>0</v>
      </c>
      <c r="L353" s="1"/>
      <c r="M353" s="1" t="s">
        <v>3</v>
      </c>
      <c r="N353" s="1"/>
      <c r="O353" s="1"/>
      <c r="P353" s="1"/>
      <c r="Q353" s="1"/>
      <c r="R353" s="1"/>
      <c r="S353" s="1">
        <v>0</v>
      </c>
      <c r="T353" s="1"/>
      <c r="U353" s="1" t="s">
        <v>3</v>
      </c>
      <c r="V353" s="1">
        <v>0</v>
      </c>
      <c r="W353" s="1"/>
      <c r="X353" s="1"/>
      <c r="Y353" s="1"/>
      <c r="Z353" s="1"/>
      <c r="AA353" s="1"/>
      <c r="AB353" s="1" t="s">
        <v>3</v>
      </c>
      <c r="AC353" s="1" t="s">
        <v>3</v>
      </c>
      <c r="AD353" s="1" t="s">
        <v>3</v>
      </c>
      <c r="AE353" s="1" t="s">
        <v>3</v>
      </c>
      <c r="AF353" s="1" t="s">
        <v>3</v>
      </c>
      <c r="AG353" s="1" t="s">
        <v>3</v>
      </c>
      <c r="AH353" s="1"/>
      <c r="AI353" s="1"/>
      <c r="AJ353" s="1"/>
      <c r="AK353" s="1"/>
      <c r="AL353" s="1"/>
      <c r="AM353" s="1"/>
      <c r="AN353" s="1"/>
      <c r="AO353" s="1"/>
      <c r="AP353" s="1" t="s">
        <v>3</v>
      </c>
      <c r="AQ353" s="1" t="s">
        <v>3</v>
      </c>
      <c r="AR353" s="1" t="s">
        <v>3</v>
      </c>
      <c r="AS353" s="1"/>
      <c r="AT353" s="1"/>
      <c r="AU353" s="1"/>
      <c r="AV353" s="1"/>
      <c r="AW353" s="1"/>
      <c r="AX353" s="1"/>
      <c r="AY353" s="1"/>
      <c r="AZ353" s="1" t="s">
        <v>3</v>
      </c>
      <c r="BA353" s="1"/>
      <c r="BB353" s="1" t="s">
        <v>3</v>
      </c>
      <c r="BC353" s="1" t="s">
        <v>3</v>
      </c>
      <c r="BD353" s="1" t="s">
        <v>3</v>
      </c>
      <c r="BE353" s="1" t="s">
        <v>3</v>
      </c>
      <c r="BF353" s="1" t="s">
        <v>3</v>
      </c>
      <c r="BG353" s="1" t="s">
        <v>3</v>
      </c>
      <c r="BH353" s="1" t="s">
        <v>3</v>
      </c>
      <c r="BI353" s="1" t="s">
        <v>3</v>
      </c>
      <c r="BJ353" s="1" t="s">
        <v>3</v>
      </c>
      <c r="BK353" s="1" t="s">
        <v>3</v>
      </c>
      <c r="BL353" s="1" t="s">
        <v>3</v>
      </c>
      <c r="BM353" s="1" t="s">
        <v>3</v>
      </c>
      <c r="BN353" s="1" t="s">
        <v>3</v>
      </c>
      <c r="BO353" s="1" t="s">
        <v>3</v>
      </c>
      <c r="BP353" s="1" t="s">
        <v>3</v>
      </c>
      <c r="BQ353" s="1"/>
      <c r="BR353" s="1"/>
      <c r="BS353" s="1"/>
      <c r="BT353" s="1"/>
      <c r="BU353" s="1"/>
      <c r="BV353" s="1"/>
      <c r="BW353" s="1"/>
      <c r="BX353" s="1">
        <v>0</v>
      </c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>
        <v>0</v>
      </c>
    </row>
    <row r="355" spans="1:245" x14ac:dyDescent="0.2">
      <c r="A355" s="2">
        <v>52</v>
      </c>
      <c r="B355" s="2">
        <f t="shared" ref="B355:G355" si="323">B363</f>
        <v>1</v>
      </c>
      <c r="C355" s="2">
        <f t="shared" si="323"/>
        <v>4</v>
      </c>
      <c r="D355" s="2">
        <f t="shared" si="323"/>
        <v>353</v>
      </c>
      <c r="E355" s="2">
        <f t="shared" si="323"/>
        <v>0</v>
      </c>
      <c r="F355" s="2" t="str">
        <f t="shared" si="323"/>
        <v>Новый раздел</v>
      </c>
      <c r="G355" s="2" t="str">
        <f t="shared" si="323"/>
        <v>Ремонт контуров заземления опор ВЛ-0,4 кВ</v>
      </c>
      <c r="H355" s="2"/>
      <c r="I355" s="2"/>
      <c r="J355" s="2"/>
      <c r="K355" s="2"/>
      <c r="L355" s="2"/>
      <c r="M355" s="2"/>
      <c r="N355" s="2"/>
      <c r="O355" s="2">
        <f t="shared" ref="O355:AT355" si="324">O363</f>
        <v>5932.51</v>
      </c>
      <c r="P355" s="2">
        <f t="shared" si="324"/>
        <v>1713.26</v>
      </c>
      <c r="Q355" s="2">
        <f t="shared" si="324"/>
        <v>156.16999999999999</v>
      </c>
      <c r="R355" s="2">
        <f t="shared" si="324"/>
        <v>55.89</v>
      </c>
      <c r="S355" s="2">
        <f t="shared" si="324"/>
        <v>4007.19</v>
      </c>
      <c r="T355" s="2">
        <f t="shared" si="324"/>
        <v>0</v>
      </c>
      <c r="U355" s="2">
        <f t="shared" si="324"/>
        <v>8.7354000000000003</v>
      </c>
      <c r="V355" s="2">
        <f t="shared" si="324"/>
        <v>9.98E-2</v>
      </c>
      <c r="W355" s="2">
        <f t="shared" si="324"/>
        <v>0</v>
      </c>
      <c r="X355" s="2">
        <f t="shared" si="324"/>
        <v>3991.95</v>
      </c>
      <c r="Y355" s="2">
        <f t="shared" si="324"/>
        <v>2148.3200000000002</v>
      </c>
      <c r="Z355" s="2">
        <f t="shared" si="324"/>
        <v>0</v>
      </c>
      <c r="AA355" s="2">
        <f t="shared" si="324"/>
        <v>0</v>
      </c>
      <c r="AB355" s="2">
        <f t="shared" si="324"/>
        <v>5932.51</v>
      </c>
      <c r="AC355" s="2">
        <f t="shared" si="324"/>
        <v>1713.26</v>
      </c>
      <c r="AD355" s="2">
        <f t="shared" si="324"/>
        <v>156.16999999999999</v>
      </c>
      <c r="AE355" s="2">
        <f t="shared" si="324"/>
        <v>55.89</v>
      </c>
      <c r="AF355" s="2">
        <f t="shared" si="324"/>
        <v>4007.19</v>
      </c>
      <c r="AG355" s="2">
        <f t="shared" si="324"/>
        <v>0</v>
      </c>
      <c r="AH355" s="2">
        <f t="shared" si="324"/>
        <v>8.7354000000000003</v>
      </c>
      <c r="AI355" s="2">
        <f t="shared" si="324"/>
        <v>9.98E-2</v>
      </c>
      <c r="AJ355" s="2">
        <f t="shared" si="324"/>
        <v>0</v>
      </c>
      <c r="AK355" s="2">
        <f t="shared" si="324"/>
        <v>3991.95</v>
      </c>
      <c r="AL355" s="2">
        <f t="shared" si="324"/>
        <v>2148.3200000000002</v>
      </c>
      <c r="AM355" s="2">
        <f t="shared" si="324"/>
        <v>0</v>
      </c>
      <c r="AN355" s="2">
        <f t="shared" si="324"/>
        <v>0</v>
      </c>
      <c r="AO355" s="2">
        <f t="shared" si="324"/>
        <v>0</v>
      </c>
      <c r="AP355" s="2">
        <f t="shared" si="324"/>
        <v>0</v>
      </c>
      <c r="AQ355" s="2">
        <f t="shared" si="324"/>
        <v>0</v>
      </c>
      <c r="AR355" s="2">
        <f t="shared" si="324"/>
        <v>12072.78</v>
      </c>
      <c r="AS355" s="2">
        <f t="shared" si="324"/>
        <v>3050.85</v>
      </c>
      <c r="AT355" s="2">
        <f t="shared" si="324"/>
        <v>9021.93</v>
      </c>
      <c r="AU355" s="2">
        <f t="shared" ref="AU355:BZ355" si="325">AU363</f>
        <v>0</v>
      </c>
      <c r="AV355" s="2">
        <f t="shared" si="325"/>
        <v>1713.26</v>
      </c>
      <c r="AW355" s="2">
        <f t="shared" si="325"/>
        <v>1713.26</v>
      </c>
      <c r="AX355" s="2">
        <f t="shared" si="325"/>
        <v>0</v>
      </c>
      <c r="AY355" s="2">
        <f t="shared" si="325"/>
        <v>1713.26</v>
      </c>
      <c r="AZ355" s="2">
        <f t="shared" si="325"/>
        <v>0</v>
      </c>
      <c r="BA355" s="2">
        <f t="shared" si="325"/>
        <v>0</v>
      </c>
      <c r="BB355" s="2">
        <f t="shared" si="325"/>
        <v>0</v>
      </c>
      <c r="BC355" s="2">
        <f t="shared" si="325"/>
        <v>0</v>
      </c>
      <c r="BD355" s="2">
        <f t="shared" si="325"/>
        <v>0</v>
      </c>
      <c r="BE355" s="2">
        <f t="shared" si="325"/>
        <v>0</v>
      </c>
      <c r="BF355" s="2">
        <f t="shared" si="325"/>
        <v>0</v>
      </c>
      <c r="BG355" s="2">
        <f t="shared" si="325"/>
        <v>0</v>
      </c>
      <c r="BH355" s="2">
        <f t="shared" si="325"/>
        <v>0</v>
      </c>
      <c r="BI355" s="2">
        <f t="shared" si="325"/>
        <v>0</v>
      </c>
      <c r="BJ355" s="2">
        <f t="shared" si="325"/>
        <v>0</v>
      </c>
      <c r="BK355" s="2">
        <f t="shared" si="325"/>
        <v>0</v>
      </c>
      <c r="BL355" s="2">
        <f t="shared" si="325"/>
        <v>0</v>
      </c>
      <c r="BM355" s="2">
        <f t="shared" si="325"/>
        <v>0</v>
      </c>
      <c r="BN355" s="2">
        <f t="shared" si="325"/>
        <v>0</v>
      </c>
      <c r="BO355" s="2">
        <f t="shared" si="325"/>
        <v>0</v>
      </c>
      <c r="BP355" s="2">
        <f t="shared" si="325"/>
        <v>0</v>
      </c>
      <c r="BQ355" s="2">
        <f t="shared" si="325"/>
        <v>0</v>
      </c>
      <c r="BR355" s="2">
        <f t="shared" si="325"/>
        <v>0</v>
      </c>
      <c r="BS355" s="2">
        <f t="shared" si="325"/>
        <v>0</v>
      </c>
      <c r="BT355" s="2">
        <f t="shared" si="325"/>
        <v>0</v>
      </c>
      <c r="BU355" s="2">
        <f t="shared" si="325"/>
        <v>0</v>
      </c>
      <c r="BV355" s="2">
        <f t="shared" si="325"/>
        <v>0</v>
      </c>
      <c r="BW355" s="2">
        <f t="shared" si="325"/>
        <v>0</v>
      </c>
      <c r="BX355" s="2">
        <f t="shared" si="325"/>
        <v>0</v>
      </c>
      <c r="BY355" s="2">
        <f t="shared" si="325"/>
        <v>0</v>
      </c>
      <c r="BZ355" s="2">
        <f t="shared" si="325"/>
        <v>0</v>
      </c>
      <c r="CA355" s="2">
        <f t="shared" ref="CA355:DF355" si="326">CA363</f>
        <v>12072.78</v>
      </c>
      <c r="CB355" s="2">
        <f t="shared" si="326"/>
        <v>3050.85</v>
      </c>
      <c r="CC355" s="2">
        <f t="shared" si="326"/>
        <v>9021.93</v>
      </c>
      <c r="CD355" s="2">
        <f t="shared" si="326"/>
        <v>0</v>
      </c>
      <c r="CE355" s="2">
        <f t="shared" si="326"/>
        <v>1713.26</v>
      </c>
      <c r="CF355" s="2">
        <f t="shared" si="326"/>
        <v>1713.26</v>
      </c>
      <c r="CG355" s="2">
        <f t="shared" si="326"/>
        <v>0</v>
      </c>
      <c r="CH355" s="2">
        <f t="shared" si="326"/>
        <v>1713.26</v>
      </c>
      <c r="CI355" s="2">
        <f t="shared" si="326"/>
        <v>0</v>
      </c>
      <c r="CJ355" s="2">
        <f t="shared" si="326"/>
        <v>0</v>
      </c>
      <c r="CK355" s="2">
        <f t="shared" si="326"/>
        <v>0</v>
      </c>
      <c r="CL355" s="2">
        <f t="shared" si="326"/>
        <v>0</v>
      </c>
      <c r="CM355" s="2">
        <f t="shared" si="326"/>
        <v>0</v>
      </c>
      <c r="CN355" s="2">
        <f t="shared" si="326"/>
        <v>0</v>
      </c>
      <c r="CO355" s="2">
        <f t="shared" si="326"/>
        <v>0</v>
      </c>
      <c r="CP355" s="2">
        <f t="shared" si="326"/>
        <v>0</v>
      </c>
      <c r="CQ355" s="2">
        <f t="shared" si="326"/>
        <v>0</v>
      </c>
      <c r="CR355" s="2">
        <f t="shared" si="326"/>
        <v>0</v>
      </c>
      <c r="CS355" s="2">
        <f t="shared" si="326"/>
        <v>0</v>
      </c>
      <c r="CT355" s="2">
        <f t="shared" si="326"/>
        <v>0</v>
      </c>
      <c r="CU355" s="2">
        <f t="shared" si="326"/>
        <v>0</v>
      </c>
      <c r="CV355" s="2">
        <f t="shared" si="326"/>
        <v>0</v>
      </c>
      <c r="CW355" s="2">
        <f t="shared" si="326"/>
        <v>0</v>
      </c>
      <c r="CX355" s="2">
        <f t="shared" si="326"/>
        <v>0</v>
      </c>
      <c r="CY355" s="2">
        <f t="shared" si="326"/>
        <v>0</v>
      </c>
      <c r="CZ355" s="2">
        <f t="shared" si="326"/>
        <v>0</v>
      </c>
      <c r="DA355" s="2">
        <f t="shared" si="326"/>
        <v>0</v>
      </c>
      <c r="DB355" s="2">
        <f t="shared" si="326"/>
        <v>0</v>
      </c>
      <c r="DC355" s="2">
        <f t="shared" si="326"/>
        <v>0</v>
      </c>
      <c r="DD355" s="2">
        <f t="shared" si="326"/>
        <v>0</v>
      </c>
      <c r="DE355" s="2">
        <f t="shared" si="326"/>
        <v>0</v>
      </c>
      <c r="DF355" s="2">
        <f t="shared" si="326"/>
        <v>0</v>
      </c>
      <c r="DG355" s="3">
        <f t="shared" ref="DG355:EL355" si="327">DG363</f>
        <v>0</v>
      </c>
      <c r="DH355" s="3">
        <f t="shared" si="327"/>
        <v>0</v>
      </c>
      <c r="DI355" s="3">
        <f t="shared" si="327"/>
        <v>0</v>
      </c>
      <c r="DJ355" s="3">
        <f t="shared" si="327"/>
        <v>0</v>
      </c>
      <c r="DK355" s="3">
        <f t="shared" si="327"/>
        <v>0</v>
      </c>
      <c r="DL355" s="3">
        <f t="shared" si="327"/>
        <v>0</v>
      </c>
      <c r="DM355" s="3">
        <f t="shared" si="327"/>
        <v>0</v>
      </c>
      <c r="DN355" s="3">
        <f t="shared" si="327"/>
        <v>0</v>
      </c>
      <c r="DO355" s="3">
        <f t="shared" si="327"/>
        <v>0</v>
      </c>
      <c r="DP355" s="3">
        <f t="shared" si="327"/>
        <v>0</v>
      </c>
      <c r="DQ355" s="3">
        <f t="shared" si="327"/>
        <v>0</v>
      </c>
      <c r="DR355" s="3">
        <f t="shared" si="327"/>
        <v>0</v>
      </c>
      <c r="DS355" s="3">
        <f t="shared" si="327"/>
        <v>0</v>
      </c>
      <c r="DT355" s="3">
        <f t="shared" si="327"/>
        <v>0</v>
      </c>
      <c r="DU355" s="3">
        <f t="shared" si="327"/>
        <v>0</v>
      </c>
      <c r="DV355" s="3">
        <f t="shared" si="327"/>
        <v>0</v>
      </c>
      <c r="DW355" s="3">
        <f t="shared" si="327"/>
        <v>0</v>
      </c>
      <c r="DX355" s="3">
        <f t="shared" si="327"/>
        <v>0</v>
      </c>
      <c r="DY355" s="3">
        <f t="shared" si="327"/>
        <v>0</v>
      </c>
      <c r="DZ355" s="3">
        <f t="shared" si="327"/>
        <v>0</v>
      </c>
      <c r="EA355" s="3">
        <f t="shared" si="327"/>
        <v>0</v>
      </c>
      <c r="EB355" s="3">
        <f t="shared" si="327"/>
        <v>0</v>
      </c>
      <c r="EC355" s="3">
        <f t="shared" si="327"/>
        <v>0</v>
      </c>
      <c r="ED355" s="3">
        <f t="shared" si="327"/>
        <v>0</v>
      </c>
      <c r="EE355" s="3">
        <f t="shared" si="327"/>
        <v>0</v>
      </c>
      <c r="EF355" s="3">
        <f t="shared" si="327"/>
        <v>0</v>
      </c>
      <c r="EG355" s="3">
        <f t="shared" si="327"/>
        <v>0</v>
      </c>
      <c r="EH355" s="3">
        <f t="shared" si="327"/>
        <v>0</v>
      </c>
      <c r="EI355" s="3">
        <f t="shared" si="327"/>
        <v>0</v>
      </c>
      <c r="EJ355" s="3">
        <f t="shared" si="327"/>
        <v>0</v>
      </c>
      <c r="EK355" s="3">
        <f t="shared" si="327"/>
        <v>0</v>
      </c>
      <c r="EL355" s="3">
        <f t="shared" si="327"/>
        <v>0</v>
      </c>
      <c r="EM355" s="3">
        <f t="shared" ref="EM355:FR355" si="328">EM363</f>
        <v>0</v>
      </c>
      <c r="EN355" s="3">
        <f t="shared" si="328"/>
        <v>0</v>
      </c>
      <c r="EO355" s="3">
        <f t="shared" si="328"/>
        <v>0</v>
      </c>
      <c r="EP355" s="3">
        <f t="shared" si="328"/>
        <v>0</v>
      </c>
      <c r="EQ355" s="3">
        <f t="shared" si="328"/>
        <v>0</v>
      </c>
      <c r="ER355" s="3">
        <f t="shared" si="328"/>
        <v>0</v>
      </c>
      <c r="ES355" s="3">
        <f t="shared" si="328"/>
        <v>0</v>
      </c>
      <c r="ET355" s="3">
        <f t="shared" si="328"/>
        <v>0</v>
      </c>
      <c r="EU355" s="3">
        <f t="shared" si="328"/>
        <v>0</v>
      </c>
      <c r="EV355" s="3">
        <f t="shared" si="328"/>
        <v>0</v>
      </c>
      <c r="EW355" s="3">
        <f t="shared" si="328"/>
        <v>0</v>
      </c>
      <c r="EX355" s="3">
        <f t="shared" si="328"/>
        <v>0</v>
      </c>
      <c r="EY355" s="3">
        <f t="shared" si="328"/>
        <v>0</v>
      </c>
      <c r="EZ355" s="3">
        <f t="shared" si="328"/>
        <v>0</v>
      </c>
      <c r="FA355" s="3">
        <f t="shared" si="328"/>
        <v>0</v>
      </c>
      <c r="FB355" s="3">
        <f t="shared" si="328"/>
        <v>0</v>
      </c>
      <c r="FC355" s="3">
        <f t="shared" si="328"/>
        <v>0</v>
      </c>
      <c r="FD355" s="3">
        <f t="shared" si="328"/>
        <v>0</v>
      </c>
      <c r="FE355" s="3">
        <f t="shared" si="328"/>
        <v>0</v>
      </c>
      <c r="FF355" s="3">
        <f t="shared" si="328"/>
        <v>0</v>
      </c>
      <c r="FG355" s="3">
        <f t="shared" si="328"/>
        <v>0</v>
      </c>
      <c r="FH355" s="3">
        <f t="shared" si="328"/>
        <v>0</v>
      </c>
      <c r="FI355" s="3">
        <f t="shared" si="328"/>
        <v>0</v>
      </c>
      <c r="FJ355" s="3">
        <f t="shared" si="328"/>
        <v>0</v>
      </c>
      <c r="FK355" s="3">
        <f t="shared" si="328"/>
        <v>0</v>
      </c>
      <c r="FL355" s="3">
        <f t="shared" si="328"/>
        <v>0</v>
      </c>
      <c r="FM355" s="3">
        <f t="shared" si="328"/>
        <v>0</v>
      </c>
      <c r="FN355" s="3">
        <f t="shared" si="328"/>
        <v>0</v>
      </c>
      <c r="FO355" s="3">
        <f t="shared" si="328"/>
        <v>0</v>
      </c>
      <c r="FP355" s="3">
        <f t="shared" si="328"/>
        <v>0</v>
      </c>
      <c r="FQ355" s="3">
        <f t="shared" si="328"/>
        <v>0</v>
      </c>
      <c r="FR355" s="3">
        <f t="shared" si="328"/>
        <v>0</v>
      </c>
      <c r="FS355" s="3">
        <f t="shared" ref="FS355:GX355" si="329">FS363</f>
        <v>0</v>
      </c>
      <c r="FT355" s="3">
        <f t="shared" si="329"/>
        <v>0</v>
      </c>
      <c r="FU355" s="3">
        <f t="shared" si="329"/>
        <v>0</v>
      </c>
      <c r="FV355" s="3">
        <f t="shared" si="329"/>
        <v>0</v>
      </c>
      <c r="FW355" s="3">
        <f t="shared" si="329"/>
        <v>0</v>
      </c>
      <c r="FX355" s="3">
        <f t="shared" si="329"/>
        <v>0</v>
      </c>
      <c r="FY355" s="3">
        <f t="shared" si="329"/>
        <v>0</v>
      </c>
      <c r="FZ355" s="3">
        <f t="shared" si="329"/>
        <v>0</v>
      </c>
      <c r="GA355" s="3">
        <f t="shared" si="329"/>
        <v>0</v>
      </c>
      <c r="GB355" s="3">
        <f t="shared" si="329"/>
        <v>0</v>
      </c>
      <c r="GC355" s="3">
        <f t="shared" si="329"/>
        <v>0</v>
      </c>
      <c r="GD355" s="3">
        <f t="shared" si="329"/>
        <v>0</v>
      </c>
      <c r="GE355" s="3">
        <f t="shared" si="329"/>
        <v>0</v>
      </c>
      <c r="GF355" s="3">
        <f t="shared" si="329"/>
        <v>0</v>
      </c>
      <c r="GG355" s="3">
        <f t="shared" si="329"/>
        <v>0</v>
      </c>
      <c r="GH355" s="3">
        <f t="shared" si="329"/>
        <v>0</v>
      </c>
      <c r="GI355" s="3">
        <f t="shared" si="329"/>
        <v>0</v>
      </c>
      <c r="GJ355" s="3">
        <f t="shared" si="329"/>
        <v>0</v>
      </c>
      <c r="GK355" s="3">
        <f t="shared" si="329"/>
        <v>0</v>
      </c>
      <c r="GL355" s="3">
        <f t="shared" si="329"/>
        <v>0</v>
      </c>
      <c r="GM355" s="3">
        <f t="shared" si="329"/>
        <v>0</v>
      </c>
      <c r="GN355" s="3">
        <f t="shared" si="329"/>
        <v>0</v>
      </c>
      <c r="GO355" s="3">
        <f t="shared" si="329"/>
        <v>0</v>
      </c>
      <c r="GP355" s="3">
        <f t="shared" si="329"/>
        <v>0</v>
      </c>
      <c r="GQ355" s="3">
        <f t="shared" si="329"/>
        <v>0</v>
      </c>
      <c r="GR355" s="3">
        <f t="shared" si="329"/>
        <v>0</v>
      </c>
      <c r="GS355" s="3">
        <f t="shared" si="329"/>
        <v>0</v>
      </c>
      <c r="GT355" s="3">
        <f t="shared" si="329"/>
        <v>0</v>
      </c>
      <c r="GU355" s="3">
        <f t="shared" si="329"/>
        <v>0</v>
      </c>
      <c r="GV355" s="3">
        <f t="shared" si="329"/>
        <v>0</v>
      </c>
      <c r="GW355" s="3">
        <f t="shared" si="329"/>
        <v>0</v>
      </c>
      <c r="GX355" s="3">
        <f t="shared" si="329"/>
        <v>0</v>
      </c>
    </row>
    <row r="357" spans="1:245" x14ac:dyDescent="0.2">
      <c r="A357">
        <v>17</v>
      </c>
      <c r="B357">
        <v>1</v>
      </c>
      <c r="C357">
        <f>ROW(SmtRes!A332)</f>
        <v>332</v>
      </c>
      <c r="D357">
        <f>ROW(EtalonRes!A353)</f>
        <v>353</v>
      </c>
      <c r="E357" t="s">
        <v>358</v>
      </c>
      <c r="F357" t="s">
        <v>359</v>
      </c>
      <c r="G357" t="s">
        <v>360</v>
      </c>
      <c r="H357" t="s">
        <v>20</v>
      </c>
      <c r="I357">
        <v>3</v>
      </c>
      <c r="J357">
        <v>0</v>
      </c>
      <c r="K357">
        <v>3</v>
      </c>
      <c r="O357">
        <f>ROUND(CP357,2)</f>
        <v>1671.82</v>
      </c>
      <c r="P357">
        <f>SUMIF(SmtRes!AQ329:'SmtRes'!AQ332,"=1",SmtRes!DF329:'SmtRes'!DF332)</f>
        <v>791.31</v>
      </c>
      <c r="Q357">
        <f>SUMIF(SmtRes!AQ329:'SmtRes'!AQ332,"=1",SmtRes!DG329:'SmtRes'!DG332)</f>
        <v>34.479999999999997</v>
      </c>
      <c r="R357">
        <f>SUMIF(SmtRes!AQ329:'SmtRes'!AQ332,"=1",SmtRes!DH329:'SmtRes'!DH332)</f>
        <v>0</v>
      </c>
      <c r="S357">
        <f>SUMIF(SmtRes!AQ329:'SmtRes'!AQ332,"=1",SmtRes!DI329:'SmtRes'!DI332)</f>
        <v>846.03</v>
      </c>
      <c r="T357">
        <f>ROUND(CU357*I357,2)</f>
        <v>0</v>
      </c>
      <c r="U357">
        <f>SUMIF(SmtRes!AQ329:'SmtRes'!AQ332,"=1",SmtRes!CV329:'SmtRes'!CV332)</f>
        <v>2.0099999999999998</v>
      </c>
      <c r="V357">
        <f>SUMIF(SmtRes!AQ329:'SmtRes'!AQ332,"=1",SmtRes!CW329:'SmtRes'!CW332)</f>
        <v>0</v>
      </c>
      <c r="W357">
        <f>ROUND(CX357*I357,2)</f>
        <v>0</v>
      </c>
      <c r="X357">
        <f t="shared" ref="X357:Y361" si="330">ROUND(CY357,2)</f>
        <v>871.41</v>
      </c>
      <c r="Y357">
        <f t="shared" si="330"/>
        <v>507.62</v>
      </c>
      <c r="AA357">
        <v>312391811</v>
      </c>
      <c r="AB357">
        <f>ROUND((AC357+AD357+AF357),6)</f>
        <v>557.55330000000004</v>
      </c>
      <c r="AC357">
        <f>ROUND((SUM(SmtRes!BQ329:'SmtRes'!BQ332)),6)</f>
        <v>264.04880000000003</v>
      </c>
      <c r="AD357">
        <f>ROUND((((SUM(SmtRes!BR329:'SmtRes'!BR332))-(0))+AE357),6)</f>
        <v>11.4948</v>
      </c>
      <c r="AE357">
        <f>ROUND((0),6)</f>
        <v>0</v>
      </c>
      <c r="AF357">
        <f>ROUND((SUM(SmtRes!BT329:'SmtRes'!BT332)),6)</f>
        <v>282.00970000000001</v>
      </c>
      <c r="AG357">
        <f>ROUND((AP357),6)</f>
        <v>0</v>
      </c>
      <c r="AH357">
        <f>(SUM(SmtRes!BU329:'SmtRes'!BU332))</f>
        <v>0.67</v>
      </c>
      <c r="AI357">
        <f>(0)</f>
        <v>0</v>
      </c>
      <c r="AJ357">
        <f>(AS357)</f>
        <v>0</v>
      </c>
      <c r="AK357">
        <v>557.55330000000004</v>
      </c>
      <c r="AL357">
        <v>264.04880000000003</v>
      </c>
      <c r="AM357">
        <v>11.4948</v>
      </c>
      <c r="AN357">
        <v>0</v>
      </c>
      <c r="AO357">
        <v>282.00970000000001</v>
      </c>
      <c r="AP357">
        <v>0</v>
      </c>
      <c r="AQ357">
        <v>0.67</v>
      </c>
      <c r="AR357">
        <v>0</v>
      </c>
      <c r="AS357">
        <v>0</v>
      </c>
      <c r="AT357">
        <v>103</v>
      </c>
      <c r="AU357">
        <v>60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1</v>
      </c>
      <c r="BD357" t="s">
        <v>3</v>
      </c>
      <c r="BE357" t="s">
        <v>3</v>
      </c>
      <c r="BF357" t="s">
        <v>3</v>
      </c>
      <c r="BG357" t="s">
        <v>3</v>
      </c>
      <c r="BH357">
        <v>0</v>
      </c>
      <c r="BI357">
        <v>1</v>
      </c>
      <c r="BJ357" t="s">
        <v>361</v>
      </c>
      <c r="BM357">
        <v>33001</v>
      </c>
      <c r="BN357">
        <v>0</v>
      </c>
      <c r="BO357" t="s">
        <v>3</v>
      </c>
      <c r="BP357">
        <v>0</v>
      </c>
      <c r="BQ357">
        <v>2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103</v>
      </c>
      <c r="CA357">
        <v>60</v>
      </c>
      <c r="CB357" t="s">
        <v>3</v>
      </c>
      <c r="CE357">
        <v>0</v>
      </c>
      <c r="CF357">
        <v>0</v>
      </c>
      <c r="CG357">
        <v>0</v>
      </c>
      <c r="CM357">
        <v>0</v>
      </c>
      <c r="CN357" t="s">
        <v>3</v>
      </c>
      <c r="CO357">
        <v>0</v>
      </c>
      <c r="CP357">
        <f>(P357+Q357+S357+R357)</f>
        <v>1671.82</v>
      </c>
      <c r="CQ357">
        <f>SUMIF(SmtRes!AQ329:'SmtRes'!AQ332,"=1",SmtRes!AA329:'SmtRes'!AA332)</f>
        <v>52022.270000000004</v>
      </c>
      <c r="CR357">
        <f>SUMIF(SmtRes!AQ329:'SmtRes'!AQ332,"=1",SmtRes!AB329:'SmtRes'!AB332)</f>
        <v>95.79</v>
      </c>
      <c r="CS357">
        <f>SUMIF(SmtRes!AQ329:'SmtRes'!AQ332,"=1",SmtRes!AC329:'SmtRes'!AC332)</f>
        <v>0</v>
      </c>
      <c r="CT357">
        <f>SUMIF(SmtRes!AQ329:'SmtRes'!AQ332,"=1",SmtRes!AD329:'SmtRes'!AD332)</f>
        <v>420.91</v>
      </c>
      <c r="CU357">
        <f>AG357</f>
        <v>0</v>
      </c>
      <c r="CV357">
        <f>SUMIF(SmtRes!AQ329:'SmtRes'!AQ332,"=1",SmtRes!BU329:'SmtRes'!BU332)</f>
        <v>0.67</v>
      </c>
      <c r="CW357">
        <f>SUMIF(SmtRes!AQ329:'SmtRes'!AQ332,"=1",SmtRes!BV329:'SmtRes'!BV332)</f>
        <v>0</v>
      </c>
      <c r="CX357">
        <f>AJ357</f>
        <v>0</v>
      </c>
      <c r="CY357">
        <f>(((S357+R357)*AT357)/100)</f>
        <v>871.41089999999997</v>
      </c>
      <c r="CZ357">
        <f>(((S357+R357)*AU357)/100)</f>
        <v>507.61799999999994</v>
      </c>
      <c r="DC357" t="s">
        <v>3</v>
      </c>
      <c r="DD357" t="s">
        <v>3</v>
      </c>
      <c r="DE357" t="s">
        <v>3</v>
      </c>
      <c r="DF357" t="s">
        <v>3</v>
      </c>
      <c r="DG357" t="s">
        <v>3</v>
      </c>
      <c r="DH357" t="s">
        <v>3</v>
      </c>
      <c r="DI357" t="s">
        <v>3</v>
      </c>
      <c r="DJ357" t="s">
        <v>3</v>
      </c>
      <c r="DK357" t="s">
        <v>3</v>
      </c>
      <c r="DL357" t="s">
        <v>3</v>
      </c>
      <c r="DM357" t="s">
        <v>3</v>
      </c>
      <c r="DN357">
        <v>0</v>
      </c>
      <c r="DO357">
        <v>0</v>
      </c>
      <c r="DP357">
        <v>1</v>
      </c>
      <c r="DQ357">
        <v>1</v>
      </c>
      <c r="DU357">
        <v>1013</v>
      </c>
      <c r="DV357" t="s">
        <v>20</v>
      </c>
      <c r="DW357" t="s">
        <v>20</v>
      </c>
      <c r="DX357">
        <v>1</v>
      </c>
      <c r="DZ357" t="s">
        <v>3</v>
      </c>
      <c r="EA357" t="s">
        <v>3</v>
      </c>
      <c r="EB357" t="s">
        <v>3</v>
      </c>
      <c r="EC357" t="s">
        <v>3</v>
      </c>
      <c r="EE357">
        <v>293259405</v>
      </c>
      <c r="EF357">
        <v>2</v>
      </c>
      <c r="EG357" t="s">
        <v>26</v>
      </c>
      <c r="EH357">
        <v>27</v>
      </c>
      <c r="EI357" t="s">
        <v>27</v>
      </c>
      <c r="EJ357">
        <v>1</v>
      </c>
      <c r="EK357">
        <v>33001</v>
      </c>
      <c r="EL357" t="s">
        <v>27</v>
      </c>
      <c r="EM357" t="s">
        <v>28</v>
      </c>
      <c r="EO357" t="s">
        <v>3</v>
      </c>
      <c r="EQ357">
        <v>0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0.67</v>
      </c>
      <c r="EX357">
        <v>0</v>
      </c>
      <c r="EY357">
        <v>0</v>
      </c>
      <c r="FQ357">
        <v>0</v>
      </c>
      <c r="FR357">
        <f>ROUND(IF(BI357=3,GM357,0),2)</f>
        <v>0</v>
      </c>
      <c r="FS357">
        <v>0</v>
      </c>
      <c r="FX357">
        <v>103</v>
      </c>
      <c r="FY357">
        <v>60</v>
      </c>
      <c r="GA357" t="s">
        <v>3</v>
      </c>
      <c r="GD357">
        <v>1</v>
      </c>
      <c r="GF357">
        <v>-358678376</v>
      </c>
      <c r="GG357">
        <v>2</v>
      </c>
      <c r="GH357">
        <v>1</v>
      </c>
      <c r="GI357">
        <v>-2</v>
      </c>
      <c r="GJ357">
        <v>0</v>
      </c>
      <c r="GK357">
        <v>0</v>
      </c>
      <c r="GL357">
        <f>ROUND(IF(AND(BH357=3,BI357=3,FS357&lt;&gt;0),P357,0),2)</f>
        <v>0</v>
      </c>
      <c r="GM357">
        <f>ROUND(O357+X357+Y357,2)+GX357</f>
        <v>3050.85</v>
      </c>
      <c r="GN357">
        <f>IF(OR(BI357=0,BI357=1),GM357-GX357,0)</f>
        <v>3050.85</v>
      </c>
      <c r="GO357">
        <f>IF(BI357=2,GM357-GX357,0)</f>
        <v>0</v>
      </c>
      <c r="GP357">
        <f>IF(BI357=4,GM357-GX357,0)</f>
        <v>0</v>
      </c>
      <c r="GR357">
        <v>0</v>
      </c>
      <c r="GS357">
        <v>3</v>
      </c>
      <c r="GT357">
        <v>0</v>
      </c>
      <c r="GU357" t="s">
        <v>3</v>
      </c>
      <c r="GV357">
        <f>ROUND((GT357),6)</f>
        <v>0</v>
      </c>
      <c r="GW357">
        <v>1</v>
      </c>
      <c r="GX357">
        <f>ROUND(HC357*I357,2)</f>
        <v>0</v>
      </c>
      <c r="HA357">
        <v>0</v>
      </c>
      <c r="HB357">
        <v>0</v>
      </c>
      <c r="HC357">
        <f>GV357*GW357</f>
        <v>0</v>
      </c>
      <c r="HE357" t="s">
        <v>3</v>
      </c>
      <c r="HF357" t="s">
        <v>3</v>
      </c>
      <c r="HM357" t="s">
        <v>3</v>
      </c>
      <c r="HN357" t="s">
        <v>30</v>
      </c>
      <c r="HO357" t="s">
        <v>31</v>
      </c>
      <c r="HP357" t="s">
        <v>27</v>
      </c>
      <c r="HQ357" t="s">
        <v>27</v>
      </c>
      <c r="IK357">
        <v>0</v>
      </c>
    </row>
    <row r="358" spans="1:245" x14ac:dyDescent="0.2">
      <c r="A358">
        <v>17</v>
      </c>
      <c r="B358">
        <v>1</v>
      </c>
      <c r="C358">
        <f>ROW(SmtRes!A341)</f>
        <v>341</v>
      </c>
      <c r="D358">
        <f>ROW(EtalonRes!A362)</f>
        <v>362</v>
      </c>
      <c r="E358" t="s">
        <v>362</v>
      </c>
      <c r="F358" t="s">
        <v>363</v>
      </c>
      <c r="G358" t="s">
        <v>364</v>
      </c>
      <c r="H358" t="s">
        <v>365</v>
      </c>
      <c r="I358">
        <f>ROUND(27/100,7)</f>
        <v>0.27</v>
      </c>
      <c r="J358">
        <v>0</v>
      </c>
      <c r="K358">
        <f>ROUND(27/100,7)</f>
        <v>0.27</v>
      </c>
      <c r="O358">
        <f>ROUND(CP358,2)</f>
        <v>3358.44</v>
      </c>
      <c r="P358">
        <f>SUMIF(SmtRes!AQ333:'SmtRes'!AQ341,"=1",SmtRes!DF333:'SmtRes'!DF341)</f>
        <v>859.52</v>
      </c>
      <c r="Q358">
        <f>SUMIF(SmtRes!AQ333:'SmtRes'!AQ341,"=1",SmtRes!DG333:'SmtRes'!DG341)</f>
        <v>113.45</v>
      </c>
      <c r="R358">
        <f>SUMIF(SmtRes!AQ333:'SmtRes'!AQ341,"=1",SmtRes!DH333:'SmtRes'!DH341)</f>
        <v>51.41</v>
      </c>
      <c r="S358">
        <f>SUMIF(SmtRes!AQ333:'SmtRes'!AQ341,"=1",SmtRes!DI333:'SmtRes'!DI341)</f>
        <v>2334.06</v>
      </c>
      <c r="T358">
        <f>ROUND(CU358*I358,2)</f>
        <v>0</v>
      </c>
      <c r="U358">
        <f>SUMIF(SmtRes!AQ333:'SmtRes'!AQ341,"=1",SmtRes!CV333:'SmtRes'!CV341)</f>
        <v>4.9950000000000001</v>
      </c>
      <c r="V358">
        <f>SUMIF(SmtRes!AQ333:'SmtRes'!AQ341,"=1",SmtRes!CW333:'SmtRes'!CW341)</f>
        <v>9.1800000000000007E-2</v>
      </c>
      <c r="W358">
        <f>ROUND(CX358*I358,2)</f>
        <v>0</v>
      </c>
      <c r="X358">
        <f t="shared" si="330"/>
        <v>2313.91</v>
      </c>
      <c r="Y358">
        <f t="shared" si="330"/>
        <v>1216.5899999999999</v>
      </c>
      <c r="AA358">
        <v>312391811</v>
      </c>
      <c r="AB358">
        <f>ROUND((AC358+AD358+AF358),6)</f>
        <v>12256.69622</v>
      </c>
      <c r="AC358">
        <f>ROUND((SUM(SmtRes!BQ333:'SmtRes'!BQ341)),6)</f>
        <v>3191.8071199999999</v>
      </c>
      <c r="AD358">
        <f>ROUND((((SUM(SmtRes!BR333:'SmtRes'!BR341))-(SUM(SmtRes!BS333:'SmtRes'!BS341)))+AE358),6)</f>
        <v>420.20909999999998</v>
      </c>
      <c r="AE358">
        <f>ROUND((SUM(SmtRes!BS333:'SmtRes'!BS341)),6)</f>
        <v>190.4068</v>
      </c>
      <c r="AF358">
        <f>ROUND((SUM(SmtRes!BT333:'SmtRes'!BT341)),6)</f>
        <v>8644.68</v>
      </c>
      <c r="AG358">
        <f>ROUND((AP358),6)</f>
        <v>0</v>
      </c>
      <c r="AH358">
        <f>(SUM(SmtRes!BU333:'SmtRes'!BU341))</f>
        <v>18.5</v>
      </c>
      <c r="AI358">
        <f>(SUM(SmtRes!BV333:'SmtRes'!BV341))</f>
        <v>0.34</v>
      </c>
      <c r="AJ358">
        <f>(AS358)</f>
        <v>0</v>
      </c>
      <c r="AK358">
        <v>12447.10302</v>
      </c>
      <c r="AL358">
        <v>3191.8071199999995</v>
      </c>
      <c r="AM358">
        <v>420.20910000000003</v>
      </c>
      <c r="AN358">
        <v>190.4068</v>
      </c>
      <c r="AO358">
        <v>8644.68</v>
      </c>
      <c r="AP358">
        <v>0</v>
      </c>
      <c r="AQ358">
        <v>18.5</v>
      </c>
      <c r="AR358">
        <v>0.34</v>
      </c>
      <c r="AS358">
        <v>0</v>
      </c>
      <c r="AT358">
        <v>97</v>
      </c>
      <c r="AU358">
        <v>51</v>
      </c>
      <c r="AV358">
        <v>1</v>
      </c>
      <c r="AW358">
        <v>1</v>
      </c>
      <c r="AZ358">
        <v>1</v>
      </c>
      <c r="BA358">
        <v>1</v>
      </c>
      <c r="BB358">
        <v>1</v>
      </c>
      <c r="BC358">
        <v>1</v>
      </c>
      <c r="BD358" t="s">
        <v>3</v>
      </c>
      <c r="BE358" t="s">
        <v>3</v>
      </c>
      <c r="BF358" t="s">
        <v>3</v>
      </c>
      <c r="BG358" t="s">
        <v>3</v>
      </c>
      <c r="BH358">
        <v>0</v>
      </c>
      <c r="BI358">
        <v>2</v>
      </c>
      <c r="BJ358" t="s">
        <v>366</v>
      </c>
      <c r="BM358">
        <v>108001</v>
      </c>
      <c r="BN358">
        <v>0</v>
      </c>
      <c r="BO358" t="s">
        <v>3</v>
      </c>
      <c r="BP358">
        <v>0</v>
      </c>
      <c r="BQ358">
        <v>3</v>
      </c>
      <c r="BR358">
        <v>0</v>
      </c>
      <c r="BS358">
        <v>1</v>
      </c>
      <c r="BT358">
        <v>1</v>
      </c>
      <c r="BU358">
        <v>1</v>
      </c>
      <c r="BV358">
        <v>1</v>
      </c>
      <c r="BW358">
        <v>1</v>
      </c>
      <c r="BX358">
        <v>1</v>
      </c>
      <c r="BY358" t="s">
        <v>3</v>
      </c>
      <c r="BZ358">
        <v>97</v>
      </c>
      <c r="CA358">
        <v>51</v>
      </c>
      <c r="CB358" t="s">
        <v>3</v>
      </c>
      <c r="CE358">
        <v>0</v>
      </c>
      <c r="CF358">
        <v>0</v>
      </c>
      <c r="CG358">
        <v>0</v>
      </c>
      <c r="CM358">
        <v>0</v>
      </c>
      <c r="CN358" t="s">
        <v>3</v>
      </c>
      <c r="CO358">
        <v>0</v>
      </c>
      <c r="CP358">
        <f>(P358+Q358+S358+R358)</f>
        <v>3358.4399999999996</v>
      </c>
      <c r="CQ358">
        <f>SUMIF(SmtRes!AQ333:'SmtRes'!AQ341,"=1",SmtRes!AA333:'SmtRes'!AA341)</f>
        <v>58950.83</v>
      </c>
      <c r="CR358">
        <f>SUMIF(SmtRes!AQ333:'SmtRes'!AQ341,"=1",SmtRes!AB333:'SmtRes'!AB341)</f>
        <v>2043.69</v>
      </c>
      <c r="CS358">
        <f>SUMIF(SmtRes!AQ333:'SmtRes'!AQ341,"=1",SmtRes!AC333:'SmtRes'!AC341)</f>
        <v>1120.04</v>
      </c>
      <c r="CT358">
        <f>SUMIF(SmtRes!AQ333:'SmtRes'!AQ341,"=1",SmtRes!AD333:'SmtRes'!AD341)</f>
        <v>467.28</v>
      </c>
      <c r="CU358">
        <f>AG358</f>
        <v>0</v>
      </c>
      <c r="CV358">
        <f>SUMIF(SmtRes!AQ333:'SmtRes'!AQ341,"=1",SmtRes!BU333:'SmtRes'!BU341)</f>
        <v>18.5</v>
      </c>
      <c r="CW358">
        <f>SUMIF(SmtRes!AQ333:'SmtRes'!AQ341,"=1",SmtRes!BV333:'SmtRes'!BV341)</f>
        <v>0.34</v>
      </c>
      <c r="CX358">
        <f>AJ358</f>
        <v>0</v>
      </c>
      <c r="CY358">
        <f>(((S358+R358)*AT358)/100)</f>
        <v>2313.9058999999997</v>
      </c>
      <c r="CZ358">
        <f>(((S358+R358)*AU358)/100)</f>
        <v>1216.5896999999998</v>
      </c>
      <c r="DC358" t="s">
        <v>3</v>
      </c>
      <c r="DD358" t="s">
        <v>3</v>
      </c>
      <c r="DE358" t="s">
        <v>3</v>
      </c>
      <c r="DF358" t="s">
        <v>3</v>
      </c>
      <c r="DG358" t="s">
        <v>3</v>
      </c>
      <c r="DH358" t="s">
        <v>3</v>
      </c>
      <c r="DI358" t="s">
        <v>3</v>
      </c>
      <c r="DJ358" t="s">
        <v>3</v>
      </c>
      <c r="DK358" t="s">
        <v>3</v>
      </c>
      <c r="DL358" t="s">
        <v>3</v>
      </c>
      <c r="DM358" t="s">
        <v>3</v>
      </c>
      <c r="DN358">
        <v>0</v>
      </c>
      <c r="DO358">
        <v>0</v>
      </c>
      <c r="DP358">
        <v>1</v>
      </c>
      <c r="DQ358">
        <v>1</v>
      </c>
      <c r="DU358">
        <v>1003</v>
      </c>
      <c r="DV358" t="s">
        <v>365</v>
      </c>
      <c r="DW358" t="s">
        <v>365</v>
      </c>
      <c r="DX358">
        <v>100</v>
      </c>
      <c r="DZ358" t="s">
        <v>3</v>
      </c>
      <c r="EA358" t="s">
        <v>3</v>
      </c>
      <c r="EB358" t="s">
        <v>3</v>
      </c>
      <c r="EC358" t="s">
        <v>3</v>
      </c>
      <c r="EE358">
        <v>293259234</v>
      </c>
      <c r="EF358">
        <v>3</v>
      </c>
      <c r="EG358" t="s">
        <v>145</v>
      </c>
      <c r="EH358">
        <v>0</v>
      </c>
      <c r="EI358" t="s">
        <v>3</v>
      </c>
      <c r="EJ358">
        <v>2</v>
      </c>
      <c r="EK358">
        <v>108001</v>
      </c>
      <c r="EL358" t="s">
        <v>146</v>
      </c>
      <c r="EM358" t="s">
        <v>147</v>
      </c>
      <c r="EO358" t="s">
        <v>3</v>
      </c>
      <c r="EQ358">
        <v>0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18.5</v>
      </c>
      <c r="EX358">
        <v>0.34</v>
      </c>
      <c r="EY358">
        <v>0</v>
      </c>
      <c r="FQ358">
        <v>0</v>
      </c>
      <c r="FR358">
        <f>ROUND(IF(BI358=3,GM358,0),2)</f>
        <v>0</v>
      </c>
      <c r="FS358">
        <v>0</v>
      </c>
      <c r="FX358">
        <v>97</v>
      </c>
      <c r="FY358">
        <v>51</v>
      </c>
      <c r="GA358" t="s">
        <v>3</v>
      </c>
      <c r="GD358">
        <v>1</v>
      </c>
      <c r="GF358">
        <v>-1329694461</v>
      </c>
      <c r="GG358">
        <v>2</v>
      </c>
      <c r="GH358">
        <v>1</v>
      </c>
      <c r="GI358">
        <v>-2</v>
      </c>
      <c r="GJ358">
        <v>0</v>
      </c>
      <c r="GK358">
        <v>0</v>
      </c>
      <c r="GL358">
        <f>ROUND(IF(AND(BH358=3,BI358=3,FS358&lt;&gt;0),P358,0),2)</f>
        <v>0</v>
      </c>
      <c r="GM358">
        <f>ROUND(O358+X358+Y358,2)+GX358</f>
        <v>6888.94</v>
      </c>
      <c r="GN358">
        <f>IF(OR(BI358=0,BI358=1),GM358-GX358,0)</f>
        <v>0</v>
      </c>
      <c r="GO358">
        <f>IF(BI358=2,GM358-GX358,0)</f>
        <v>6888.94</v>
      </c>
      <c r="GP358">
        <f>IF(BI358=4,GM358-GX358,0)</f>
        <v>0</v>
      </c>
      <c r="GR358">
        <v>0</v>
      </c>
      <c r="GS358">
        <v>3</v>
      </c>
      <c r="GT358">
        <v>0</v>
      </c>
      <c r="GU358" t="s">
        <v>3</v>
      </c>
      <c r="GV358">
        <f>ROUND((GT358),6)</f>
        <v>0</v>
      </c>
      <c r="GW358">
        <v>1</v>
      </c>
      <c r="GX358">
        <f>ROUND(HC358*I358,2)</f>
        <v>0</v>
      </c>
      <c r="HA358">
        <v>0</v>
      </c>
      <c r="HB358">
        <v>0</v>
      </c>
      <c r="HC358">
        <f>GV358*GW358</f>
        <v>0</v>
      </c>
      <c r="HE358" t="s">
        <v>3</v>
      </c>
      <c r="HF358" t="s">
        <v>3</v>
      </c>
      <c r="HM358" t="s">
        <v>3</v>
      </c>
      <c r="HN358" t="s">
        <v>148</v>
      </c>
      <c r="HO358" t="s">
        <v>149</v>
      </c>
      <c r="HP358" t="s">
        <v>146</v>
      </c>
      <c r="HQ358" t="s">
        <v>146</v>
      </c>
      <c r="IK358">
        <v>0</v>
      </c>
    </row>
    <row r="359" spans="1:245" x14ac:dyDescent="0.2">
      <c r="A359">
        <v>18</v>
      </c>
      <c r="B359">
        <v>1</v>
      </c>
      <c r="C359">
        <v>341</v>
      </c>
      <c r="E359" t="s">
        <v>367</v>
      </c>
      <c r="F359" t="s">
        <v>368</v>
      </c>
      <c r="G359" t="s">
        <v>369</v>
      </c>
      <c r="H359" t="s">
        <v>370</v>
      </c>
      <c r="I359">
        <f>J359</f>
        <v>2</v>
      </c>
      <c r="J359">
        <v>2</v>
      </c>
      <c r="K359">
        <v>2</v>
      </c>
      <c r="O359">
        <f>ROUND(P359,2)</f>
        <v>46.68</v>
      </c>
      <c r="P359">
        <f>ROUND(ROUND(ROUND(SUMIF(SmtRes!AQ333:'SmtRes'!AQ341,"=1",SmtRes!CU333:'SmtRes'!CU341),2),2)*I359/100,2)</f>
        <v>46.68</v>
      </c>
      <c r="Q359">
        <f>ROUND(CR359*I359,2)</f>
        <v>0</v>
      </c>
      <c r="R359">
        <f>ROUND(CS359*I359,2)</f>
        <v>0</v>
      </c>
      <c r="S359">
        <f>ROUND(CT359*I359,2)</f>
        <v>0</v>
      </c>
      <c r="T359">
        <f>ROUND(CU359*I359,2)</f>
        <v>0</v>
      </c>
      <c r="U359">
        <f>ROUND(CV359*I359,7)</f>
        <v>0</v>
      </c>
      <c r="V359">
        <f>ROUND(CW359*I359,7)</f>
        <v>0</v>
      </c>
      <c r="W359">
        <f>ROUND(CX359*I359,2)</f>
        <v>0</v>
      </c>
      <c r="X359">
        <f t="shared" si="330"/>
        <v>0</v>
      </c>
      <c r="Y359">
        <f t="shared" si="330"/>
        <v>0</v>
      </c>
      <c r="AA359">
        <v>312391811</v>
      </c>
      <c r="AB359">
        <f>ROUND((AC359+AD359+AF359),6)</f>
        <v>0</v>
      </c>
      <c r="AC359">
        <f>ROUND((ES359),6)</f>
        <v>0</v>
      </c>
      <c r="AD359">
        <f>ROUND((((ET359)-(EU359))+AE359),6)</f>
        <v>0</v>
      </c>
      <c r="AE359">
        <f>ROUND((EU359),6)</f>
        <v>0</v>
      </c>
      <c r="AF359">
        <f>ROUND((EV359),6)</f>
        <v>0</v>
      </c>
      <c r="AG359">
        <f>ROUND((AP359),6)</f>
        <v>0</v>
      </c>
      <c r="AH359">
        <f>(EW359)</f>
        <v>0</v>
      </c>
      <c r="AI359">
        <f>(EX359)</f>
        <v>0</v>
      </c>
      <c r="AJ359">
        <f>(AS359)</f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97</v>
      </c>
      <c r="AU359">
        <v>51</v>
      </c>
      <c r="AV359">
        <v>1</v>
      </c>
      <c r="AW359">
        <v>1</v>
      </c>
      <c r="AZ359">
        <v>1</v>
      </c>
      <c r="BA359">
        <v>1</v>
      </c>
      <c r="BB359">
        <v>1</v>
      </c>
      <c r="BC359">
        <v>1</v>
      </c>
      <c r="BD359" t="s">
        <v>3</v>
      </c>
      <c r="BE359" t="s">
        <v>3</v>
      </c>
      <c r="BF359" t="s">
        <v>3</v>
      </c>
      <c r="BG359" t="s">
        <v>3</v>
      </c>
      <c r="BH359">
        <v>3</v>
      </c>
      <c r="BI359">
        <v>2</v>
      </c>
      <c r="BJ359" t="s">
        <v>3</v>
      </c>
      <c r="BM359">
        <v>108001</v>
      </c>
      <c r="BN359">
        <v>0</v>
      </c>
      <c r="BO359" t="s">
        <v>3</v>
      </c>
      <c r="BP359">
        <v>0</v>
      </c>
      <c r="BQ359">
        <v>3</v>
      </c>
      <c r="BR359">
        <v>0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97</v>
      </c>
      <c r="CA359">
        <v>51</v>
      </c>
      <c r="CB359" t="s">
        <v>3</v>
      </c>
      <c r="CE359">
        <v>0</v>
      </c>
      <c r="CF359">
        <v>0</v>
      </c>
      <c r="CG359">
        <v>0</v>
      </c>
      <c r="CM359">
        <v>0</v>
      </c>
      <c r="CN359" t="s">
        <v>3</v>
      </c>
      <c r="CO359">
        <v>0</v>
      </c>
      <c r="CP359">
        <f>0</f>
        <v>0</v>
      </c>
      <c r="CQ359">
        <f>0</f>
        <v>0</v>
      </c>
      <c r="CR359">
        <f>0</f>
        <v>0</v>
      </c>
      <c r="CS359">
        <f>0</f>
        <v>0</v>
      </c>
      <c r="CT359">
        <f>0</f>
        <v>0</v>
      </c>
      <c r="CU359">
        <f>0</f>
        <v>0</v>
      </c>
      <c r="CV359">
        <f>0</f>
        <v>0</v>
      </c>
      <c r="CW359">
        <f>0</f>
        <v>0</v>
      </c>
      <c r="CX359">
        <f>0</f>
        <v>0</v>
      </c>
      <c r="CY359">
        <f>0</f>
        <v>0</v>
      </c>
      <c r="CZ359">
        <f>0</f>
        <v>0</v>
      </c>
      <c r="DC359" t="s">
        <v>3</v>
      </c>
      <c r="DD359" t="s">
        <v>3</v>
      </c>
      <c r="DE359" t="s">
        <v>3</v>
      </c>
      <c r="DF359" t="s">
        <v>3</v>
      </c>
      <c r="DG359" t="s">
        <v>3</v>
      </c>
      <c r="DH359" t="s">
        <v>3</v>
      </c>
      <c r="DI359" t="s">
        <v>3</v>
      </c>
      <c r="DJ359" t="s">
        <v>3</v>
      </c>
      <c r="DK359" t="s">
        <v>3</v>
      </c>
      <c r="DL359" t="s">
        <v>3</v>
      </c>
      <c r="DM359" t="s">
        <v>3</v>
      </c>
      <c r="DN359">
        <v>0</v>
      </c>
      <c r="DO359">
        <v>0</v>
      </c>
      <c r="DP359">
        <v>1</v>
      </c>
      <c r="DQ359">
        <v>1</v>
      </c>
      <c r="DU359">
        <v>1013</v>
      </c>
      <c r="DV359" t="s">
        <v>370</v>
      </c>
      <c r="DW359" t="s">
        <v>370</v>
      </c>
      <c r="DX359">
        <v>1</v>
      </c>
      <c r="DZ359" t="s">
        <v>3</v>
      </c>
      <c r="EA359" t="s">
        <v>3</v>
      </c>
      <c r="EB359" t="s">
        <v>3</v>
      </c>
      <c r="EC359" t="s">
        <v>3</v>
      </c>
      <c r="EE359">
        <v>293259234</v>
      </c>
      <c r="EF359">
        <v>3</v>
      </c>
      <c r="EG359" t="s">
        <v>145</v>
      </c>
      <c r="EH359">
        <v>0</v>
      </c>
      <c r="EI359" t="s">
        <v>3</v>
      </c>
      <c r="EJ359">
        <v>2</v>
      </c>
      <c r="EK359">
        <v>108001</v>
      </c>
      <c r="EL359" t="s">
        <v>146</v>
      </c>
      <c r="EM359" t="s">
        <v>147</v>
      </c>
      <c r="EO359" t="s">
        <v>3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0</v>
      </c>
      <c r="EX359">
        <v>0</v>
      </c>
      <c r="FQ359">
        <v>0</v>
      </c>
      <c r="FR359">
        <f>ROUND(IF(BI359=3,GM359,0),2)</f>
        <v>0</v>
      </c>
      <c r="FS359">
        <v>0</v>
      </c>
      <c r="FX359">
        <v>97</v>
      </c>
      <c r="FY359">
        <v>51</v>
      </c>
      <c r="GA359" t="s">
        <v>3</v>
      </c>
      <c r="GD359">
        <v>1</v>
      </c>
      <c r="GF359">
        <v>274903907</v>
      </c>
      <c r="GG359">
        <v>2</v>
      </c>
      <c r="GH359">
        <v>1</v>
      </c>
      <c r="GI359">
        <v>-2</v>
      </c>
      <c r="GJ359">
        <v>0</v>
      </c>
      <c r="GK359">
        <v>0</v>
      </c>
      <c r="GL359">
        <f>ROUND(IF(AND(BH359=3,BI359=3,FS359&lt;&gt;0),P359,0),2)</f>
        <v>0</v>
      </c>
      <c r="GM359">
        <f>ROUND(O359+X359+Y359,2)+GX359</f>
        <v>46.68</v>
      </c>
      <c r="GN359">
        <f>IF(OR(BI359=0,BI359=1),GM359-GX359,0)</f>
        <v>0</v>
      </c>
      <c r="GO359">
        <f>IF(BI359=2,GM359-GX359,0)</f>
        <v>46.68</v>
      </c>
      <c r="GP359">
        <f>IF(BI359=4,GM359-GX359,0)</f>
        <v>0</v>
      </c>
      <c r="GR359">
        <v>0</v>
      </c>
      <c r="GS359">
        <v>3</v>
      </c>
      <c r="GT359">
        <v>0</v>
      </c>
      <c r="GU359" t="s">
        <v>3</v>
      </c>
      <c r="GV359">
        <f>ROUND((GT359),6)</f>
        <v>0</v>
      </c>
      <c r="GW359">
        <v>1</v>
      </c>
      <c r="GX359">
        <f>ROUND(HC359*I359,2)</f>
        <v>0</v>
      </c>
      <c r="HA359">
        <v>0</v>
      </c>
      <c r="HB359">
        <v>0</v>
      </c>
      <c r="HC359">
        <f>0</f>
        <v>0</v>
      </c>
      <c r="HE359" t="s">
        <v>3</v>
      </c>
      <c r="HF359" t="s">
        <v>3</v>
      </c>
      <c r="HM359" t="s">
        <v>3</v>
      </c>
      <c r="HN359" t="s">
        <v>148</v>
      </c>
      <c r="HO359" t="s">
        <v>149</v>
      </c>
      <c r="HP359" t="s">
        <v>146</v>
      </c>
      <c r="HQ359" t="s">
        <v>146</v>
      </c>
      <c r="IK359">
        <v>0</v>
      </c>
    </row>
    <row r="360" spans="1:245" x14ac:dyDescent="0.2">
      <c r="A360">
        <v>17</v>
      </c>
      <c r="B360">
        <v>1</v>
      </c>
      <c r="C360">
        <f>ROW(SmtRes!A350)</f>
        <v>350</v>
      </c>
      <c r="D360">
        <f>ROW(EtalonRes!A371)</f>
        <v>371</v>
      </c>
      <c r="E360" t="s">
        <v>371</v>
      </c>
      <c r="F360" t="s">
        <v>372</v>
      </c>
      <c r="G360" t="s">
        <v>373</v>
      </c>
      <c r="H360" t="s">
        <v>374</v>
      </c>
      <c r="I360">
        <f>ROUND(4/100,7)</f>
        <v>0.04</v>
      </c>
      <c r="J360">
        <v>0</v>
      </c>
      <c r="K360">
        <f>ROUND(4/100,7)</f>
        <v>0.04</v>
      </c>
      <c r="O360">
        <f>ROUND(CP360,2)</f>
        <v>839.82</v>
      </c>
      <c r="P360">
        <f>SUMIF(SmtRes!AQ342:'SmtRes'!AQ350,"=1",SmtRes!DF342:'SmtRes'!DF350)</f>
        <v>0</v>
      </c>
      <c r="Q360">
        <f>SUMIF(SmtRes!AQ342:'SmtRes'!AQ350,"=1",SmtRes!DG342:'SmtRes'!DG350)</f>
        <v>8.24</v>
      </c>
      <c r="R360">
        <f>SUMIF(SmtRes!AQ342:'SmtRes'!AQ350,"=1",SmtRes!DH342:'SmtRes'!DH350)</f>
        <v>4.4799999999999995</v>
      </c>
      <c r="S360">
        <f>SUMIF(SmtRes!AQ342:'SmtRes'!AQ350,"=1",SmtRes!DI342:'SmtRes'!DI350)</f>
        <v>827.1</v>
      </c>
      <c r="T360">
        <f>ROUND(CU360*I360,2)</f>
        <v>0</v>
      </c>
      <c r="U360">
        <f>SUMIF(SmtRes!AQ342:'SmtRes'!AQ350,"=1",SmtRes!CV342:'SmtRes'!CV350)</f>
        <v>1.7303999999999999</v>
      </c>
      <c r="V360">
        <f>SUMIF(SmtRes!AQ342:'SmtRes'!AQ350,"=1",SmtRes!CW342:'SmtRes'!CW350)</f>
        <v>8.0000000000000002E-3</v>
      </c>
      <c r="W360">
        <f>ROUND(CX360*I360,2)</f>
        <v>0</v>
      </c>
      <c r="X360">
        <f t="shared" si="330"/>
        <v>806.63</v>
      </c>
      <c r="Y360">
        <f t="shared" si="330"/>
        <v>424.11</v>
      </c>
      <c r="AA360">
        <v>312391811</v>
      </c>
      <c r="AB360">
        <f>ROUND((AC360+AD360+AF360),6)</f>
        <v>20883.383399999999</v>
      </c>
      <c r="AC360">
        <f>ROUND((0),6)</f>
        <v>0</v>
      </c>
      <c r="AD360">
        <f>ROUND((((SUM(SmtRes!BR342:'SmtRes'!BR350))-(SUM(SmtRes!BS342:'SmtRes'!BS350)))+AE360),6)</f>
        <v>205.96860000000001</v>
      </c>
      <c r="AE360">
        <f>ROUND((SUM(SmtRes!BS342:'SmtRes'!BS350)),6)</f>
        <v>112.004</v>
      </c>
      <c r="AF360">
        <f>ROUND((SUM(SmtRes!BT342:'SmtRes'!BT350)),6)</f>
        <v>20677.414799999999</v>
      </c>
      <c r="AG360">
        <f>ROUND((AP360),6)</f>
        <v>0</v>
      </c>
      <c r="AH360">
        <f>(SUM(SmtRes!BU342:'SmtRes'!BU350))</f>
        <v>43.260000000000005</v>
      </c>
      <c r="AI360">
        <f>(SUM(SmtRes!BV342:'SmtRes'!BV350))</f>
        <v>0.2</v>
      </c>
      <c r="AJ360">
        <f>(AS360)</f>
        <v>0</v>
      </c>
      <c r="AK360">
        <v>21200.024150000001</v>
      </c>
      <c r="AL360">
        <v>1189.2755500000001</v>
      </c>
      <c r="AM360">
        <v>205.96860000000001</v>
      </c>
      <c r="AN360">
        <v>112.004</v>
      </c>
      <c r="AO360">
        <v>19692.776000000002</v>
      </c>
      <c r="AP360">
        <v>0</v>
      </c>
      <c r="AQ360">
        <v>41.2</v>
      </c>
      <c r="AR360">
        <v>0.2</v>
      </c>
      <c r="AS360">
        <v>0</v>
      </c>
      <c r="AT360">
        <v>97</v>
      </c>
      <c r="AU360">
        <v>51</v>
      </c>
      <c r="AV360">
        <v>1</v>
      </c>
      <c r="AW360">
        <v>1</v>
      </c>
      <c r="AZ360">
        <v>1</v>
      </c>
      <c r="BA360">
        <v>1</v>
      </c>
      <c r="BB360">
        <v>1</v>
      </c>
      <c r="BC360">
        <v>1</v>
      </c>
      <c r="BD360" t="s">
        <v>3</v>
      </c>
      <c r="BE360" t="s">
        <v>3</v>
      </c>
      <c r="BF360" t="s">
        <v>3</v>
      </c>
      <c r="BG360" t="s">
        <v>3</v>
      </c>
      <c r="BH360">
        <v>0</v>
      </c>
      <c r="BI360">
        <v>2</v>
      </c>
      <c r="BJ360" t="s">
        <v>375</v>
      </c>
      <c r="BM360">
        <v>108001</v>
      </c>
      <c r="BN360">
        <v>0</v>
      </c>
      <c r="BO360" t="s">
        <v>3</v>
      </c>
      <c r="BP360">
        <v>0</v>
      </c>
      <c r="BQ360">
        <v>3</v>
      </c>
      <c r="BR360">
        <v>0</v>
      </c>
      <c r="BS360">
        <v>1</v>
      </c>
      <c r="BT360">
        <v>1</v>
      </c>
      <c r="BU360">
        <v>1</v>
      </c>
      <c r="BV360">
        <v>1</v>
      </c>
      <c r="BW360">
        <v>1</v>
      </c>
      <c r="BX360">
        <v>1</v>
      </c>
      <c r="BY360" t="s">
        <v>3</v>
      </c>
      <c r="BZ360">
        <v>97</v>
      </c>
      <c r="CA360">
        <v>51</v>
      </c>
      <c r="CB360" t="s">
        <v>3</v>
      </c>
      <c r="CE360">
        <v>0</v>
      </c>
      <c r="CF360">
        <v>0</v>
      </c>
      <c r="CG360">
        <v>0</v>
      </c>
      <c r="CM360">
        <v>0</v>
      </c>
      <c r="CN360" t="s">
        <v>376</v>
      </c>
      <c r="CO360">
        <v>0</v>
      </c>
      <c r="CP360">
        <f>(P360+Q360+S360+R360)</f>
        <v>839.82</v>
      </c>
      <c r="CQ360">
        <f>SUMIF(SmtRes!AQ342:'SmtRes'!AQ350,"=1",SmtRes!AA342:'SmtRes'!AA350)</f>
        <v>65018.720000000001</v>
      </c>
      <c r="CR360">
        <f>SUMIF(SmtRes!AQ342:'SmtRes'!AQ350,"=1",SmtRes!AB342:'SmtRes'!AB350)</f>
        <v>2043.69</v>
      </c>
      <c r="CS360">
        <f>SUMIF(SmtRes!AQ342:'SmtRes'!AQ350,"=1",SmtRes!AC342:'SmtRes'!AC350)</f>
        <v>1120.04</v>
      </c>
      <c r="CT360">
        <f>SUMIF(SmtRes!AQ342:'SmtRes'!AQ350,"=1",SmtRes!AD342:'SmtRes'!AD350)</f>
        <v>477.98</v>
      </c>
      <c r="CU360">
        <f>AG360</f>
        <v>0</v>
      </c>
      <c r="CV360">
        <f>SUMIF(SmtRes!AQ342:'SmtRes'!AQ350,"=1",SmtRes!BU342:'SmtRes'!BU350)</f>
        <v>43.260000000000005</v>
      </c>
      <c r="CW360">
        <f>SUMIF(SmtRes!AQ342:'SmtRes'!AQ350,"=1",SmtRes!BV342:'SmtRes'!BV350)</f>
        <v>0.2</v>
      </c>
      <c r="CX360">
        <f>AJ360</f>
        <v>0</v>
      </c>
      <c r="CY360">
        <f>(((S360+R360)*AT360)/100)</f>
        <v>806.63260000000014</v>
      </c>
      <c r="CZ360">
        <f>(((S360+R360)*AU360)/100)</f>
        <v>424.10580000000004</v>
      </c>
      <c r="DC360" t="s">
        <v>3</v>
      </c>
      <c r="DD360" t="s">
        <v>37</v>
      </c>
      <c r="DE360" t="s">
        <v>3</v>
      </c>
      <c r="DF360" t="s">
        <v>3</v>
      </c>
      <c r="DG360" t="s">
        <v>377</v>
      </c>
      <c r="DH360" t="s">
        <v>3</v>
      </c>
      <c r="DI360" t="s">
        <v>377</v>
      </c>
      <c r="DJ360" t="s">
        <v>3</v>
      </c>
      <c r="DK360" t="s">
        <v>3</v>
      </c>
      <c r="DL360" t="s">
        <v>3</v>
      </c>
      <c r="DM360" t="s">
        <v>3</v>
      </c>
      <c r="DN360">
        <v>0</v>
      </c>
      <c r="DO360">
        <v>0</v>
      </c>
      <c r="DP360">
        <v>1</v>
      </c>
      <c r="DQ360">
        <v>1</v>
      </c>
      <c r="DU360">
        <v>1013</v>
      </c>
      <c r="DV360" t="s">
        <v>374</v>
      </c>
      <c r="DW360" t="s">
        <v>374</v>
      </c>
      <c r="DX360">
        <v>1</v>
      </c>
      <c r="DZ360" t="s">
        <v>3</v>
      </c>
      <c r="EA360" t="s">
        <v>3</v>
      </c>
      <c r="EB360" t="s">
        <v>3</v>
      </c>
      <c r="EC360" t="s">
        <v>3</v>
      </c>
      <c r="EE360">
        <v>293259234</v>
      </c>
      <c r="EF360">
        <v>3</v>
      </c>
      <c r="EG360" t="s">
        <v>145</v>
      </c>
      <c r="EH360">
        <v>0</v>
      </c>
      <c r="EI360" t="s">
        <v>3</v>
      </c>
      <c r="EJ360">
        <v>2</v>
      </c>
      <c r="EK360">
        <v>108001</v>
      </c>
      <c r="EL360" t="s">
        <v>146</v>
      </c>
      <c r="EM360" t="s">
        <v>147</v>
      </c>
      <c r="EO360" t="s">
        <v>378</v>
      </c>
      <c r="EQ360">
        <v>0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41.2</v>
      </c>
      <c r="EX360">
        <v>0.2</v>
      </c>
      <c r="EY360">
        <v>0</v>
      </c>
      <c r="FQ360">
        <v>0</v>
      </c>
      <c r="FR360">
        <f>ROUND(IF(BI360=3,GM360,0),2)</f>
        <v>0</v>
      </c>
      <c r="FS360">
        <v>0</v>
      </c>
      <c r="FX360">
        <v>97</v>
      </c>
      <c r="FY360">
        <v>51</v>
      </c>
      <c r="GA360" t="s">
        <v>3</v>
      </c>
      <c r="GD360">
        <v>1</v>
      </c>
      <c r="GF360">
        <v>1860902480</v>
      </c>
      <c r="GG360">
        <v>2</v>
      </c>
      <c r="GH360">
        <v>1</v>
      </c>
      <c r="GI360">
        <v>-2</v>
      </c>
      <c r="GJ360">
        <v>0</v>
      </c>
      <c r="GK360">
        <v>0</v>
      </c>
      <c r="GL360">
        <f>ROUND(IF(AND(BH360=3,BI360=3,FS360&lt;&gt;0),P360,0),2)</f>
        <v>0</v>
      </c>
      <c r="GM360">
        <f>ROUND(O360+X360+Y360,2)+GX360</f>
        <v>2070.56</v>
      </c>
      <c r="GN360">
        <f>IF(OR(BI360=0,BI360=1),GM360-GX360,0)</f>
        <v>0</v>
      </c>
      <c r="GO360">
        <f>IF(BI360=2,GM360-GX360,0)</f>
        <v>2070.56</v>
      </c>
      <c r="GP360">
        <f>IF(BI360=4,GM360-GX360,0)</f>
        <v>0</v>
      </c>
      <c r="GR360">
        <v>0</v>
      </c>
      <c r="GS360">
        <v>3</v>
      </c>
      <c r="GT360">
        <v>0</v>
      </c>
      <c r="GU360" t="s">
        <v>3</v>
      </c>
      <c r="GV360">
        <f>ROUND((GT360),6)</f>
        <v>0</v>
      </c>
      <c r="GW360">
        <v>1</v>
      </c>
      <c r="GX360">
        <f>ROUND(HC360*I360,2)</f>
        <v>0</v>
      </c>
      <c r="HA360">
        <v>0</v>
      </c>
      <c r="HB360">
        <v>0</v>
      </c>
      <c r="HC360">
        <f>GV360*GW360</f>
        <v>0</v>
      </c>
      <c r="HE360" t="s">
        <v>3</v>
      </c>
      <c r="HF360" t="s">
        <v>3</v>
      </c>
      <c r="HM360" t="s">
        <v>3</v>
      </c>
      <c r="HN360" t="s">
        <v>148</v>
      </c>
      <c r="HO360" t="s">
        <v>149</v>
      </c>
      <c r="HP360" t="s">
        <v>146</v>
      </c>
      <c r="HQ360" t="s">
        <v>146</v>
      </c>
      <c r="IK360">
        <v>0</v>
      </c>
    </row>
    <row r="361" spans="1:245" x14ac:dyDescent="0.2">
      <c r="A361">
        <v>18</v>
      </c>
      <c r="B361">
        <v>1</v>
      </c>
      <c r="C361">
        <v>350</v>
      </c>
      <c r="E361" t="s">
        <v>379</v>
      </c>
      <c r="F361" t="s">
        <v>368</v>
      </c>
      <c r="G361" t="s">
        <v>369</v>
      </c>
      <c r="H361" t="s">
        <v>370</v>
      </c>
      <c r="I361">
        <f>J361</f>
        <v>2</v>
      </c>
      <c r="J361">
        <v>2</v>
      </c>
      <c r="K361">
        <v>2</v>
      </c>
      <c r="O361">
        <f>ROUND(P361,2)</f>
        <v>15.75</v>
      </c>
      <c r="P361">
        <f>ROUND(ROUND(ROUND(SUMIF(SmtRes!AQ342:'SmtRes'!AQ350,"=1",SmtRes!CU342:'SmtRes'!CU350),2),2)*I361/100,2)</f>
        <v>15.75</v>
      </c>
      <c r="Q361">
        <f>ROUND(CR361*I361,2)</f>
        <v>0</v>
      </c>
      <c r="R361">
        <f>ROUND(CS361*I361,2)</f>
        <v>0</v>
      </c>
      <c r="S361">
        <f>ROUND(CT361*I361,2)</f>
        <v>0</v>
      </c>
      <c r="T361">
        <f>ROUND(CU361*I361,2)</f>
        <v>0</v>
      </c>
      <c r="U361">
        <f>ROUND(CV361*I361,7)</f>
        <v>0</v>
      </c>
      <c r="V361">
        <f>ROUND(CW361*I361,7)</f>
        <v>0</v>
      </c>
      <c r="W361">
        <f>ROUND(CX361*I361,2)</f>
        <v>0</v>
      </c>
      <c r="X361">
        <f t="shared" si="330"/>
        <v>0</v>
      </c>
      <c r="Y361">
        <f t="shared" si="330"/>
        <v>0</v>
      </c>
      <c r="AA361">
        <v>312391811</v>
      </c>
      <c r="AB361">
        <f>ROUND((AC361+AD361+AF361),6)</f>
        <v>0</v>
      </c>
      <c r="AC361">
        <f>ROUND((ES361),6)</f>
        <v>0</v>
      </c>
      <c r="AD361">
        <f>ROUND((((ET361)-(EU361))+AE361),6)</f>
        <v>0</v>
      </c>
      <c r="AE361">
        <f>ROUND((EU361),6)</f>
        <v>0</v>
      </c>
      <c r="AF361">
        <f>ROUND((EV361),6)</f>
        <v>0</v>
      </c>
      <c r="AG361">
        <f>ROUND((AP361),6)</f>
        <v>0</v>
      </c>
      <c r="AH361">
        <f>(EW361)</f>
        <v>0</v>
      </c>
      <c r="AI361">
        <f>(EX361)</f>
        <v>0</v>
      </c>
      <c r="AJ361">
        <f>(AS361)</f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97</v>
      </c>
      <c r="AU361">
        <v>51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1</v>
      </c>
      <c r="BD361" t="s">
        <v>3</v>
      </c>
      <c r="BE361" t="s">
        <v>3</v>
      </c>
      <c r="BF361" t="s">
        <v>3</v>
      </c>
      <c r="BG361" t="s">
        <v>3</v>
      </c>
      <c r="BH361">
        <v>3</v>
      </c>
      <c r="BI361">
        <v>2</v>
      </c>
      <c r="BJ361" t="s">
        <v>3</v>
      </c>
      <c r="BM361">
        <v>108001</v>
      </c>
      <c r="BN361">
        <v>0</v>
      </c>
      <c r="BO361" t="s">
        <v>3</v>
      </c>
      <c r="BP361">
        <v>0</v>
      </c>
      <c r="BQ361">
        <v>3</v>
      </c>
      <c r="BR361">
        <v>0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97</v>
      </c>
      <c r="CA361">
        <v>51</v>
      </c>
      <c r="CB361" t="s">
        <v>3</v>
      </c>
      <c r="CE361">
        <v>0</v>
      </c>
      <c r="CF361">
        <v>0</v>
      </c>
      <c r="CG361">
        <v>0</v>
      </c>
      <c r="CM361">
        <v>0</v>
      </c>
      <c r="CN361" t="s">
        <v>3</v>
      </c>
      <c r="CO361">
        <v>0</v>
      </c>
      <c r="CP361">
        <f>0</f>
        <v>0</v>
      </c>
      <c r="CQ361">
        <f>0</f>
        <v>0</v>
      </c>
      <c r="CR361">
        <f>0</f>
        <v>0</v>
      </c>
      <c r="CS361">
        <f>0</f>
        <v>0</v>
      </c>
      <c r="CT361">
        <f>0</f>
        <v>0</v>
      </c>
      <c r="CU361">
        <f>0</f>
        <v>0</v>
      </c>
      <c r="CV361">
        <f>0</f>
        <v>0</v>
      </c>
      <c r="CW361">
        <f>0</f>
        <v>0</v>
      </c>
      <c r="CX361">
        <f>0</f>
        <v>0</v>
      </c>
      <c r="CY361">
        <f>0</f>
        <v>0</v>
      </c>
      <c r="CZ361">
        <f>0</f>
        <v>0</v>
      </c>
      <c r="DC361" t="s">
        <v>3</v>
      </c>
      <c r="DD361" t="s">
        <v>3</v>
      </c>
      <c r="DE361" t="s">
        <v>3</v>
      </c>
      <c r="DF361" t="s">
        <v>3</v>
      </c>
      <c r="DG361" t="s">
        <v>3</v>
      </c>
      <c r="DH361" t="s">
        <v>3</v>
      </c>
      <c r="DI361" t="s">
        <v>3</v>
      </c>
      <c r="DJ361" t="s">
        <v>3</v>
      </c>
      <c r="DK361" t="s">
        <v>3</v>
      </c>
      <c r="DL361" t="s">
        <v>3</v>
      </c>
      <c r="DM361" t="s">
        <v>3</v>
      </c>
      <c r="DN361">
        <v>0</v>
      </c>
      <c r="DO361">
        <v>0</v>
      </c>
      <c r="DP361">
        <v>1</v>
      </c>
      <c r="DQ361">
        <v>1</v>
      </c>
      <c r="DU361">
        <v>1013</v>
      </c>
      <c r="DV361" t="s">
        <v>370</v>
      </c>
      <c r="DW361" t="s">
        <v>370</v>
      </c>
      <c r="DX361">
        <v>1</v>
      </c>
      <c r="DZ361" t="s">
        <v>3</v>
      </c>
      <c r="EA361" t="s">
        <v>3</v>
      </c>
      <c r="EB361" t="s">
        <v>3</v>
      </c>
      <c r="EC361" t="s">
        <v>3</v>
      </c>
      <c r="EE361">
        <v>293259234</v>
      </c>
      <c r="EF361">
        <v>3</v>
      </c>
      <c r="EG361" t="s">
        <v>145</v>
      </c>
      <c r="EH361">
        <v>0</v>
      </c>
      <c r="EI361" t="s">
        <v>3</v>
      </c>
      <c r="EJ361">
        <v>2</v>
      </c>
      <c r="EK361">
        <v>108001</v>
      </c>
      <c r="EL361" t="s">
        <v>146</v>
      </c>
      <c r="EM361" t="s">
        <v>147</v>
      </c>
      <c r="EO361" t="s">
        <v>3</v>
      </c>
      <c r="EQ361">
        <v>0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0</v>
      </c>
      <c r="EX361">
        <v>0</v>
      </c>
      <c r="FQ361">
        <v>0</v>
      </c>
      <c r="FR361">
        <f>ROUND(IF(BI361=3,GM361,0),2)</f>
        <v>0</v>
      </c>
      <c r="FS361">
        <v>0</v>
      </c>
      <c r="FX361">
        <v>97</v>
      </c>
      <c r="FY361">
        <v>51</v>
      </c>
      <c r="GA361" t="s">
        <v>3</v>
      </c>
      <c r="GD361">
        <v>1</v>
      </c>
      <c r="GF361">
        <v>274903907</v>
      </c>
      <c r="GG361">
        <v>2</v>
      </c>
      <c r="GH361">
        <v>1</v>
      </c>
      <c r="GI361">
        <v>-2</v>
      </c>
      <c r="GJ361">
        <v>0</v>
      </c>
      <c r="GK361">
        <v>0</v>
      </c>
      <c r="GL361">
        <f>ROUND(IF(AND(BH361=3,BI361=3,FS361&lt;&gt;0),P361,0),2)</f>
        <v>0</v>
      </c>
      <c r="GM361">
        <f>ROUND(O361+X361+Y361,2)+GX361</f>
        <v>15.75</v>
      </c>
      <c r="GN361">
        <f>IF(OR(BI361=0,BI361=1),GM361-GX361,0)</f>
        <v>0</v>
      </c>
      <c r="GO361">
        <f>IF(BI361=2,GM361-GX361,0)</f>
        <v>15.75</v>
      </c>
      <c r="GP361">
        <f>IF(BI361=4,GM361-GX361,0)</f>
        <v>0</v>
      </c>
      <c r="GR361">
        <v>0</v>
      </c>
      <c r="GS361">
        <v>3</v>
      </c>
      <c r="GT361">
        <v>0</v>
      </c>
      <c r="GU361" t="s">
        <v>3</v>
      </c>
      <c r="GV361">
        <f>ROUND((GT361),6)</f>
        <v>0</v>
      </c>
      <c r="GW361">
        <v>1</v>
      </c>
      <c r="GX361">
        <f>ROUND(HC361*I361,2)</f>
        <v>0</v>
      </c>
      <c r="HA361">
        <v>0</v>
      </c>
      <c r="HB361">
        <v>0</v>
      </c>
      <c r="HC361">
        <f>0</f>
        <v>0</v>
      </c>
      <c r="HE361" t="s">
        <v>3</v>
      </c>
      <c r="HF361" t="s">
        <v>3</v>
      </c>
      <c r="HM361" t="s">
        <v>3</v>
      </c>
      <c r="HN361" t="s">
        <v>148</v>
      </c>
      <c r="HO361" t="s">
        <v>149</v>
      </c>
      <c r="HP361" t="s">
        <v>146</v>
      </c>
      <c r="HQ361" t="s">
        <v>146</v>
      </c>
      <c r="IK361">
        <v>0</v>
      </c>
    </row>
    <row r="363" spans="1:245" x14ac:dyDescent="0.2">
      <c r="A363" s="2">
        <v>51</v>
      </c>
      <c r="B363" s="2">
        <f>B353</f>
        <v>1</v>
      </c>
      <c r="C363" s="2">
        <f>A353</f>
        <v>4</v>
      </c>
      <c r="D363" s="2">
        <f>ROW(A353)</f>
        <v>353</v>
      </c>
      <c r="E363" s="2"/>
      <c r="F363" s="2" t="str">
        <f>IF(F353&lt;&gt;"",F353,"")</f>
        <v>Новый раздел</v>
      </c>
      <c r="G363" s="2" t="str">
        <f>IF(G353&lt;&gt;"",G353,"")</f>
        <v>Ремонт контуров заземления опор ВЛ-0,4 кВ</v>
      </c>
      <c r="H363" s="2">
        <v>0</v>
      </c>
      <c r="I363" s="2"/>
      <c r="J363" s="2"/>
      <c r="K363" s="2"/>
      <c r="L363" s="2"/>
      <c r="M363" s="2"/>
      <c r="N363" s="2"/>
      <c r="O363" s="2">
        <f t="shared" ref="O363:T363" si="331">ROUND(AB363,2)</f>
        <v>5932.51</v>
      </c>
      <c r="P363" s="2">
        <f t="shared" si="331"/>
        <v>1713.26</v>
      </c>
      <c r="Q363" s="2">
        <f t="shared" si="331"/>
        <v>156.16999999999999</v>
      </c>
      <c r="R363" s="2">
        <f t="shared" si="331"/>
        <v>55.89</v>
      </c>
      <c r="S363" s="2">
        <f t="shared" si="331"/>
        <v>4007.19</v>
      </c>
      <c r="T363" s="2">
        <f t="shared" si="331"/>
        <v>0</v>
      </c>
      <c r="U363" s="2">
        <f>AH363</f>
        <v>8.7354000000000003</v>
      </c>
      <c r="V363" s="2">
        <f>AI363</f>
        <v>9.98E-2</v>
      </c>
      <c r="W363" s="2">
        <f>ROUND(AJ363,2)</f>
        <v>0</v>
      </c>
      <c r="X363" s="2">
        <f>ROUND(AK363,2)</f>
        <v>3991.95</v>
      </c>
      <c r="Y363" s="2">
        <f>ROUND(AL363,2)</f>
        <v>2148.3200000000002</v>
      </c>
      <c r="Z363" s="2"/>
      <c r="AA363" s="2"/>
      <c r="AB363" s="2">
        <f>ROUND(SUMIF(AA357:AA361,"=312391811",O357:O361),2)</f>
        <v>5932.51</v>
      </c>
      <c r="AC363" s="2">
        <f>ROUND(SUMIF(AA357:AA361,"=312391811",P357:P361),2)</f>
        <v>1713.26</v>
      </c>
      <c r="AD363" s="2">
        <f>ROUND(SUMIF(AA357:AA361,"=312391811",Q357:Q361),2)</f>
        <v>156.16999999999999</v>
      </c>
      <c r="AE363" s="2">
        <f>ROUND(SUMIF(AA357:AA361,"=312391811",R357:R361),2)</f>
        <v>55.89</v>
      </c>
      <c r="AF363" s="2">
        <f>ROUND(SUMIF(AA357:AA361,"=312391811",S357:S361),2)</f>
        <v>4007.19</v>
      </c>
      <c r="AG363" s="2">
        <f>ROUND(SUMIF(AA357:AA361,"=312391811",T357:T361),2)</f>
        <v>0</v>
      </c>
      <c r="AH363" s="2">
        <f>SUMIF(AA357:AA361,"=312391811",U357:U361)</f>
        <v>8.7354000000000003</v>
      </c>
      <c r="AI363" s="2">
        <f>SUMIF(AA357:AA361,"=312391811",V357:V361)</f>
        <v>9.98E-2</v>
      </c>
      <c r="AJ363" s="2">
        <f>ROUND(SUMIF(AA357:AA361,"=312391811",W357:W361),2)</f>
        <v>0</v>
      </c>
      <c r="AK363" s="2">
        <f>ROUND(SUMIF(AA357:AA361,"=312391811",X357:X361),2)</f>
        <v>3991.95</v>
      </c>
      <c r="AL363" s="2">
        <f>ROUND(SUMIF(AA357:AA361,"=312391811",Y357:Y361),2)</f>
        <v>2148.3200000000002</v>
      </c>
      <c r="AM363" s="2"/>
      <c r="AN363" s="2"/>
      <c r="AO363" s="2">
        <f t="shared" ref="AO363:BD363" si="332">ROUND(BX363,2)</f>
        <v>0</v>
      </c>
      <c r="AP363" s="2">
        <f t="shared" si="332"/>
        <v>0</v>
      </c>
      <c r="AQ363" s="2">
        <f t="shared" si="332"/>
        <v>0</v>
      </c>
      <c r="AR363" s="2">
        <f t="shared" si="332"/>
        <v>12072.78</v>
      </c>
      <c r="AS363" s="2">
        <f t="shared" si="332"/>
        <v>3050.85</v>
      </c>
      <c r="AT363" s="2">
        <f t="shared" si="332"/>
        <v>9021.93</v>
      </c>
      <c r="AU363" s="2">
        <f t="shared" si="332"/>
        <v>0</v>
      </c>
      <c r="AV363" s="2">
        <f t="shared" si="332"/>
        <v>1713.26</v>
      </c>
      <c r="AW363" s="2">
        <f t="shared" si="332"/>
        <v>1713.26</v>
      </c>
      <c r="AX363" s="2">
        <f t="shared" si="332"/>
        <v>0</v>
      </c>
      <c r="AY363" s="2">
        <f t="shared" si="332"/>
        <v>1713.26</v>
      </c>
      <c r="AZ363" s="2">
        <f t="shared" si="332"/>
        <v>0</v>
      </c>
      <c r="BA363" s="2">
        <f t="shared" si="332"/>
        <v>0</v>
      </c>
      <c r="BB363" s="2">
        <f t="shared" si="332"/>
        <v>0</v>
      </c>
      <c r="BC363" s="2">
        <f t="shared" si="332"/>
        <v>0</v>
      </c>
      <c r="BD363" s="2">
        <f t="shared" si="332"/>
        <v>0</v>
      </c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>
        <f>ROUND(SUMIF(AA357:AA361,"=312391811",FQ357:FQ361),2)</f>
        <v>0</v>
      </c>
      <c r="BY363" s="2">
        <f>ROUND(SUMIF(AA357:AA361,"=312391811",FR357:FR361),2)</f>
        <v>0</v>
      </c>
      <c r="BZ363" s="2">
        <f>ROUND(SUMIF(AA357:AA361,"=312391811",GL357:GL361),2)</f>
        <v>0</v>
      </c>
      <c r="CA363" s="2">
        <f>ROUND(SUMIF(AA357:AA361,"=312391811",GM357:GM361),2)</f>
        <v>12072.78</v>
      </c>
      <c r="CB363" s="2">
        <f>ROUND(SUMIF(AA357:AA361,"=312391811",GN357:GN361),2)</f>
        <v>3050.85</v>
      </c>
      <c r="CC363" s="2">
        <f>ROUND(SUMIF(AA357:AA361,"=312391811",GO357:GO361),2)</f>
        <v>9021.93</v>
      </c>
      <c r="CD363" s="2">
        <f>ROUND(SUMIF(AA357:AA361,"=312391811",GP357:GP361),2)</f>
        <v>0</v>
      </c>
      <c r="CE363" s="2">
        <f>AC363-BX363</f>
        <v>1713.26</v>
      </c>
      <c r="CF363" s="2">
        <f>AC363-BY363</f>
        <v>1713.26</v>
      </c>
      <c r="CG363" s="2">
        <f>BX363-BZ363</f>
        <v>0</v>
      </c>
      <c r="CH363" s="2">
        <f>AC363-BX363-BY363+BZ363</f>
        <v>1713.26</v>
      </c>
      <c r="CI363" s="2">
        <f>BY363-BZ363</f>
        <v>0</v>
      </c>
      <c r="CJ363" s="2">
        <f>ROUND(SUMIF(AA357:AA361,"=312391811",GX357:GX361),2)</f>
        <v>0</v>
      </c>
      <c r="CK363" s="2">
        <f>ROUND(SUMIF(AA357:AA361,"=312391811",GY357:GY361),2)</f>
        <v>0</v>
      </c>
      <c r="CL363" s="2">
        <f>ROUND(SUMIF(AA357:AA361,"=312391811",GZ357:GZ361),2)</f>
        <v>0</v>
      </c>
      <c r="CM363" s="2">
        <f>ROUND(SUMIF(AA357:AA361,"=312391811",HD357:HD361),2)</f>
        <v>0</v>
      </c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3"/>
      <c r="DH363" s="3"/>
      <c r="DI363" s="3"/>
      <c r="DJ363" s="3"/>
      <c r="DK363" s="3"/>
      <c r="DL363" s="3"/>
      <c r="DM363" s="3"/>
      <c r="DN363" s="3"/>
      <c r="DO363" s="3"/>
      <c r="DP363" s="3"/>
      <c r="DQ363" s="3"/>
      <c r="DR363" s="3"/>
      <c r="DS363" s="3"/>
      <c r="DT363" s="3"/>
      <c r="DU363" s="3"/>
      <c r="DV363" s="3"/>
      <c r="DW363" s="3"/>
      <c r="DX363" s="3"/>
      <c r="DY363" s="3"/>
      <c r="DZ363" s="3"/>
      <c r="EA363" s="3"/>
      <c r="EB363" s="3"/>
      <c r="EC363" s="3"/>
      <c r="ED363" s="3"/>
      <c r="EE363" s="3"/>
      <c r="EF363" s="3"/>
      <c r="EG363" s="3"/>
      <c r="EH363" s="3"/>
      <c r="EI363" s="3"/>
      <c r="EJ363" s="3"/>
      <c r="EK363" s="3"/>
      <c r="EL363" s="3"/>
      <c r="EM363" s="3"/>
      <c r="EN363" s="3"/>
      <c r="EO363" s="3"/>
      <c r="EP363" s="3"/>
      <c r="EQ363" s="3"/>
      <c r="ER363" s="3"/>
      <c r="ES363" s="3"/>
      <c r="ET363" s="3"/>
      <c r="EU363" s="3"/>
      <c r="EV363" s="3"/>
      <c r="EW363" s="3"/>
      <c r="EX363" s="3"/>
      <c r="EY363" s="3"/>
      <c r="EZ363" s="3"/>
      <c r="FA363" s="3"/>
      <c r="FB363" s="3"/>
      <c r="FC363" s="3"/>
      <c r="FD363" s="3"/>
      <c r="FE363" s="3"/>
      <c r="FF363" s="3"/>
      <c r="FG363" s="3"/>
      <c r="FH363" s="3"/>
      <c r="FI363" s="3"/>
      <c r="FJ363" s="3"/>
      <c r="FK363" s="3"/>
      <c r="FL363" s="3"/>
      <c r="FM363" s="3"/>
      <c r="FN363" s="3"/>
      <c r="FO363" s="3"/>
      <c r="FP363" s="3"/>
      <c r="FQ363" s="3"/>
      <c r="FR363" s="3"/>
      <c r="FS363" s="3"/>
      <c r="FT363" s="3"/>
      <c r="FU363" s="3"/>
      <c r="FV363" s="3"/>
      <c r="FW363" s="3"/>
      <c r="FX363" s="3"/>
      <c r="FY363" s="3"/>
      <c r="FZ363" s="3"/>
      <c r="GA363" s="3"/>
      <c r="GB363" s="3"/>
      <c r="GC363" s="3"/>
      <c r="GD363" s="3"/>
      <c r="GE363" s="3"/>
      <c r="GF363" s="3"/>
      <c r="GG363" s="3"/>
      <c r="GH363" s="3"/>
      <c r="GI363" s="3"/>
      <c r="GJ363" s="3"/>
      <c r="GK363" s="3"/>
      <c r="GL363" s="3"/>
      <c r="GM363" s="3"/>
      <c r="GN363" s="3"/>
      <c r="GO363" s="3"/>
      <c r="GP363" s="3"/>
      <c r="GQ363" s="3"/>
      <c r="GR363" s="3"/>
      <c r="GS363" s="3"/>
      <c r="GT363" s="3"/>
      <c r="GU363" s="3"/>
      <c r="GV363" s="3"/>
      <c r="GW363" s="3"/>
      <c r="GX363" s="3">
        <v>0</v>
      </c>
    </row>
    <row r="365" spans="1:245" x14ac:dyDescent="0.2">
      <c r="A365" s="4">
        <v>50</v>
      </c>
      <c r="B365" s="4">
        <v>0</v>
      </c>
      <c r="C365" s="4">
        <v>0</v>
      </c>
      <c r="D365" s="4">
        <v>1</v>
      </c>
      <c r="E365" s="4">
        <v>201</v>
      </c>
      <c r="F365" s="4">
        <f>ROUND(Source!O363,O365)</f>
        <v>5932.51</v>
      </c>
      <c r="G365" s="4" t="s">
        <v>162</v>
      </c>
      <c r="H365" s="4" t="s">
        <v>163</v>
      </c>
      <c r="I365" s="4"/>
      <c r="J365" s="4"/>
      <c r="K365" s="4">
        <v>201</v>
      </c>
      <c r="L365" s="4">
        <v>1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5932.51</v>
      </c>
      <c r="X365" s="4">
        <v>1</v>
      </c>
      <c r="Y365" s="4">
        <v>5932.51</v>
      </c>
      <c r="Z365" s="4"/>
      <c r="AA365" s="4"/>
      <c r="AB365" s="4"/>
    </row>
    <row r="366" spans="1:245" x14ac:dyDescent="0.2">
      <c r="A366" s="4">
        <v>50</v>
      </c>
      <c r="B366" s="4">
        <v>0</v>
      </c>
      <c r="C366" s="4">
        <v>0</v>
      </c>
      <c r="D366" s="4">
        <v>1</v>
      </c>
      <c r="E366" s="4">
        <v>202</v>
      </c>
      <c r="F366" s="4">
        <f>ROUND(Source!P363,O366)</f>
        <v>1713.26</v>
      </c>
      <c r="G366" s="4" t="s">
        <v>164</v>
      </c>
      <c r="H366" s="4" t="s">
        <v>165</v>
      </c>
      <c r="I366" s="4"/>
      <c r="J366" s="4"/>
      <c r="K366" s="4">
        <v>202</v>
      </c>
      <c r="L366" s="4">
        <v>2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1713.26</v>
      </c>
      <c r="X366" s="4">
        <v>1</v>
      </c>
      <c r="Y366" s="4">
        <v>1713.26</v>
      </c>
      <c r="Z366" s="4"/>
      <c r="AA366" s="4"/>
      <c r="AB366" s="4"/>
    </row>
    <row r="367" spans="1:245" x14ac:dyDescent="0.2">
      <c r="A367" s="4">
        <v>50</v>
      </c>
      <c r="B367" s="4">
        <v>0</v>
      </c>
      <c r="C367" s="4">
        <v>0</v>
      </c>
      <c r="D367" s="4">
        <v>1</v>
      </c>
      <c r="E367" s="4">
        <v>222</v>
      </c>
      <c r="F367" s="4">
        <f>ROUND(Source!AO363,O367)</f>
        <v>0</v>
      </c>
      <c r="G367" s="4" t="s">
        <v>166</v>
      </c>
      <c r="H367" s="4" t="s">
        <v>167</v>
      </c>
      <c r="I367" s="4"/>
      <c r="J367" s="4"/>
      <c r="K367" s="4">
        <v>222</v>
      </c>
      <c r="L367" s="4">
        <v>3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45" x14ac:dyDescent="0.2">
      <c r="A368" s="4">
        <v>50</v>
      </c>
      <c r="B368" s="4">
        <v>0</v>
      </c>
      <c r="C368" s="4">
        <v>0</v>
      </c>
      <c r="D368" s="4">
        <v>1</v>
      </c>
      <c r="E368" s="4">
        <v>225</v>
      </c>
      <c r="F368" s="4">
        <f>ROUND(Source!AV363,O368)</f>
        <v>1713.26</v>
      </c>
      <c r="G368" s="4" t="s">
        <v>168</v>
      </c>
      <c r="H368" s="4" t="s">
        <v>169</v>
      </c>
      <c r="I368" s="4"/>
      <c r="J368" s="4"/>
      <c r="K368" s="4">
        <v>225</v>
      </c>
      <c r="L368" s="4">
        <v>4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1713.26</v>
      </c>
      <c r="X368" s="4">
        <v>1</v>
      </c>
      <c r="Y368" s="4">
        <v>1713.26</v>
      </c>
      <c r="Z368" s="4"/>
      <c r="AA368" s="4"/>
      <c r="AB368" s="4"/>
    </row>
    <row r="369" spans="1:28" x14ac:dyDescent="0.2">
      <c r="A369" s="4">
        <v>50</v>
      </c>
      <c r="B369" s="4">
        <v>0</v>
      </c>
      <c r="C369" s="4">
        <v>0</v>
      </c>
      <c r="D369" s="4">
        <v>1</v>
      </c>
      <c r="E369" s="4">
        <v>226</v>
      </c>
      <c r="F369" s="4">
        <f>ROUND(Source!AW363,O369)</f>
        <v>1713.26</v>
      </c>
      <c r="G369" s="4" t="s">
        <v>170</v>
      </c>
      <c r="H369" s="4" t="s">
        <v>171</v>
      </c>
      <c r="I369" s="4"/>
      <c r="J369" s="4"/>
      <c r="K369" s="4">
        <v>226</v>
      </c>
      <c r="L369" s="4">
        <v>5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1713.26</v>
      </c>
      <c r="X369" s="4">
        <v>1</v>
      </c>
      <c r="Y369" s="4">
        <v>1713.26</v>
      </c>
      <c r="Z369" s="4"/>
      <c r="AA369" s="4"/>
      <c r="AB369" s="4"/>
    </row>
    <row r="370" spans="1:28" x14ac:dyDescent="0.2">
      <c r="A370" s="4">
        <v>50</v>
      </c>
      <c r="B370" s="4">
        <v>0</v>
      </c>
      <c r="C370" s="4">
        <v>0</v>
      </c>
      <c r="D370" s="4">
        <v>1</v>
      </c>
      <c r="E370" s="4">
        <v>227</v>
      </c>
      <c r="F370" s="4">
        <f>ROUND(Source!AX363,O370)</f>
        <v>0</v>
      </c>
      <c r="G370" s="4" t="s">
        <v>172</v>
      </c>
      <c r="H370" s="4" t="s">
        <v>173</v>
      </c>
      <c r="I370" s="4"/>
      <c r="J370" s="4"/>
      <c r="K370" s="4">
        <v>227</v>
      </c>
      <c r="L370" s="4">
        <v>6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8" x14ac:dyDescent="0.2">
      <c r="A371" s="4">
        <v>50</v>
      </c>
      <c r="B371" s="4">
        <v>0</v>
      </c>
      <c r="C371" s="4">
        <v>0</v>
      </c>
      <c r="D371" s="4">
        <v>1</v>
      </c>
      <c r="E371" s="4">
        <v>228</v>
      </c>
      <c r="F371" s="4">
        <f>ROUND(Source!AY363,O371)</f>
        <v>1713.26</v>
      </c>
      <c r="G371" s="4" t="s">
        <v>174</v>
      </c>
      <c r="H371" s="4" t="s">
        <v>175</v>
      </c>
      <c r="I371" s="4"/>
      <c r="J371" s="4"/>
      <c r="K371" s="4">
        <v>228</v>
      </c>
      <c r="L371" s="4">
        <v>7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1713.26</v>
      </c>
      <c r="X371" s="4">
        <v>1</v>
      </c>
      <c r="Y371" s="4">
        <v>1713.26</v>
      </c>
      <c r="Z371" s="4"/>
      <c r="AA371" s="4"/>
      <c r="AB371" s="4"/>
    </row>
    <row r="372" spans="1:28" x14ac:dyDescent="0.2">
      <c r="A372" s="4">
        <v>50</v>
      </c>
      <c r="B372" s="4">
        <v>0</v>
      </c>
      <c r="C372" s="4">
        <v>0</v>
      </c>
      <c r="D372" s="4">
        <v>1</v>
      </c>
      <c r="E372" s="4">
        <v>216</v>
      </c>
      <c r="F372" s="4">
        <f>ROUND(Source!AP363,O372)</f>
        <v>0</v>
      </c>
      <c r="G372" s="4" t="s">
        <v>176</v>
      </c>
      <c r="H372" s="4" t="s">
        <v>177</v>
      </c>
      <c r="I372" s="4"/>
      <c r="J372" s="4"/>
      <c r="K372" s="4">
        <v>216</v>
      </c>
      <c r="L372" s="4">
        <v>8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28" x14ac:dyDescent="0.2">
      <c r="A373" s="4">
        <v>50</v>
      </c>
      <c r="B373" s="4">
        <v>0</v>
      </c>
      <c r="C373" s="4">
        <v>0</v>
      </c>
      <c r="D373" s="4">
        <v>1</v>
      </c>
      <c r="E373" s="4">
        <v>223</v>
      </c>
      <c r="F373" s="4">
        <f>ROUND(Source!AQ363,O373)</f>
        <v>0</v>
      </c>
      <c r="G373" s="4" t="s">
        <v>178</v>
      </c>
      <c r="H373" s="4" t="s">
        <v>179</v>
      </c>
      <c r="I373" s="4"/>
      <c r="J373" s="4"/>
      <c r="K373" s="4">
        <v>223</v>
      </c>
      <c r="L373" s="4">
        <v>9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8" x14ac:dyDescent="0.2">
      <c r="A374" s="4">
        <v>50</v>
      </c>
      <c r="B374" s="4">
        <v>0</v>
      </c>
      <c r="C374" s="4">
        <v>0</v>
      </c>
      <c r="D374" s="4">
        <v>1</v>
      </c>
      <c r="E374" s="4">
        <v>229</v>
      </c>
      <c r="F374" s="4">
        <f>ROUND(Source!AZ363,O374)</f>
        <v>0</v>
      </c>
      <c r="G374" s="4" t="s">
        <v>180</v>
      </c>
      <c r="H374" s="4" t="s">
        <v>181</v>
      </c>
      <c r="I374" s="4"/>
      <c r="J374" s="4"/>
      <c r="K374" s="4">
        <v>229</v>
      </c>
      <c r="L374" s="4">
        <v>10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8" x14ac:dyDescent="0.2">
      <c r="A375" s="4">
        <v>50</v>
      </c>
      <c r="B375" s="4">
        <v>0</v>
      </c>
      <c r="C375" s="4">
        <v>0</v>
      </c>
      <c r="D375" s="4">
        <v>1</v>
      </c>
      <c r="E375" s="4">
        <v>203</v>
      </c>
      <c r="F375" s="4">
        <f>ROUND(Source!Q363,O375)</f>
        <v>156.16999999999999</v>
      </c>
      <c r="G375" s="4" t="s">
        <v>182</v>
      </c>
      <c r="H375" s="4" t="s">
        <v>183</v>
      </c>
      <c r="I375" s="4"/>
      <c r="J375" s="4"/>
      <c r="K375" s="4">
        <v>203</v>
      </c>
      <c r="L375" s="4">
        <v>11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156.17000000000002</v>
      </c>
      <c r="X375" s="4">
        <v>1</v>
      </c>
      <c r="Y375" s="4">
        <v>156.17000000000002</v>
      </c>
      <c r="Z375" s="4"/>
      <c r="AA375" s="4"/>
      <c r="AB375" s="4"/>
    </row>
    <row r="376" spans="1:28" x14ac:dyDescent="0.2">
      <c r="A376" s="4">
        <v>50</v>
      </c>
      <c r="B376" s="4">
        <v>0</v>
      </c>
      <c r="C376" s="4">
        <v>0</v>
      </c>
      <c r="D376" s="4">
        <v>1</v>
      </c>
      <c r="E376" s="4">
        <v>231</v>
      </c>
      <c r="F376" s="4">
        <f>ROUND(Source!BB363,O376)</f>
        <v>0</v>
      </c>
      <c r="G376" s="4" t="s">
        <v>184</v>
      </c>
      <c r="H376" s="4" t="s">
        <v>185</v>
      </c>
      <c r="I376" s="4"/>
      <c r="J376" s="4"/>
      <c r="K376" s="4">
        <v>231</v>
      </c>
      <c r="L376" s="4">
        <v>12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8" x14ac:dyDescent="0.2">
      <c r="A377" s="4">
        <v>50</v>
      </c>
      <c r="B377" s="4">
        <v>0</v>
      </c>
      <c r="C377" s="4">
        <v>0</v>
      </c>
      <c r="D377" s="4">
        <v>1</v>
      </c>
      <c r="E377" s="4">
        <v>204</v>
      </c>
      <c r="F377" s="4">
        <f>ROUND(Source!R363,O377)</f>
        <v>55.89</v>
      </c>
      <c r="G377" s="4" t="s">
        <v>186</v>
      </c>
      <c r="H377" s="4" t="s">
        <v>187</v>
      </c>
      <c r="I377" s="4"/>
      <c r="J377" s="4"/>
      <c r="K377" s="4">
        <v>204</v>
      </c>
      <c r="L377" s="4">
        <v>13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55.889999999999993</v>
      </c>
      <c r="X377" s="4">
        <v>1</v>
      </c>
      <c r="Y377" s="4">
        <v>55.889999999999993</v>
      </c>
      <c r="Z377" s="4"/>
      <c r="AA377" s="4"/>
      <c r="AB377" s="4"/>
    </row>
    <row r="378" spans="1:28" x14ac:dyDescent="0.2">
      <c r="A378" s="4">
        <v>50</v>
      </c>
      <c r="B378" s="4">
        <v>0</v>
      </c>
      <c r="C378" s="4">
        <v>0</v>
      </c>
      <c r="D378" s="4">
        <v>1</v>
      </c>
      <c r="E378" s="4">
        <v>205</v>
      </c>
      <c r="F378" s="4">
        <f>ROUND(Source!S363,O378)</f>
        <v>4007.19</v>
      </c>
      <c r="G378" s="4" t="s">
        <v>188</v>
      </c>
      <c r="H378" s="4" t="s">
        <v>189</v>
      </c>
      <c r="I378" s="4"/>
      <c r="J378" s="4"/>
      <c r="K378" s="4">
        <v>205</v>
      </c>
      <c r="L378" s="4">
        <v>14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4007.19</v>
      </c>
      <c r="X378" s="4">
        <v>1</v>
      </c>
      <c r="Y378" s="4">
        <v>4007.19</v>
      </c>
      <c r="Z378" s="4"/>
      <c r="AA378" s="4"/>
      <c r="AB378" s="4"/>
    </row>
    <row r="379" spans="1:28" x14ac:dyDescent="0.2">
      <c r="A379" s="4">
        <v>50</v>
      </c>
      <c r="B379" s="4">
        <v>0</v>
      </c>
      <c r="C379" s="4">
        <v>0</v>
      </c>
      <c r="D379" s="4">
        <v>1</v>
      </c>
      <c r="E379" s="4">
        <v>232</v>
      </c>
      <c r="F379" s="4">
        <f>ROUND(Source!BC363,O379)</f>
        <v>0</v>
      </c>
      <c r="G379" s="4" t="s">
        <v>190</v>
      </c>
      <c r="H379" s="4" t="s">
        <v>191</v>
      </c>
      <c r="I379" s="4"/>
      <c r="J379" s="4"/>
      <c r="K379" s="4">
        <v>232</v>
      </c>
      <c r="L379" s="4">
        <v>15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8" x14ac:dyDescent="0.2">
      <c r="A380" s="4">
        <v>50</v>
      </c>
      <c r="B380" s="4">
        <v>0</v>
      </c>
      <c r="C380" s="4">
        <v>0</v>
      </c>
      <c r="D380" s="4">
        <v>1</v>
      </c>
      <c r="E380" s="4">
        <v>214</v>
      </c>
      <c r="F380" s="4">
        <f>ROUND(Source!AS363,O380)</f>
        <v>3050.85</v>
      </c>
      <c r="G380" s="4" t="s">
        <v>192</v>
      </c>
      <c r="H380" s="4" t="s">
        <v>193</v>
      </c>
      <c r="I380" s="4"/>
      <c r="J380" s="4"/>
      <c r="K380" s="4">
        <v>214</v>
      </c>
      <c r="L380" s="4">
        <v>16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3050.85</v>
      </c>
      <c r="X380" s="4">
        <v>1</v>
      </c>
      <c r="Y380" s="4">
        <v>3050.85</v>
      </c>
      <c r="Z380" s="4"/>
      <c r="AA380" s="4"/>
      <c r="AB380" s="4"/>
    </row>
    <row r="381" spans="1:28" x14ac:dyDescent="0.2">
      <c r="A381" s="4">
        <v>50</v>
      </c>
      <c r="B381" s="4">
        <v>0</v>
      </c>
      <c r="C381" s="4">
        <v>0</v>
      </c>
      <c r="D381" s="4">
        <v>1</v>
      </c>
      <c r="E381" s="4">
        <v>215</v>
      </c>
      <c r="F381" s="4">
        <f>ROUND(Source!AT363,O381)</f>
        <v>9021.93</v>
      </c>
      <c r="G381" s="4" t="s">
        <v>194</v>
      </c>
      <c r="H381" s="4" t="s">
        <v>195</v>
      </c>
      <c r="I381" s="4"/>
      <c r="J381" s="4"/>
      <c r="K381" s="4">
        <v>215</v>
      </c>
      <c r="L381" s="4">
        <v>17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9021.93</v>
      </c>
      <c r="X381" s="4">
        <v>1</v>
      </c>
      <c r="Y381" s="4">
        <v>9021.93</v>
      </c>
      <c r="Z381" s="4"/>
      <c r="AA381" s="4"/>
      <c r="AB381" s="4"/>
    </row>
    <row r="382" spans="1:28" x14ac:dyDescent="0.2">
      <c r="A382" s="4">
        <v>50</v>
      </c>
      <c r="B382" s="4">
        <v>0</v>
      </c>
      <c r="C382" s="4">
        <v>0</v>
      </c>
      <c r="D382" s="4">
        <v>1</v>
      </c>
      <c r="E382" s="4">
        <v>217</v>
      </c>
      <c r="F382" s="4">
        <f>ROUND(Source!AU363,O382)</f>
        <v>0</v>
      </c>
      <c r="G382" s="4" t="s">
        <v>196</v>
      </c>
      <c r="H382" s="4" t="s">
        <v>197</v>
      </c>
      <c r="I382" s="4"/>
      <c r="J382" s="4"/>
      <c r="K382" s="4">
        <v>217</v>
      </c>
      <c r="L382" s="4">
        <v>18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/>
      <c r="AA382" s="4"/>
      <c r="AB382" s="4"/>
    </row>
    <row r="383" spans="1:28" x14ac:dyDescent="0.2">
      <c r="A383" s="4">
        <v>50</v>
      </c>
      <c r="B383" s="4">
        <v>0</v>
      </c>
      <c r="C383" s="4">
        <v>0</v>
      </c>
      <c r="D383" s="4">
        <v>1</v>
      </c>
      <c r="E383" s="4">
        <v>230</v>
      </c>
      <c r="F383" s="4">
        <f>ROUND(Source!BA363,O383)</f>
        <v>0</v>
      </c>
      <c r="G383" s="4" t="s">
        <v>198</v>
      </c>
      <c r="H383" s="4" t="s">
        <v>199</v>
      </c>
      <c r="I383" s="4"/>
      <c r="J383" s="4"/>
      <c r="K383" s="4">
        <v>230</v>
      </c>
      <c r="L383" s="4">
        <v>19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/>
      <c r="AA383" s="4"/>
      <c r="AB383" s="4"/>
    </row>
    <row r="384" spans="1:28" x14ac:dyDescent="0.2">
      <c r="A384" s="4">
        <v>50</v>
      </c>
      <c r="B384" s="4">
        <v>0</v>
      </c>
      <c r="C384" s="4">
        <v>0</v>
      </c>
      <c r="D384" s="4">
        <v>1</v>
      </c>
      <c r="E384" s="4">
        <v>206</v>
      </c>
      <c r="F384" s="4">
        <f>ROUND(Source!T363,O384)</f>
        <v>0</v>
      </c>
      <c r="G384" s="4" t="s">
        <v>200</v>
      </c>
      <c r="H384" s="4" t="s">
        <v>201</v>
      </c>
      <c r="I384" s="4"/>
      <c r="J384" s="4"/>
      <c r="K384" s="4">
        <v>206</v>
      </c>
      <c r="L384" s="4">
        <v>20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45" x14ac:dyDescent="0.2">
      <c r="A385" s="4">
        <v>50</v>
      </c>
      <c r="B385" s="4">
        <v>0</v>
      </c>
      <c r="C385" s="4">
        <v>0</v>
      </c>
      <c r="D385" s="4">
        <v>1</v>
      </c>
      <c r="E385" s="4">
        <v>207</v>
      </c>
      <c r="F385" s="4">
        <f>ROUND(Source!U363,O385)</f>
        <v>8.7354000000000003</v>
      </c>
      <c r="G385" s="4" t="s">
        <v>202</v>
      </c>
      <c r="H385" s="4" t="s">
        <v>203</v>
      </c>
      <c r="I385" s="4"/>
      <c r="J385" s="4"/>
      <c r="K385" s="4">
        <v>207</v>
      </c>
      <c r="L385" s="4">
        <v>21</v>
      </c>
      <c r="M385" s="4">
        <v>3</v>
      </c>
      <c r="N385" s="4" t="s">
        <v>3</v>
      </c>
      <c r="O385" s="4">
        <v>7</v>
      </c>
      <c r="P385" s="4"/>
      <c r="Q385" s="4"/>
      <c r="R385" s="4"/>
      <c r="S385" s="4"/>
      <c r="T385" s="4"/>
      <c r="U385" s="4"/>
      <c r="V385" s="4"/>
      <c r="W385" s="4">
        <v>8.7354000000000003</v>
      </c>
      <c r="X385" s="4">
        <v>1</v>
      </c>
      <c r="Y385" s="4">
        <v>8.7354000000000003</v>
      </c>
      <c r="Z385" s="4"/>
      <c r="AA385" s="4"/>
      <c r="AB385" s="4"/>
    </row>
    <row r="386" spans="1:245" x14ac:dyDescent="0.2">
      <c r="A386" s="4">
        <v>50</v>
      </c>
      <c r="B386" s="4">
        <v>0</v>
      </c>
      <c r="C386" s="4">
        <v>0</v>
      </c>
      <c r="D386" s="4">
        <v>1</v>
      </c>
      <c r="E386" s="4">
        <v>208</v>
      </c>
      <c r="F386" s="4">
        <f>ROUND(Source!V363,O386)</f>
        <v>9.98E-2</v>
      </c>
      <c r="G386" s="4" t="s">
        <v>204</v>
      </c>
      <c r="H386" s="4" t="s">
        <v>205</v>
      </c>
      <c r="I386" s="4"/>
      <c r="J386" s="4"/>
      <c r="K386" s="4">
        <v>208</v>
      </c>
      <c r="L386" s="4">
        <v>22</v>
      </c>
      <c r="M386" s="4">
        <v>3</v>
      </c>
      <c r="N386" s="4" t="s">
        <v>3</v>
      </c>
      <c r="O386" s="4">
        <v>7</v>
      </c>
      <c r="P386" s="4"/>
      <c r="Q386" s="4"/>
      <c r="R386" s="4"/>
      <c r="S386" s="4"/>
      <c r="T386" s="4"/>
      <c r="U386" s="4"/>
      <c r="V386" s="4"/>
      <c r="W386" s="4">
        <v>9.98E-2</v>
      </c>
      <c r="X386" s="4">
        <v>1</v>
      </c>
      <c r="Y386" s="4">
        <v>9.98E-2</v>
      </c>
      <c r="Z386" s="4"/>
      <c r="AA386" s="4"/>
      <c r="AB386" s="4"/>
    </row>
    <row r="387" spans="1:245" x14ac:dyDescent="0.2">
      <c r="A387" s="4">
        <v>50</v>
      </c>
      <c r="B387" s="4">
        <v>0</v>
      </c>
      <c r="C387" s="4">
        <v>0</v>
      </c>
      <c r="D387" s="4">
        <v>1</v>
      </c>
      <c r="E387" s="4">
        <v>209</v>
      </c>
      <c r="F387" s="4">
        <f>ROUND(Source!W363,O387)</f>
        <v>0</v>
      </c>
      <c r="G387" s="4" t="s">
        <v>206</v>
      </c>
      <c r="H387" s="4" t="s">
        <v>207</v>
      </c>
      <c r="I387" s="4"/>
      <c r="J387" s="4"/>
      <c r="K387" s="4">
        <v>209</v>
      </c>
      <c r="L387" s="4">
        <v>23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245" x14ac:dyDescent="0.2">
      <c r="A388" s="4">
        <v>50</v>
      </c>
      <c r="B388" s="4">
        <v>0</v>
      </c>
      <c r="C388" s="4">
        <v>0</v>
      </c>
      <c r="D388" s="4">
        <v>1</v>
      </c>
      <c r="E388" s="4">
        <v>233</v>
      </c>
      <c r="F388" s="4">
        <f>ROUND(Source!BD363,O388)</f>
        <v>0</v>
      </c>
      <c r="G388" s="4" t="s">
        <v>208</v>
      </c>
      <c r="H388" s="4" t="s">
        <v>209</v>
      </c>
      <c r="I388" s="4"/>
      <c r="J388" s="4"/>
      <c r="K388" s="4">
        <v>233</v>
      </c>
      <c r="L388" s="4">
        <v>24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245" x14ac:dyDescent="0.2">
      <c r="A389" s="4">
        <v>50</v>
      </c>
      <c r="B389" s="4">
        <v>0</v>
      </c>
      <c r="C389" s="4">
        <v>0</v>
      </c>
      <c r="D389" s="4">
        <v>1</v>
      </c>
      <c r="E389" s="4">
        <v>210</v>
      </c>
      <c r="F389" s="4">
        <f>ROUND(Source!X363,O389)</f>
        <v>3991.95</v>
      </c>
      <c r="G389" s="4" t="s">
        <v>210</v>
      </c>
      <c r="H389" s="4" t="s">
        <v>211</v>
      </c>
      <c r="I389" s="4"/>
      <c r="J389" s="4"/>
      <c r="K389" s="4">
        <v>210</v>
      </c>
      <c r="L389" s="4">
        <v>25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3991.95</v>
      </c>
      <c r="X389" s="4">
        <v>1</v>
      </c>
      <c r="Y389" s="4">
        <v>3991.95</v>
      </c>
      <c r="Z389" s="4"/>
      <c r="AA389" s="4"/>
      <c r="AB389" s="4"/>
    </row>
    <row r="390" spans="1:245" x14ac:dyDescent="0.2">
      <c r="A390" s="4">
        <v>50</v>
      </c>
      <c r="B390" s="4">
        <v>0</v>
      </c>
      <c r="C390" s="4">
        <v>0</v>
      </c>
      <c r="D390" s="4">
        <v>1</v>
      </c>
      <c r="E390" s="4">
        <v>211</v>
      </c>
      <c r="F390" s="4">
        <f>ROUND(Source!Y363,O390)</f>
        <v>2148.3200000000002</v>
      </c>
      <c r="G390" s="4" t="s">
        <v>212</v>
      </c>
      <c r="H390" s="4" t="s">
        <v>213</v>
      </c>
      <c r="I390" s="4"/>
      <c r="J390" s="4"/>
      <c r="K390" s="4">
        <v>211</v>
      </c>
      <c r="L390" s="4">
        <v>26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2148.3200000000002</v>
      </c>
      <c r="X390" s="4">
        <v>1</v>
      </c>
      <c r="Y390" s="4">
        <v>2148.3200000000002</v>
      </c>
      <c r="Z390" s="4"/>
      <c r="AA390" s="4"/>
      <c r="AB390" s="4"/>
    </row>
    <row r="391" spans="1:245" x14ac:dyDescent="0.2">
      <c r="A391" s="4">
        <v>50</v>
      </c>
      <c r="B391" s="4">
        <v>0</v>
      </c>
      <c r="C391" s="4">
        <v>0</v>
      </c>
      <c r="D391" s="4">
        <v>1</v>
      </c>
      <c r="E391" s="4">
        <v>224</v>
      </c>
      <c r="F391" s="4">
        <f>ROUND(Source!AR363,O391)</f>
        <v>12072.78</v>
      </c>
      <c r="G391" s="4" t="s">
        <v>214</v>
      </c>
      <c r="H391" s="4" t="s">
        <v>215</v>
      </c>
      <c r="I391" s="4"/>
      <c r="J391" s="4"/>
      <c r="K391" s="4">
        <v>224</v>
      </c>
      <c r="L391" s="4">
        <v>27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12072.779999999999</v>
      </c>
      <c r="X391" s="4">
        <v>1</v>
      </c>
      <c r="Y391" s="4">
        <v>12072.779999999999</v>
      </c>
      <c r="Z391" s="4"/>
      <c r="AA391" s="4"/>
      <c r="AB391" s="4"/>
    </row>
    <row r="393" spans="1:245" x14ac:dyDescent="0.2">
      <c r="A393" s="1">
        <v>4</v>
      </c>
      <c r="B393" s="1">
        <v>1</v>
      </c>
      <c r="C393" s="1"/>
      <c r="D393" s="1">
        <f>ROW(A399)</f>
        <v>399</v>
      </c>
      <c r="E393" s="1"/>
      <c r="F393" s="1" t="s">
        <v>15</v>
      </c>
      <c r="G393" s="1" t="s">
        <v>380</v>
      </c>
      <c r="H393" s="1" t="s">
        <v>3</v>
      </c>
      <c r="I393" s="1">
        <v>0</v>
      </c>
      <c r="J393" s="1"/>
      <c r="K393" s="1">
        <v>0</v>
      </c>
      <c r="L393" s="1"/>
      <c r="M393" s="1" t="s">
        <v>3</v>
      </c>
      <c r="N393" s="1"/>
      <c r="O393" s="1"/>
      <c r="P393" s="1"/>
      <c r="Q393" s="1"/>
      <c r="R393" s="1"/>
      <c r="S393" s="1">
        <v>0</v>
      </c>
      <c r="T393" s="1"/>
      <c r="U393" s="1" t="s">
        <v>3</v>
      </c>
      <c r="V393" s="1">
        <v>0</v>
      </c>
      <c r="W393" s="1"/>
      <c r="X393" s="1"/>
      <c r="Y393" s="1"/>
      <c r="Z393" s="1"/>
      <c r="AA393" s="1"/>
      <c r="AB393" s="1" t="s">
        <v>3</v>
      </c>
      <c r="AC393" s="1" t="s">
        <v>3</v>
      </c>
      <c r="AD393" s="1" t="s">
        <v>3</v>
      </c>
      <c r="AE393" s="1" t="s">
        <v>3</v>
      </c>
      <c r="AF393" s="1" t="s">
        <v>3</v>
      </c>
      <c r="AG393" s="1" t="s">
        <v>3</v>
      </c>
      <c r="AH393" s="1"/>
      <c r="AI393" s="1"/>
      <c r="AJ393" s="1"/>
      <c r="AK393" s="1"/>
      <c r="AL393" s="1"/>
      <c r="AM393" s="1"/>
      <c r="AN393" s="1"/>
      <c r="AO393" s="1"/>
      <c r="AP393" s="1" t="s">
        <v>3</v>
      </c>
      <c r="AQ393" s="1" t="s">
        <v>3</v>
      </c>
      <c r="AR393" s="1" t="s">
        <v>3</v>
      </c>
      <c r="AS393" s="1"/>
      <c r="AT393" s="1"/>
      <c r="AU393" s="1"/>
      <c r="AV393" s="1"/>
      <c r="AW393" s="1"/>
      <c r="AX393" s="1"/>
      <c r="AY393" s="1"/>
      <c r="AZ393" s="1" t="s">
        <v>3</v>
      </c>
      <c r="BA393" s="1"/>
      <c r="BB393" s="1" t="s">
        <v>3</v>
      </c>
      <c r="BC393" s="1" t="s">
        <v>3</v>
      </c>
      <c r="BD393" s="1" t="s">
        <v>3</v>
      </c>
      <c r="BE393" s="1" t="s">
        <v>3</v>
      </c>
      <c r="BF393" s="1" t="s">
        <v>3</v>
      </c>
      <c r="BG393" s="1" t="s">
        <v>3</v>
      </c>
      <c r="BH393" s="1" t="s">
        <v>3</v>
      </c>
      <c r="BI393" s="1" t="s">
        <v>3</v>
      </c>
      <c r="BJ393" s="1" t="s">
        <v>3</v>
      </c>
      <c r="BK393" s="1" t="s">
        <v>3</v>
      </c>
      <c r="BL393" s="1" t="s">
        <v>3</v>
      </c>
      <c r="BM393" s="1" t="s">
        <v>3</v>
      </c>
      <c r="BN393" s="1" t="s">
        <v>3</v>
      </c>
      <c r="BO393" s="1" t="s">
        <v>3</v>
      </c>
      <c r="BP393" s="1" t="s">
        <v>3</v>
      </c>
      <c r="BQ393" s="1"/>
      <c r="BR393" s="1"/>
      <c r="BS393" s="1"/>
      <c r="BT393" s="1"/>
      <c r="BU393" s="1"/>
      <c r="BV393" s="1"/>
      <c r="BW393" s="1"/>
      <c r="BX393" s="1">
        <v>0</v>
      </c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>
        <v>0</v>
      </c>
    </row>
    <row r="395" spans="1:245" x14ac:dyDescent="0.2">
      <c r="A395" s="2">
        <v>52</v>
      </c>
      <c r="B395" s="2">
        <f t="shared" ref="B395:G395" si="333">B399</f>
        <v>1</v>
      </c>
      <c r="C395" s="2">
        <f t="shared" si="333"/>
        <v>4</v>
      </c>
      <c r="D395" s="2">
        <f t="shared" si="333"/>
        <v>393</v>
      </c>
      <c r="E395" s="2">
        <f t="shared" si="333"/>
        <v>0</v>
      </c>
      <c r="F395" s="2" t="str">
        <f t="shared" si="333"/>
        <v>Новый раздел</v>
      </c>
      <c r="G395" s="2" t="str">
        <f t="shared" si="333"/>
        <v>Прочие работы по ремонту ВЛ  0,4 кВ</v>
      </c>
      <c r="H395" s="2"/>
      <c r="I395" s="2"/>
      <c r="J395" s="2"/>
      <c r="K395" s="2"/>
      <c r="L395" s="2"/>
      <c r="M395" s="2"/>
      <c r="N395" s="2"/>
      <c r="O395" s="2">
        <f t="shared" ref="O395:AT395" si="334">O399</f>
        <v>2230.27</v>
      </c>
      <c r="P395" s="2">
        <f t="shared" si="334"/>
        <v>777.65</v>
      </c>
      <c r="Q395" s="2">
        <f t="shared" si="334"/>
        <v>16.66</v>
      </c>
      <c r="R395" s="2">
        <f t="shared" si="334"/>
        <v>6.58</v>
      </c>
      <c r="S395" s="2">
        <f t="shared" si="334"/>
        <v>1429.38</v>
      </c>
      <c r="T395" s="2">
        <f t="shared" si="334"/>
        <v>0</v>
      </c>
      <c r="U395" s="2">
        <f t="shared" si="334"/>
        <v>3.1677439999999999</v>
      </c>
      <c r="V395" s="2">
        <f t="shared" si="334"/>
        <v>1.2800000000000001E-2</v>
      </c>
      <c r="W395" s="2">
        <f t="shared" si="334"/>
        <v>0</v>
      </c>
      <c r="X395" s="2">
        <f t="shared" si="334"/>
        <v>1349.8</v>
      </c>
      <c r="Y395" s="2">
        <f t="shared" si="334"/>
        <v>622.49</v>
      </c>
      <c r="Z395" s="2">
        <f t="shared" si="334"/>
        <v>0</v>
      </c>
      <c r="AA395" s="2">
        <f t="shared" si="334"/>
        <v>0</v>
      </c>
      <c r="AB395" s="2">
        <f t="shared" si="334"/>
        <v>2230.27</v>
      </c>
      <c r="AC395" s="2">
        <f t="shared" si="334"/>
        <v>777.65</v>
      </c>
      <c r="AD395" s="2">
        <f t="shared" si="334"/>
        <v>16.66</v>
      </c>
      <c r="AE395" s="2">
        <f t="shared" si="334"/>
        <v>6.58</v>
      </c>
      <c r="AF395" s="2">
        <f t="shared" si="334"/>
        <v>1429.38</v>
      </c>
      <c r="AG395" s="2">
        <f t="shared" si="334"/>
        <v>0</v>
      </c>
      <c r="AH395" s="2">
        <f t="shared" si="334"/>
        <v>3.1677439999999999</v>
      </c>
      <c r="AI395" s="2">
        <f t="shared" si="334"/>
        <v>1.2800000000000001E-2</v>
      </c>
      <c r="AJ395" s="2">
        <f t="shared" si="334"/>
        <v>0</v>
      </c>
      <c r="AK395" s="2">
        <f t="shared" si="334"/>
        <v>1349.8</v>
      </c>
      <c r="AL395" s="2">
        <f t="shared" si="334"/>
        <v>622.49</v>
      </c>
      <c r="AM395" s="2">
        <f t="shared" si="334"/>
        <v>0</v>
      </c>
      <c r="AN395" s="2">
        <f t="shared" si="334"/>
        <v>0</v>
      </c>
      <c r="AO395" s="2">
        <f t="shared" si="334"/>
        <v>0</v>
      </c>
      <c r="AP395" s="2">
        <f t="shared" si="334"/>
        <v>0</v>
      </c>
      <c r="AQ395" s="2">
        <f t="shared" si="334"/>
        <v>0</v>
      </c>
      <c r="AR395" s="2">
        <f t="shared" si="334"/>
        <v>4202.5600000000004</v>
      </c>
      <c r="AS395" s="2">
        <f t="shared" si="334"/>
        <v>4202.5600000000004</v>
      </c>
      <c r="AT395" s="2">
        <f t="shared" si="334"/>
        <v>0</v>
      </c>
      <c r="AU395" s="2">
        <f t="shared" ref="AU395:BZ395" si="335">AU399</f>
        <v>0</v>
      </c>
      <c r="AV395" s="2">
        <f t="shared" si="335"/>
        <v>777.65</v>
      </c>
      <c r="AW395" s="2">
        <f t="shared" si="335"/>
        <v>777.65</v>
      </c>
      <c r="AX395" s="2">
        <f t="shared" si="335"/>
        <v>0</v>
      </c>
      <c r="AY395" s="2">
        <f t="shared" si="335"/>
        <v>777.65</v>
      </c>
      <c r="AZ395" s="2">
        <f t="shared" si="335"/>
        <v>0</v>
      </c>
      <c r="BA395" s="2">
        <f t="shared" si="335"/>
        <v>0</v>
      </c>
      <c r="BB395" s="2">
        <f t="shared" si="335"/>
        <v>0</v>
      </c>
      <c r="BC395" s="2">
        <f t="shared" si="335"/>
        <v>0</v>
      </c>
      <c r="BD395" s="2">
        <f t="shared" si="335"/>
        <v>0</v>
      </c>
      <c r="BE395" s="2">
        <f t="shared" si="335"/>
        <v>0</v>
      </c>
      <c r="BF395" s="2">
        <f t="shared" si="335"/>
        <v>0</v>
      </c>
      <c r="BG395" s="2">
        <f t="shared" si="335"/>
        <v>0</v>
      </c>
      <c r="BH395" s="2">
        <f t="shared" si="335"/>
        <v>0</v>
      </c>
      <c r="BI395" s="2">
        <f t="shared" si="335"/>
        <v>0</v>
      </c>
      <c r="BJ395" s="2">
        <f t="shared" si="335"/>
        <v>0</v>
      </c>
      <c r="BK395" s="2">
        <f t="shared" si="335"/>
        <v>0</v>
      </c>
      <c r="BL395" s="2">
        <f t="shared" si="335"/>
        <v>0</v>
      </c>
      <c r="BM395" s="2">
        <f t="shared" si="335"/>
        <v>0</v>
      </c>
      <c r="BN395" s="2">
        <f t="shared" si="335"/>
        <v>0</v>
      </c>
      <c r="BO395" s="2">
        <f t="shared" si="335"/>
        <v>0</v>
      </c>
      <c r="BP395" s="2">
        <f t="shared" si="335"/>
        <v>0</v>
      </c>
      <c r="BQ395" s="2">
        <f t="shared" si="335"/>
        <v>0</v>
      </c>
      <c r="BR395" s="2">
        <f t="shared" si="335"/>
        <v>0</v>
      </c>
      <c r="BS395" s="2">
        <f t="shared" si="335"/>
        <v>0</v>
      </c>
      <c r="BT395" s="2">
        <f t="shared" si="335"/>
        <v>0</v>
      </c>
      <c r="BU395" s="2">
        <f t="shared" si="335"/>
        <v>0</v>
      </c>
      <c r="BV395" s="2">
        <f t="shared" si="335"/>
        <v>0</v>
      </c>
      <c r="BW395" s="2">
        <f t="shared" si="335"/>
        <v>0</v>
      </c>
      <c r="BX395" s="2">
        <f t="shared" si="335"/>
        <v>0</v>
      </c>
      <c r="BY395" s="2">
        <f t="shared" si="335"/>
        <v>0</v>
      </c>
      <c r="BZ395" s="2">
        <f t="shared" si="335"/>
        <v>0</v>
      </c>
      <c r="CA395" s="2">
        <f t="shared" ref="CA395:DF395" si="336">CA399</f>
        <v>4202.5600000000004</v>
      </c>
      <c r="CB395" s="2">
        <f t="shared" si="336"/>
        <v>4202.5600000000004</v>
      </c>
      <c r="CC395" s="2">
        <f t="shared" si="336"/>
        <v>0</v>
      </c>
      <c r="CD395" s="2">
        <f t="shared" si="336"/>
        <v>0</v>
      </c>
      <c r="CE395" s="2">
        <f t="shared" si="336"/>
        <v>777.65</v>
      </c>
      <c r="CF395" s="2">
        <f t="shared" si="336"/>
        <v>777.65</v>
      </c>
      <c r="CG395" s="2">
        <f t="shared" si="336"/>
        <v>0</v>
      </c>
      <c r="CH395" s="2">
        <f t="shared" si="336"/>
        <v>777.65</v>
      </c>
      <c r="CI395" s="2">
        <f t="shared" si="336"/>
        <v>0</v>
      </c>
      <c r="CJ395" s="2">
        <f t="shared" si="336"/>
        <v>0</v>
      </c>
      <c r="CK395" s="2">
        <f t="shared" si="336"/>
        <v>0</v>
      </c>
      <c r="CL395" s="2">
        <f t="shared" si="336"/>
        <v>0</v>
      </c>
      <c r="CM395" s="2">
        <f t="shared" si="336"/>
        <v>0</v>
      </c>
      <c r="CN395" s="2">
        <f t="shared" si="336"/>
        <v>0</v>
      </c>
      <c r="CO395" s="2">
        <f t="shared" si="336"/>
        <v>0</v>
      </c>
      <c r="CP395" s="2">
        <f t="shared" si="336"/>
        <v>0</v>
      </c>
      <c r="CQ395" s="2">
        <f t="shared" si="336"/>
        <v>0</v>
      </c>
      <c r="CR395" s="2">
        <f t="shared" si="336"/>
        <v>0</v>
      </c>
      <c r="CS395" s="2">
        <f t="shared" si="336"/>
        <v>0</v>
      </c>
      <c r="CT395" s="2">
        <f t="shared" si="336"/>
        <v>0</v>
      </c>
      <c r="CU395" s="2">
        <f t="shared" si="336"/>
        <v>0</v>
      </c>
      <c r="CV395" s="2">
        <f t="shared" si="336"/>
        <v>0</v>
      </c>
      <c r="CW395" s="2">
        <f t="shared" si="336"/>
        <v>0</v>
      </c>
      <c r="CX395" s="2">
        <f t="shared" si="336"/>
        <v>0</v>
      </c>
      <c r="CY395" s="2">
        <f t="shared" si="336"/>
        <v>0</v>
      </c>
      <c r="CZ395" s="2">
        <f t="shared" si="336"/>
        <v>0</v>
      </c>
      <c r="DA395" s="2">
        <f t="shared" si="336"/>
        <v>0</v>
      </c>
      <c r="DB395" s="2">
        <f t="shared" si="336"/>
        <v>0</v>
      </c>
      <c r="DC395" s="2">
        <f t="shared" si="336"/>
        <v>0</v>
      </c>
      <c r="DD395" s="2">
        <f t="shared" si="336"/>
        <v>0</v>
      </c>
      <c r="DE395" s="2">
        <f t="shared" si="336"/>
        <v>0</v>
      </c>
      <c r="DF395" s="2">
        <f t="shared" si="336"/>
        <v>0</v>
      </c>
      <c r="DG395" s="3">
        <f t="shared" ref="DG395:EL395" si="337">DG399</f>
        <v>0</v>
      </c>
      <c r="DH395" s="3">
        <f t="shared" si="337"/>
        <v>0</v>
      </c>
      <c r="DI395" s="3">
        <f t="shared" si="337"/>
        <v>0</v>
      </c>
      <c r="DJ395" s="3">
        <f t="shared" si="337"/>
        <v>0</v>
      </c>
      <c r="DK395" s="3">
        <f t="shared" si="337"/>
        <v>0</v>
      </c>
      <c r="DL395" s="3">
        <f t="shared" si="337"/>
        <v>0</v>
      </c>
      <c r="DM395" s="3">
        <f t="shared" si="337"/>
        <v>0</v>
      </c>
      <c r="DN395" s="3">
        <f t="shared" si="337"/>
        <v>0</v>
      </c>
      <c r="DO395" s="3">
        <f t="shared" si="337"/>
        <v>0</v>
      </c>
      <c r="DP395" s="3">
        <f t="shared" si="337"/>
        <v>0</v>
      </c>
      <c r="DQ395" s="3">
        <f t="shared" si="337"/>
        <v>0</v>
      </c>
      <c r="DR395" s="3">
        <f t="shared" si="337"/>
        <v>0</v>
      </c>
      <c r="DS395" s="3">
        <f t="shared" si="337"/>
        <v>0</v>
      </c>
      <c r="DT395" s="3">
        <f t="shared" si="337"/>
        <v>0</v>
      </c>
      <c r="DU395" s="3">
        <f t="shared" si="337"/>
        <v>0</v>
      </c>
      <c r="DV395" s="3">
        <f t="shared" si="337"/>
        <v>0</v>
      </c>
      <c r="DW395" s="3">
        <f t="shared" si="337"/>
        <v>0</v>
      </c>
      <c r="DX395" s="3">
        <f t="shared" si="337"/>
        <v>0</v>
      </c>
      <c r="DY395" s="3">
        <f t="shared" si="337"/>
        <v>0</v>
      </c>
      <c r="DZ395" s="3">
        <f t="shared" si="337"/>
        <v>0</v>
      </c>
      <c r="EA395" s="3">
        <f t="shared" si="337"/>
        <v>0</v>
      </c>
      <c r="EB395" s="3">
        <f t="shared" si="337"/>
        <v>0</v>
      </c>
      <c r="EC395" s="3">
        <f t="shared" si="337"/>
        <v>0</v>
      </c>
      <c r="ED395" s="3">
        <f t="shared" si="337"/>
        <v>0</v>
      </c>
      <c r="EE395" s="3">
        <f t="shared" si="337"/>
        <v>0</v>
      </c>
      <c r="EF395" s="3">
        <f t="shared" si="337"/>
        <v>0</v>
      </c>
      <c r="EG395" s="3">
        <f t="shared" si="337"/>
        <v>0</v>
      </c>
      <c r="EH395" s="3">
        <f t="shared" si="337"/>
        <v>0</v>
      </c>
      <c r="EI395" s="3">
        <f t="shared" si="337"/>
        <v>0</v>
      </c>
      <c r="EJ395" s="3">
        <f t="shared" si="337"/>
        <v>0</v>
      </c>
      <c r="EK395" s="3">
        <f t="shared" si="337"/>
        <v>0</v>
      </c>
      <c r="EL395" s="3">
        <f t="shared" si="337"/>
        <v>0</v>
      </c>
      <c r="EM395" s="3">
        <f t="shared" ref="EM395:FR395" si="338">EM399</f>
        <v>0</v>
      </c>
      <c r="EN395" s="3">
        <f t="shared" si="338"/>
        <v>0</v>
      </c>
      <c r="EO395" s="3">
        <f t="shared" si="338"/>
        <v>0</v>
      </c>
      <c r="EP395" s="3">
        <f t="shared" si="338"/>
        <v>0</v>
      </c>
      <c r="EQ395" s="3">
        <f t="shared" si="338"/>
        <v>0</v>
      </c>
      <c r="ER395" s="3">
        <f t="shared" si="338"/>
        <v>0</v>
      </c>
      <c r="ES395" s="3">
        <f t="shared" si="338"/>
        <v>0</v>
      </c>
      <c r="ET395" s="3">
        <f t="shared" si="338"/>
        <v>0</v>
      </c>
      <c r="EU395" s="3">
        <f t="shared" si="338"/>
        <v>0</v>
      </c>
      <c r="EV395" s="3">
        <f t="shared" si="338"/>
        <v>0</v>
      </c>
      <c r="EW395" s="3">
        <f t="shared" si="338"/>
        <v>0</v>
      </c>
      <c r="EX395" s="3">
        <f t="shared" si="338"/>
        <v>0</v>
      </c>
      <c r="EY395" s="3">
        <f t="shared" si="338"/>
        <v>0</v>
      </c>
      <c r="EZ395" s="3">
        <f t="shared" si="338"/>
        <v>0</v>
      </c>
      <c r="FA395" s="3">
        <f t="shared" si="338"/>
        <v>0</v>
      </c>
      <c r="FB395" s="3">
        <f t="shared" si="338"/>
        <v>0</v>
      </c>
      <c r="FC395" s="3">
        <f t="shared" si="338"/>
        <v>0</v>
      </c>
      <c r="FD395" s="3">
        <f t="shared" si="338"/>
        <v>0</v>
      </c>
      <c r="FE395" s="3">
        <f t="shared" si="338"/>
        <v>0</v>
      </c>
      <c r="FF395" s="3">
        <f t="shared" si="338"/>
        <v>0</v>
      </c>
      <c r="FG395" s="3">
        <f t="shared" si="338"/>
        <v>0</v>
      </c>
      <c r="FH395" s="3">
        <f t="shared" si="338"/>
        <v>0</v>
      </c>
      <c r="FI395" s="3">
        <f t="shared" si="338"/>
        <v>0</v>
      </c>
      <c r="FJ395" s="3">
        <f t="shared" si="338"/>
        <v>0</v>
      </c>
      <c r="FK395" s="3">
        <f t="shared" si="338"/>
        <v>0</v>
      </c>
      <c r="FL395" s="3">
        <f t="shared" si="338"/>
        <v>0</v>
      </c>
      <c r="FM395" s="3">
        <f t="shared" si="338"/>
        <v>0</v>
      </c>
      <c r="FN395" s="3">
        <f t="shared" si="338"/>
        <v>0</v>
      </c>
      <c r="FO395" s="3">
        <f t="shared" si="338"/>
        <v>0</v>
      </c>
      <c r="FP395" s="3">
        <f t="shared" si="338"/>
        <v>0</v>
      </c>
      <c r="FQ395" s="3">
        <f t="shared" si="338"/>
        <v>0</v>
      </c>
      <c r="FR395" s="3">
        <f t="shared" si="338"/>
        <v>0</v>
      </c>
      <c r="FS395" s="3">
        <f t="shared" ref="FS395:GX395" si="339">FS399</f>
        <v>0</v>
      </c>
      <c r="FT395" s="3">
        <f t="shared" si="339"/>
        <v>0</v>
      </c>
      <c r="FU395" s="3">
        <f t="shared" si="339"/>
        <v>0</v>
      </c>
      <c r="FV395" s="3">
        <f t="shared" si="339"/>
        <v>0</v>
      </c>
      <c r="FW395" s="3">
        <f t="shared" si="339"/>
        <v>0</v>
      </c>
      <c r="FX395" s="3">
        <f t="shared" si="339"/>
        <v>0</v>
      </c>
      <c r="FY395" s="3">
        <f t="shared" si="339"/>
        <v>0</v>
      </c>
      <c r="FZ395" s="3">
        <f t="shared" si="339"/>
        <v>0</v>
      </c>
      <c r="GA395" s="3">
        <f t="shared" si="339"/>
        <v>0</v>
      </c>
      <c r="GB395" s="3">
        <f t="shared" si="339"/>
        <v>0</v>
      </c>
      <c r="GC395" s="3">
        <f t="shared" si="339"/>
        <v>0</v>
      </c>
      <c r="GD395" s="3">
        <f t="shared" si="339"/>
        <v>0</v>
      </c>
      <c r="GE395" s="3">
        <f t="shared" si="339"/>
        <v>0</v>
      </c>
      <c r="GF395" s="3">
        <f t="shared" si="339"/>
        <v>0</v>
      </c>
      <c r="GG395" s="3">
        <f t="shared" si="339"/>
        <v>0</v>
      </c>
      <c r="GH395" s="3">
        <f t="shared" si="339"/>
        <v>0</v>
      </c>
      <c r="GI395" s="3">
        <f t="shared" si="339"/>
        <v>0</v>
      </c>
      <c r="GJ395" s="3">
        <f t="shared" si="339"/>
        <v>0</v>
      </c>
      <c r="GK395" s="3">
        <f t="shared" si="339"/>
        <v>0</v>
      </c>
      <c r="GL395" s="3">
        <f t="shared" si="339"/>
        <v>0</v>
      </c>
      <c r="GM395" s="3">
        <f t="shared" si="339"/>
        <v>0</v>
      </c>
      <c r="GN395" s="3">
        <f t="shared" si="339"/>
        <v>0</v>
      </c>
      <c r="GO395" s="3">
        <f t="shared" si="339"/>
        <v>0</v>
      </c>
      <c r="GP395" s="3">
        <f t="shared" si="339"/>
        <v>0</v>
      </c>
      <c r="GQ395" s="3">
        <f t="shared" si="339"/>
        <v>0</v>
      </c>
      <c r="GR395" s="3">
        <f t="shared" si="339"/>
        <v>0</v>
      </c>
      <c r="GS395" s="3">
        <f t="shared" si="339"/>
        <v>0</v>
      </c>
      <c r="GT395" s="3">
        <f t="shared" si="339"/>
        <v>0</v>
      </c>
      <c r="GU395" s="3">
        <f t="shared" si="339"/>
        <v>0</v>
      </c>
      <c r="GV395" s="3">
        <f t="shared" si="339"/>
        <v>0</v>
      </c>
      <c r="GW395" s="3">
        <f t="shared" si="339"/>
        <v>0</v>
      </c>
      <c r="GX395" s="3">
        <f t="shared" si="339"/>
        <v>0</v>
      </c>
    </row>
    <row r="397" spans="1:245" x14ac:dyDescent="0.2">
      <c r="A397">
        <v>17</v>
      </c>
      <c r="B397">
        <v>1</v>
      </c>
      <c r="C397">
        <f>ROW(SmtRes!A358)</f>
        <v>358</v>
      </c>
      <c r="D397">
        <f>ROW(EtalonRes!A379)</f>
        <v>379</v>
      </c>
      <c r="E397" t="s">
        <v>381</v>
      </c>
      <c r="F397" t="s">
        <v>382</v>
      </c>
      <c r="G397" t="s">
        <v>383</v>
      </c>
      <c r="H397" t="s">
        <v>384</v>
      </c>
      <c r="I397">
        <f>ROUND(25.6/100,7)</f>
        <v>0.25600000000000001</v>
      </c>
      <c r="J397">
        <v>0</v>
      </c>
      <c r="K397">
        <f>ROUND(25.6/100,7)</f>
        <v>0.25600000000000001</v>
      </c>
      <c r="O397">
        <f>ROUND(CP397,2)</f>
        <v>2230.27</v>
      </c>
      <c r="P397">
        <f>SUMIF(SmtRes!AQ351:'SmtRes'!AQ358,"=1",SmtRes!DF351:'SmtRes'!DF358)</f>
        <v>777.65</v>
      </c>
      <c r="Q397">
        <f>SUMIF(SmtRes!AQ351:'SmtRes'!AQ358,"=1",SmtRes!DG351:'SmtRes'!DG358)</f>
        <v>16.66</v>
      </c>
      <c r="R397">
        <f>SUMIF(SmtRes!AQ351:'SmtRes'!AQ358,"=1",SmtRes!DH351:'SmtRes'!DH358)</f>
        <v>6.58</v>
      </c>
      <c r="S397">
        <f>SUMIF(SmtRes!AQ351:'SmtRes'!AQ358,"=1",SmtRes!DI351:'SmtRes'!DI358)</f>
        <v>1429.38</v>
      </c>
      <c r="T397">
        <f>ROUND(CU397*I397,2)</f>
        <v>0</v>
      </c>
      <c r="U397">
        <f>SUMIF(SmtRes!AQ351:'SmtRes'!AQ358,"=1",SmtRes!CV351:'SmtRes'!CV358)</f>
        <v>3.1677439999999999</v>
      </c>
      <c r="V397">
        <f>SUMIF(SmtRes!AQ351:'SmtRes'!AQ358,"=1",SmtRes!CW351:'SmtRes'!CW358)</f>
        <v>1.2800000000000001E-2</v>
      </c>
      <c r="W397">
        <f>ROUND(CX397*I397,2)</f>
        <v>0</v>
      </c>
      <c r="X397">
        <f>ROUND(CY397,2)</f>
        <v>1349.8</v>
      </c>
      <c r="Y397">
        <f>ROUND(CZ397,2)</f>
        <v>622.49</v>
      </c>
      <c r="AA397">
        <v>312391811</v>
      </c>
      <c r="AB397">
        <f>ROUND((AC397+AD397+AF397),6)</f>
        <v>7739.975974</v>
      </c>
      <c r="AC397">
        <f>ROUND((SUM(SmtRes!BQ351:'SmtRes'!BQ358)),6)</f>
        <v>2091.4877040000001</v>
      </c>
      <c r="AD397">
        <f>ROUND((((SUM(SmtRes!BR351:'SmtRes'!BR358))-(SUM(SmtRes!BS351:'SmtRes'!BS358)))+AE397),6)</f>
        <v>64.968249999999998</v>
      </c>
      <c r="AE397">
        <f>ROUND((SUM(SmtRes!BS351:'SmtRes'!BS358)),6)</f>
        <v>25.682500000000001</v>
      </c>
      <c r="AF397">
        <f>ROUND((SUM(SmtRes!BT351:'SmtRes'!BT358)),6)</f>
        <v>5583.5200199999999</v>
      </c>
      <c r="AG397">
        <f>ROUND((AP397),6)</f>
        <v>0</v>
      </c>
      <c r="AH397">
        <f>(SUM(SmtRes!BU351:'SmtRes'!BU358))</f>
        <v>12.373999999999999</v>
      </c>
      <c r="AI397">
        <f>(SUM(SmtRes!BV351:'SmtRes'!BV358))</f>
        <v>0.05</v>
      </c>
      <c r="AJ397">
        <f>(AS397)</f>
        <v>0</v>
      </c>
      <c r="AK397">
        <v>3509.6215520000005</v>
      </c>
      <c r="AL397">
        <v>1045.7438520000001</v>
      </c>
      <c r="AM397">
        <v>25.987299999999998</v>
      </c>
      <c r="AN397">
        <v>10.273000000000001</v>
      </c>
      <c r="AO397">
        <v>2427.6174000000001</v>
      </c>
      <c r="AP397">
        <v>0</v>
      </c>
      <c r="AQ397">
        <v>5.38</v>
      </c>
      <c r="AR397">
        <v>0.02</v>
      </c>
      <c r="AS397">
        <v>0</v>
      </c>
      <c r="AT397">
        <v>94</v>
      </c>
      <c r="AU397">
        <v>43.35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1</v>
      </c>
      <c r="BD397" t="s">
        <v>3</v>
      </c>
      <c r="BE397" t="s">
        <v>3</v>
      </c>
      <c r="BF397" t="s">
        <v>3</v>
      </c>
      <c r="BG397" t="s">
        <v>3</v>
      </c>
      <c r="BH397">
        <v>0</v>
      </c>
      <c r="BI397">
        <v>1</v>
      </c>
      <c r="BJ397" t="s">
        <v>385</v>
      </c>
      <c r="BM397">
        <v>13001</v>
      </c>
      <c r="BN397">
        <v>0</v>
      </c>
      <c r="BO397" t="s">
        <v>3</v>
      </c>
      <c r="BP397">
        <v>0</v>
      </c>
      <c r="BQ397">
        <v>2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3</v>
      </c>
      <c r="BZ397">
        <v>94</v>
      </c>
      <c r="CA397">
        <v>51</v>
      </c>
      <c r="CB397" t="s">
        <v>3</v>
      </c>
      <c r="CE397">
        <v>0</v>
      </c>
      <c r="CF397">
        <v>0</v>
      </c>
      <c r="CG397">
        <v>0</v>
      </c>
      <c r="CM397">
        <v>0</v>
      </c>
      <c r="CN397" t="s">
        <v>753</v>
      </c>
      <c r="CO397">
        <v>0</v>
      </c>
      <c r="CP397">
        <f>(P397+Q397+S397+R397)</f>
        <v>2230.27</v>
      </c>
      <c r="CQ397">
        <f>SUMIF(SmtRes!AQ351:'SmtRes'!AQ358,"=1",SmtRes!AA351:'SmtRes'!AA358)</f>
        <v>240532.01</v>
      </c>
      <c r="CR397">
        <f>SUMIF(SmtRes!AQ351:'SmtRes'!AQ358,"=1",SmtRes!AB351:'SmtRes'!AB358)</f>
        <v>2187.2799999999997</v>
      </c>
      <c r="CS397">
        <f>SUMIF(SmtRes!AQ351:'SmtRes'!AQ358,"=1",SmtRes!AC351:'SmtRes'!AC358)</f>
        <v>1027.3000000000002</v>
      </c>
      <c r="CT397">
        <f>SUMIF(SmtRes!AQ351:'SmtRes'!AQ358,"=1",SmtRes!AD351:'SmtRes'!AD358)</f>
        <v>451.23</v>
      </c>
      <c r="CU397">
        <f>AG397</f>
        <v>0</v>
      </c>
      <c r="CV397">
        <f>SUMIF(SmtRes!AQ351:'SmtRes'!AQ358,"=1",SmtRes!BU351:'SmtRes'!BU358)</f>
        <v>12.373999999999999</v>
      </c>
      <c r="CW397">
        <f>SUMIF(SmtRes!AQ351:'SmtRes'!AQ358,"=1",SmtRes!BV351:'SmtRes'!BV358)</f>
        <v>0.05</v>
      </c>
      <c r="CX397">
        <f>AJ397</f>
        <v>0</v>
      </c>
      <c r="CY397">
        <f>(((S397+R397)*AT397)/100)</f>
        <v>1349.8023999999998</v>
      </c>
      <c r="CZ397">
        <f>(((S397+R397)*AU397)/100)</f>
        <v>622.48865999999998</v>
      </c>
      <c r="DC397" t="s">
        <v>3</v>
      </c>
      <c r="DD397" t="s">
        <v>386</v>
      </c>
      <c r="DE397" t="s">
        <v>387</v>
      </c>
      <c r="DF397" t="s">
        <v>387</v>
      </c>
      <c r="DG397" t="s">
        <v>388</v>
      </c>
      <c r="DH397" t="s">
        <v>3</v>
      </c>
      <c r="DI397" t="s">
        <v>388</v>
      </c>
      <c r="DJ397" t="s">
        <v>387</v>
      </c>
      <c r="DK397" t="s">
        <v>3</v>
      </c>
      <c r="DL397" t="s">
        <v>3</v>
      </c>
      <c r="DM397" t="s">
        <v>240</v>
      </c>
      <c r="DN397">
        <v>0</v>
      </c>
      <c r="DO397">
        <v>0</v>
      </c>
      <c r="DP397">
        <v>1</v>
      </c>
      <c r="DQ397">
        <v>1</v>
      </c>
      <c r="DU397">
        <v>1005</v>
      </c>
      <c r="DV397" t="s">
        <v>384</v>
      </c>
      <c r="DW397" t="s">
        <v>384</v>
      </c>
      <c r="DX397">
        <v>100</v>
      </c>
      <c r="DZ397" t="s">
        <v>3</v>
      </c>
      <c r="EA397" t="s">
        <v>3</v>
      </c>
      <c r="EB397" t="s">
        <v>3</v>
      </c>
      <c r="EC397" t="s">
        <v>3</v>
      </c>
      <c r="EE397">
        <v>293259354</v>
      </c>
      <c r="EF397">
        <v>2</v>
      </c>
      <c r="EG397" t="s">
        <v>26</v>
      </c>
      <c r="EH397">
        <v>13</v>
      </c>
      <c r="EI397" t="s">
        <v>389</v>
      </c>
      <c r="EJ397">
        <v>1</v>
      </c>
      <c r="EK397">
        <v>13001</v>
      </c>
      <c r="EL397" t="s">
        <v>390</v>
      </c>
      <c r="EM397" t="s">
        <v>391</v>
      </c>
      <c r="EO397" t="s">
        <v>241</v>
      </c>
      <c r="EQ397">
        <v>0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5.38</v>
      </c>
      <c r="EX397">
        <v>0.02</v>
      </c>
      <c r="EY397">
        <v>0</v>
      </c>
      <c r="FQ397">
        <v>0</v>
      </c>
      <c r="FR397">
        <f>ROUND(IF(BI397=3,GM397,0),2)</f>
        <v>0</v>
      </c>
      <c r="FS397">
        <v>0</v>
      </c>
      <c r="FX397">
        <v>94</v>
      </c>
      <c r="FY397">
        <v>43.35</v>
      </c>
      <c r="GA397" t="s">
        <v>3</v>
      </c>
      <c r="GD397">
        <v>1</v>
      </c>
      <c r="GF397">
        <v>1444346312</v>
      </c>
      <c r="GG397">
        <v>2</v>
      </c>
      <c r="GH397">
        <v>1</v>
      </c>
      <c r="GI397">
        <v>-2</v>
      </c>
      <c r="GJ397">
        <v>0</v>
      </c>
      <c r="GK397">
        <v>0</v>
      </c>
      <c r="GL397">
        <f>ROUND(IF(AND(BH397=3,BI397=3,FS397&lt;&gt;0),P397,0),2)</f>
        <v>0</v>
      </c>
      <c r="GM397">
        <f>ROUND(O397+X397+Y397,2)+GX397</f>
        <v>4202.5600000000004</v>
      </c>
      <c r="GN397">
        <f>IF(OR(BI397=0,BI397=1),GM397-GX397,0)</f>
        <v>4202.5600000000004</v>
      </c>
      <c r="GO397">
        <f>IF(BI397=2,GM397-GX397,0)</f>
        <v>0</v>
      </c>
      <c r="GP397">
        <f>IF(BI397=4,GM397-GX397,0)</f>
        <v>0</v>
      </c>
      <c r="GR397">
        <v>0</v>
      </c>
      <c r="GS397">
        <v>3</v>
      </c>
      <c r="GT397">
        <v>0</v>
      </c>
      <c r="GU397" t="s">
        <v>3</v>
      </c>
      <c r="GV397">
        <f>ROUND((GT397),6)</f>
        <v>0</v>
      </c>
      <c r="GW397">
        <v>1</v>
      </c>
      <c r="GX397">
        <f>ROUND(HC397*I397,2)</f>
        <v>0</v>
      </c>
      <c r="HA397">
        <v>0</v>
      </c>
      <c r="HB397">
        <v>0</v>
      </c>
      <c r="HC397">
        <f>GV397*GW397</f>
        <v>0</v>
      </c>
      <c r="HE397" t="s">
        <v>3</v>
      </c>
      <c r="HF397" t="s">
        <v>3</v>
      </c>
      <c r="HM397" t="s">
        <v>3</v>
      </c>
      <c r="HN397" t="s">
        <v>392</v>
      </c>
      <c r="HO397" t="s">
        <v>393</v>
      </c>
      <c r="HP397" t="s">
        <v>389</v>
      </c>
      <c r="HQ397" t="s">
        <v>389</v>
      </c>
      <c r="IK397">
        <v>0</v>
      </c>
    </row>
    <row r="399" spans="1:245" x14ac:dyDescent="0.2">
      <c r="A399" s="2">
        <v>51</v>
      </c>
      <c r="B399" s="2">
        <f>B393</f>
        <v>1</v>
      </c>
      <c r="C399" s="2">
        <f>A393</f>
        <v>4</v>
      </c>
      <c r="D399" s="2">
        <f>ROW(A393)</f>
        <v>393</v>
      </c>
      <c r="E399" s="2"/>
      <c r="F399" s="2" t="str">
        <f>IF(F393&lt;&gt;"",F393,"")</f>
        <v>Новый раздел</v>
      </c>
      <c r="G399" s="2" t="str">
        <f>IF(G393&lt;&gt;"",G393,"")</f>
        <v>Прочие работы по ремонту ВЛ  0,4 кВ</v>
      </c>
      <c r="H399" s="2">
        <v>0</v>
      </c>
      <c r="I399" s="2"/>
      <c r="J399" s="2"/>
      <c r="K399" s="2"/>
      <c r="L399" s="2"/>
      <c r="M399" s="2"/>
      <c r="N399" s="2"/>
      <c r="O399" s="2">
        <f t="shared" ref="O399:T399" si="340">ROUND(AB399,2)</f>
        <v>2230.27</v>
      </c>
      <c r="P399" s="2">
        <f t="shared" si="340"/>
        <v>777.65</v>
      </c>
      <c r="Q399" s="2">
        <f t="shared" si="340"/>
        <v>16.66</v>
      </c>
      <c r="R399" s="2">
        <f t="shared" si="340"/>
        <v>6.58</v>
      </c>
      <c r="S399" s="2">
        <f t="shared" si="340"/>
        <v>1429.38</v>
      </c>
      <c r="T399" s="2">
        <f t="shared" si="340"/>
        <v>0</v>
      </c>
      <c r="U399" s="2">
        <f>AH399</f>
        <v>3.1677439999999999</v>
      </c>
      <c r="V399" s="2">
        <f>AI399</f>
        <v>1.2800000000000001E-2</v>
      </c>
      <c r="W399" s="2">
        <f>ROUND(AJ399,2)</f>
        <v>0</v>
      </c>
      <c r="X399" s="2">
        <f>ROUND(AK399,2)</f>
        <v>1349.8</v>
      </c>
      <c r="Y399" s="2">
        <f>ROUND(AL399,2)</f>
        <v>622.49</v>
      </c>
      <c r="Z399" s="2"/>
      <c r="AA399" s="2"/>
      <c r="AB399" s="2">
        <f>ROUND(SUMIF(AA397:AA397,"=312391811",O397:O397),2)</f>
        <v>2230.27</v>
      </c>
      <c r="AC399" s="2">
        <f>ROUND(SUMIF(AA397:AA397,"=312391811",P397:P397),2)</f>
        <v>777.65</v>
      </c>
      <c r="AD399" s="2">
        <f>ROUND(SUMIF(AA397:AA397,"=312391811",Q397:Q397),2)</f>
        <v>16.66</v>
      </c>
      <c r="AE399" s="2">
        <f>ROUND(SUMIF(AA397:AA397,"=312391811",R397:R397),2)</f>
        <v>6.58</v>
      </c>
      <c r="AF399" s="2">
        <f>ROUND(SUMIF(AA397:AA397,"=312391811",S397:S397),2)</f>
        <v>1429.38</v>
      </c>
      <c r="AG399" s="2">
        <f>ROUND(SUMIF(AA397:AA397,"=312391811",T397:T397),2)</f>
        <v>0</v>
      </c>
      <c r="AH399" s="2">
        <f>SUMIF(AA397:AA397,"=312391811",U397:U397)</f>
        <v>3.1677439999999999</v>
      </c>
      <c r="AI399" s="2">
        <f>SUMIF(AA397:AA397,"=312391811",V397:V397)</f>
        <v>1.2800000000000001E-2</v>
      </c>
      <c r="AJ399" s="2">
        <f>ROUND(SUMIF(AA397:AA397,"=312391811",W397:W397),2)</f>
        <v>0</v>
      </c>
      <c r="AK399" s="2">
        <f>ROUND(SUMIF(AA397:AA397,"=312391811",X397:X397),2)</f>
        <v>1349.8</v>
      </c>
      <c r="AL399" s="2">
        <f>ROUND(SUMIF(AA397:AA397,"=312391811",Y397:Y397),2)</f>
        <v>622.49</v>
      </c>
      <c r="AM399" s="2"/>
      <c r="AN399" s="2"/>
      <c r="AO399" s="2">
        <f t="shared" ref="AO399:BD399" si="341">ROUND(BX399,2)</f>
        <v>0</v>
      </c>
      <c r="AP399" s="2">
        <f t="shared" si="341"/>
        <v>0</v>
      </c>
      <c r="AQ399" s="2">
        <f t="shared" si="341"/>
        <v>0</v>
      </c>
      <c r="AR399" s="2">
        <f t="shared" si="341"/>
        <v>4202.5600000000004</v>
      </c>
      <c r="AS399" s="2">
        <f t="shared" si="341"/>
        <v>4202.5600000000004</v>
      </c>
      <c r="AT399" s="2">
        <f t="shared" si="341"/>
        <v>0</v>
      </c>
      <c r="AU399" s="2">
        <f t="shared" si="341"/>
        <v>0</v>
      </c>
      <c r="AV399" s="2">
        <f t="shared" si="341"/>
        <v>777.65</v>
      </c>
      <c r="AW399" s="2">
        <f t="shared" si="341"/>
        <v>777.65</v>
      </c>
      <c r="AX399" s="2">
        <f t="shared" si="341"/>
        <v>0</v>
      </c>
      <c r="AY399" s="2">
        <f t="shared" si="341"/>
        <v>777.65</v>
      </c>
      <c r="AZ399" s="2">
        <f t="shared" si="341"/>
        <v>0</v>
      </c>
      <c r="BA399" s="2">
        <f t="shared" si="341"/>
        <v>0</v>
      </c>
      <c r="BB399" s="2">
        <f t="shared" si="341"/>
        <v>0</v>
      </c>
      <c r="BC399" s="2">
        <f t="shared" si="341"/>
        <v>0</v>
      </c>
      <c r="BD399" s="2">
        <f t="shared" si="341"/>
        <v>0</v>
      </c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>
        <f>ROUND(SUMIF(AA397:AA397,"=312391811",FQ397:FQ397),2)</f>
        <v>0</v>
      </c>
      <c r="BY399" s="2">
        <f>ROUND(SUMIF(AA397:AA397,"=312391811",FR397:FR397),2)</f>
        <v>0</v>
      </c>
      <c r="BZ399" s="2">
        <f>ROUND(SUMIF(AA397:AA397,"=312391811",GL397:GL397),2)</f>
        <v>0</v>
      </c>
      <c r="CA399" s="2">
        <f>ROUND(SUMIF(AA397:AA397,"=312391811",GM397:GM397),2)</f>
        <v>4202.5600000000004</v>
      </c>
      <c r="CB399" s="2">
        <f>ROUND(SUMIF(AA397:AA397,"=312391811",GN397:GN397),2)</f>
        <v>4202.5600000000004</v>
      </c>
      <c r="CC399" s="2">
        <f>ROUND(SUMIF(AA397:AA397,"=312391811",GO397:GO397),2)</f>
        <v>0</v>
      </c>
      <c r="CD399" s="2">
        <f>ROUND(SUMIF(AA397:AA397,"=312391811",GP397:GP397),2)</f>
        <v>0</v>
      </c>
      <c r="CE399" s="2">
        <f>AC399-BX399</f>
        <v>777.65</v>
      </c>
      <c r="CF399" s="2">
        <f>AC399-BY399</f>
        <v>777.65</v>
      </c>
      <c r="CG399" s="2">
        <f>BX399-BZ399</f>
        <v>0</v>
      </c>
      <c r="CH399" s="2">
        <f>AC399-BX399-BY399+BZ399</f>
        <v>777.65</v>
      </c>
      <c r="CI399" s="2">
        <f>BY399-BZ399</f>
        <v>0</v>
      </c>
      <c r="CJ399" s="2">
        <f>ROUND(SUMIF(AA397:AA397,"=312391811",GX397:GX397),2)</f>
        <v>0</v>
      </c>
      <c r="CK399" s="2">
        <f>ROUND(SUMIF(AA397:AA397,"=312391811",GY397:GY397),2)</f>
        <v>0</v>
      </c>
      <c r="CL399" s="2">
        <f>ROUND(SUMIF(AA397:AA397,"=312391811",GZ397:GZ397),2)</f>
        <v>0</v>
      </c>
      <c r="CM399" s="2">
        <f>ROUND(SUMIF(AA397:AA397,"=312391811",HD397:HD397),2)</f>
        <v>0</v>
      </c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3"/>
      <c r="DH399" s="3"/>
      <c r="DI399" s="3"/>
      <c r="DJ399" s="3"/>
      <c r="DK399" s="3"/>
      <c r="DL399" s="3"/>
      <c r="DM399" s="3"/>
      <c r="DN399" s="3"/>
      <c r="DO399" s="3"/>
      <c r="DP399" s="3"/>
      <c r="DQ399" s="3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"/>
      <c r="EC399" s="3"/>
      <c r="ED399" s="3"/>
      <c r="EE399" s="3"/>
      <c r="EF399" s="3"/>
      <c r="EG399" s="3"/>
      <c r="EH399" s="3"/>
      <c r="EI399" s="3"/>
      <c r="EJ399" s="3"/>
      <c r="EK399" s="3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3"/>
      <c r="EW399" s="3"/>
      <c r="EX399" s="3"/>
      <c r="EY399" s="3"/>
      <c r="EZ399" s="3"/>
      <c r="FA399" s="3"/>
      <c r="FB399" s="3"/>
      <c r="FC399" s="3"/>
      <c r="FD399" s="3"/>
      <c r="FE399" s="3"/>
      <c r="FF399" s="3"/>
      <c r="FG399" s="3"/>
      <c r="FH399" s="3"/>
      <c r="FI399" s="3"/>
      <c r="FJ399" s="3"/>
      <c r="FK399" s="3"/>
      <c r="FL399" s="3"/>
      <c r="FM399" s="3"/>
      <c r="FN399" s="3"/>
      <c r="FO399" s="3"/>
      <c r="FP399" s="3"/>
      <c r="FQ399" s="3"/>
      <c r="FR399" s="3"/>
      <c r="FS399" s="3"/>
      <c r="FT399" s="3"/>
      <c r="FU399" s="3"/>
      <c r="FV399" s="3"/>
      <c r="FW399" s="3"/>
      <c r="FX399" s="3"/>
      <c r="FY399" s="3"/>
      <c r="FZ399" s="3"/>
      <c r="GA399" s="3"/>
      <c r="GB399" s="3"/>
      <c r="GC399" s="3"/>
      <c r="GD399" s="3"/>
      <c r="GE399" s="3"/>
      <c r="GF399" s="3"/>
      <c r="GG399" s="3"/>
      <c r="GH399" s="3"/>
      <c r="GI399" s="3"/>
      <c r="GJ399" s="3"/>
      <c r="GK399" s="3"/>
      <c r="GL399" s="3"/>
      <c r="GM399" s="3"/>
      <c r="GN399" s="3"/>
      <c r="GO399" s="3"/>
      <c r="GP399" s="3"/>
      <c r="GQ399" s="3"/>
      <c r="GR399" s="3"/>
      <c r="GS399" s="3"/>
      <c r="GT399" s="3"/>
      <c r="GU399" s="3"/>
      <c r="GV399" s="3"/>
      <c r="GW399" s="3"/>
      <c r="GX399" s="3">
        <v>0</v>
      </c>
    </row>
    <row r="401" spans="1:28" x14ac:dyDescent="0.2">
      <c r="A401" s="4">
        <v>50</v>
      </c>
      <c r="B401" s="4">
        <v>0</v>
      </c>
      <c r="C401" s="4">
        <v>0</v>
      </c>
      <c r="D401" s="4">
        <v>1</v>
      </c>
      <c r="E401" s="4">
        <v>201</v>
      </c>
      <c r="F401" s="4">
        <f>ROUND(Source!O399,O401)</f>
        <v>2230.27</v>
      </c>
      <c r="G401" s="4" t="s">
        <v>162</v>
      </c>
      <c r="H401" s="4" t="s">
        <v>163</v>
      </c>
      <c r="I401" s="4"/>
      <c r="J401" s="4"/>
      <c r="K401" s="4">
        <v>201</v>
      </c>
      <c r="L401" s="4">
        <v>1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2230.27</v>
      </c>
      <c r="X401" s="4">
        <v>1</v>
      </c>
      <c r="Y401" s="4">
        <v>2230.27</v>
      </c>
      <c r="Z401" s="4"/>
      <c r="AA401" s="4"/>
      <c r="AB401" s="4"/>
    </row>
    <row r="402" spans="1:28" x14ac:dyDescent="0.2">
      <c r="A402" s="4">
        <v>50</v>
      </c>
      <c r="B402" s="4">
        <v>0</v>
      </c>
      <c r="C402" s="4">
        <v>0</v>
      </c>
      <c r="D402" s="4">
        <v>1</v>
      </c>
      <c r="E402" s="4">
        <v>202</v>
      </c>
      <c r="F402" s="4">
        <f>ROUND(Source!P399,O402)</f>
        <v>777.65</v>
      </c>
      <c r="G402" s="4" t="s">
        <v>164</v>
      </c>
      <c r="H402" s="4" t="s">
        <v>165</v>
      </c>
      <c r="I402" s="4"/>
      <c r="J402" s="4"/>
      <c r="K402" s="4">
        <v>202</v>
      </c>
      <c r="L402" s="4">
        <v>2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777.65</v>
      </c>
      <c r="X402" s="4">
        <v>1</v>
      </c>
      <c r="Y402" s="4">
        <v>777.65</v>
      </c>
      <c r="Z402" s="4"/>
      <c r="AA402" s="4"/>
      <c r="AB402" s="4"/>
    </row>
    <row r="403" spans="1:28" x14ac:dyDescent="0.2">
      <c r="A403" s="4">
        <v>50</v>
      </c>
      <c r="B403" s="4">
        <v>0</v>
      </c>
      <c r="C403" s="4">
        <v>0</v>
      </c>
      <c r="D403" s="4">
        <v>1</v>
      </c>
      <c r="E403" s="4">
        <v>222</v>
      </c>
      <c r="F403" s="4">
        <f>ROUND(Source!AO399,O403)</f>
        <v>0</v>
      </c>
      <c r="G403" s="4" t="s">
        <v>166</v>
      </c>
      <c r="H403" s="4" t="s">
        <v>167</v>
      </c>
      <c r="I403" s="4"/>
      <c r="J403" s="4"/>
      <c r="K403" s="4">
        <v>222</v>
      </c>
      <c r="L403" s="4">
        <v>3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8" x14ac:dyDescent="0.2">
      <c r="A404" s="4">
        <v>50</v>
      </c>
      <c r="B404" s="4">
        <v>0</v>
      </c>
      <c r="C404" s="4">
        <v>0</v>
      </c>
      <c r="D404" s="4">
        <v>1</v>
      </c>
      <c r="E404" s="4">
        <v>225</v>
      </c>
      <c r="F404" s="4">
        <f>ROUND(Source!AV399,O404)</f>
        <v>777.65</v>
      </c>
      <c r="G404" s="4" t="s">
        <v>168</v>
      </c>
      <c r="H404" s="4" t="s">
        <v>169</v>
      </c>
      <c r="I404" s="4"/>
      <c r="J404" s="4"/>
      <c r="K404" s="4">
        <v>225</v>
      </c>
      <c r="L404" s="4">
        <v>4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777.65</v>
      </c>
      <c r="X404" s="4">
        <v>1</v>
      </c>
      <c r="Y404" s="4">
        <v>777.65</v>
      </c>
      <c r="Z404" s="4"/>
      <c r="AA404" s="4"/>
      <c r="AB404" s="4"/>
    </row>
    <row r="405" spans="1:28" x14ac:dyDescent="0.2">
      <c r="A405" s="4">
        <v>50</v>
      </c>
      <c r="B405" s="4">
        <v>0</v>
      </c>
      <c r="C405" s="4">
        <v>0</v>
      </c>
      <c r="D405" s="4">
        <v>1</v>
      </c>
      <c r="E405" s="4">
        <v>226</v>
      </c>
      <c r="F405" s="4">
        <f>ROUND(Source!AW399,O405)</f>
        <v>777.65</v>
      </c>
      <c r="G405" s="4" t="s">
        <v>170</v>
      </c>
      <c r="H405" s="4" t="s">
        <v>171</v>
      </c>
      <c r="I405" s="4"/>
      <c r="J405" s="4"/>
      <c r="K405" s="4">
        <v>226</v>
      </c>
      <c r="L405" s="4">
        <v>5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777.65</v>
      </c>
      <c r="X405" s="4">
        <v>1</v>
      </c>
      <c r="Y405" s="4">
        <v>777.65</v>
      </c>
      <c r="Z405" s="4"/>
      <c r="AA405" s="4"/>
      <c r="AB405" s="4"/>
    </row>
    <row r="406" spans="1:28" x14ac:dyDescent="0.2">
      <c r="A406" s="4">
        <v>50</v>
      </c>
      <c r="B406" s="4">
        <v>0</v>
      </c>
      <c r="C406" s="4">
        <v>0</v>
      </c>
      <c r="D406" s="4">
        <v>1</v>
      </c>
      <c r="E406" s="4">
        <v>227</v>
      </c>
      <c r="F406" s="4">
        <f>ROUND(Source!AX399,O406)</f>
        <v>0</v>
      </c>
      <c r="G406" s="4" t="s">
        <v>172</v>
      </c>
      <c r="H406" s="4" t="s">
        <v>173</v>
      </c>
      <c r="I406" s="4"/>
      <c r="J406" s="4"/>
      <c r="K406" s="4">
        <v>227</v>
      </c>
      <c r="L406" s="4">
        <v>6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8" x14ac:dyDescent="0.2">
      <c r="A407" s="4">
        <v>50</v>
      </c>
      <c r="B407" s="4">
        <v>0</v>
      </c>
      <c r="C407" s="4">
        <v>0</v>
      </c>
      <c r="D407" s="4">
        <v>1</v>
      </c>
      <c r="E407" s="4">
        <v>228</v>
      </c>
      <c r="F407" s="4">
        <f>ROUND(Source!AY399,O407)</f>
        <v>777.65</v>
      </c>
      <c r="G407" s="4" t="s">
        <v>174</v>
      </c>
      <c r="H407" s="4" t="s">
        <v>175</v>
      </c>
      <c r="I407" s="4"/>
      <c r="J407" s="4"/>
      <c r="K407" s="4">
        <v>228</v>
      </c>
      <c r="L407" s="4">
        <v>7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777.65</v>
      </c>
      <c r="X407" s="4">
        <v>1</v>
      </c>
      <c r="Y407" s="4">
        <v>777.65</v>
      </c>
      <c r="Z407" s="4"/>
      <c r="AA407" s="4"/>
      <c r="AB407" s="4"/>
    </row>
    <row r="408" spans="1:28" x14ac:dyDescent="0.2">
      <c r="A408" s="4">
        <v>50</v>
      </c>
      <c r="B408" s="4">
        <v>0</v>
      </c>
      <c r="C408" s="4">
        <v>0</v>
      </c>
      <c r="D408" s="4">
        <v>1</v>
      </c>
      <c r="E408" s="4">
        <v>216</v>
      </c>
      <c r="F408" s="4">
        <f>ROUND(Source!AP399,O408)</f>
        <v>0</v>
      </c>
      <c r="G408" s="4" t="s">
        <v>176</v>
      </c>
      <c r="H408" s="4" t="s">
        <v>177</v>
      </c>
      <c r="I408" s="4"/>
      <c r="J408" s="4"/>
      <c r="K408" s="4">
        <v>216</v>
      </c>
      <c r="L408" s="4">
        <v>8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8" x14ac:dyDescent="0.2">
      <c r="A409" s="4">
        <v>50</v>
      </c>
      <c r="B409" s="4">
        <v>0</v>
      </c>
      <c r="C409" s="4">
        <v>0</v>
      </c>
      <c r="D409" s="4">
        <v>1</v>
      </c>
      <c r="E409" s="4">
        <v>223</v>
      </c>
      <c r="F409" s="4">
        <f>ROUND(Source!AQ399,O409)</f>
        <v>0</v>
      </c>
      <c r="G409" s="4" t="s">
        <v>178</v>
      </c>
      <c r="H409" s="4" t="s">
        <v>179</v>
      </c>
      <c r="I409" s="4"/>
      <c r="J409" s="4"/>
      <c r="K409" s="4">
        <v>223</v>
      </c>
      <c r="L409" s="4">
        <v>9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8" x14ac:dyDescent="0.2">
      <c r="A410" s="4">
        <v>50</v>
      </c>
      <c r="B410" s="4">
        <v>0</v>
      </c>
      <c r="C410" s="4">
        <v>0</v>
      </c>
      <c r="D410" s="4">
        <v>1</v>
      </c>
      <c r="E410" s="4">
        <v>229</v>
      </c>
      <c r="F410" s="4">
        <f>ROUND(Source!AZ399,O410)</f>
        <v>0</v>
      </c>
      <c r="G410" s="4" t="s">
        <v>180</v>
      </c>
      <c r="H410" s="4" t="s">
        <v>181</v>
      </c>
      <c r="I410" s="4"/>
      <c r="J410" s="4"/>
      <c r="K410" s="4">
        <v>229</v>
      </c>
      <c r="L410" s="4">
        <v>10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8" x14ac:dyDescent="0.2">
      <c r="A411" s="4">
        <v>50</v>
      </c>
      <c r="B411" s="4">
        <v>0</v>
      </c>
      <c r="C411" s="4">
        <v>0</v>
      </c>
      <c r="D411" s="4">
        <v>1</v>
      </c>
      <c r="E411" s="4">
        <v>203</v>
      </c>
      <c r="F411" s="4">
        <f>ROUND(Source!Q399,O411)</f>
        <v>16.66</v>
      </c>
      <c r="G411" s="4" t="s">
        <v>182</v>
      </c>
      <c r="H411" s="4" t="s">
        <v>183</v>
      </c>
      <c r="I411" s="4"/>
      <c r="J411" s="4"/>
      <c r="K411" s="4">
        <v>203</v>
      </c>
      <c r="L411" s="4">
        <v>11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16.66</v>
      </c>
      <c r="X411" s="4">
        <v>1</v>
      </c>
      <c r="Y411" s="4">
        <v>16.66</v>
      </c>
      <c r="Z411" s="4"/>
      <c r="AA411" s="4"/>
      <c r="AB411" s="4"/>
    </row>
    <row r="412" spans="1:28" x14ac:dyDescent="0.2">
      <c r="A412" s="4">
        <v>50</v>
      </c>
      <c r="B412" s="4">
        <v>0</v>
      </c>
      <c r="C412" s="4">
        <v>0</v>
      </c>
      <c r="D412" s="4">
        <v>1</v>
      </c>
      <c r="E412" s="4">
        <v>231</v>
      </c>
      <c r="F412" s="4">
        <f>ROUND(Source!BB399,O412)</f>
        <v>0</v>
      </c>
      <c r="G412" s="4" t="s">
        <v>184</v>
      </c>
      <c r="H412" s="4" t="s">
        <v>185</v>
      </c>
      <c r="I412" s="4"/>
      <c r="J412" s="4"/>
      <c r="K412" s="4">
        <v>231</v>
      </c>
      <c r="L412" s="4">
        <v>12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8" x14ac:dyDescent="0.2">
      <c r="A413" s="4">
        <v>50</v>
      </c>
      <c r="B413" s="4">
        <v>0</v>
      </c>
      <c r="C413" s="4">
        <v>0</v>
      </c>
      <c r="D413" s="4">
        <v>1</v>
      </c>
      <c r="E413" s="4">
        <v>204</v>
      </c>
      <c r="F413" s="4">
        <f>ROUND(Source!R399,O413)</f>
        <v>6.58</v>
      </c>
      <c r="G413" s="4" t="s">
        <v>186</v>
      </c>
      <c r="H413" s="4" t="s">
        <v>187</v>
      </c>
      <c r="I413" s="4"/>
      <c r="J413" s="4"/>
      <c r="K413" s="4">
        <v>204</v>
      </c>
      <c r="L413" s="4">
        <v>13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6.58</v>
      </c>
      <c r="X413" s="4">
        <v>1</v>
      </c>
      <c r="Y413" s="4">
        <v>6.58</v>
      </c>
      <c r="Z413" s="4"/>
      <c r="AA413" s="4"/>
      <c r="AB413" s="4"/>
    </row>
    <row r="414" spans="1:28" x14ac:dyDescent="0.2">
      <c r="A414" s="4">
        <v>50</v>
      </c>
      <c r="B414" s="4">
        <v>0</v>
      </c>
      <c r="C414" s="4">
        <v>0</v>
      </c>
      <c r="D414" s="4">
        <v>1</v>
      </c>
      <c r="E414" s="4">
        <v>205</v>
      </c>
      <c r="F414" s="4">
        <f>ROUND(Source!S399,O414)</f>
        <v>1429.38</v>
      </c>
      <c r="G414" s="4" t="s">
        <v>188</v>
      </c>
      <c r="H414" s="4" t="s">
        <v>189</v>
      </c>
      <c r="I414" s="4"/>
      <c r="J414" s="4"/>
      <c r="K414" s="4">
        <v>205</v>
      </c>
      <c r="L414" s="4">
        <v>14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1429.38</v>
      </c>
      <c r="X414" s="4">
        <v>1</v>
      </c>
      <c r="Y414" s="4">
        <v>1429.38</v>
      </c>
      <c r="Z414" s="4"/>
      <c r="AA414" s="4"/>
      <c r="AB414" s="4"/>
    </row>
    <row r="415" spans="1:28" x14ac:dyDescent="0.2">
      <c r="A415" s="4">
        <v>50</v>
      </c>
      <c r="B415" s="4">
        <v>0</v>
      </c>
      <c r="C415" s="4">
        <v>0</v>
      </c>
      <c r="D415" s="4">
        <v>1</v>
      </c>
      <c r="E415" s="4">
        <v>232</v>
      </c>
      <c r="F415" s="4">
        <f>ROUND(Source!BC399,O415)</f>
        <v>0</v>
      </c>
      <c r="G415" s="4" t="s">
        <v>190</v>
      </c>
      <c r="H415" s="4" t="s">
        <v>191</v>
      </c>
      <c r="I415" s="4"/>
      <c r="J415" s="4"/>
      <c r="K415" s="4">
        <v>232</v>
      </c>
      <c r="L415" s="4">
        <v>15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/>
      <c r="AA415" s="4"/>
      <c r="AB415" s="4"/>
    </row>
    <row r="416" spans="1:28" x14ac:dyDescent="0.2">
      <c r="A416" s="4">
        <v>50</v>
      </c>
      <c r="B416" s="4">
        <v>0</v>
      </c>
      <c r="C416" s="4">
        <v>0</v>
      </c>
      <c r="D416" s="4">
        <v>1</v>
      </c>
      <c r="E416" s="4">
        <v>214</v>
      </c>
      <c r="F416" s="4">
        <f>ROUND(Source!AS399,O416)</f>
        <v>4202.5600000000004</v>
      </c>
      <c r="G416" s="4" t="s">
        <v>192</v>
      </c>
      <c r="H416" s="4" t="s">
        <v>193</v>
      </c>
      <c r="I416" s="4"/>
      <c r="J416" s="4"/>
      <c r="K416" s="4">
        <v>214</v>
      </c>
      <c r="L416" s="4">
        <v>16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4202.5600000000004</v>
      </c>
      <c r="X416" s="4">
        <v>1</v>
      </c>
      <c r="Y416" s="4">
        <v>4202.5600000000004</v>
      </c>
      <c r="Z416" s="4"/>
      <c r="AA416" s="4"/>
      <c r="AB416" s="4"/>
    </row>
    <row r="417" spans="1:206" x14ac:dyDescent="0.2">
      <c r="A417" s="4">
        <v>50</v>
      </c>
      <c r="B417" s="4">
        <v>0</v>
      </c>
      <c r="C417" s="4">
        <v>0</v>
      </c>
      <c r="D417" s="4">
        <v>1</v>
      </c>
      <c r="E417" s="4">
        <v>215</v>
      </c>
      <c r="F417" s="4">
        <f>ROUND(Source!AT399,O417)</f>
        <v>0</v>
      </c>
      <c r="G417" s="4" t="s">
        <v>194</v>
      </c>
      <c r="H417" s="4" t="s">
        <v>195</v>
      </c>
      <c r="I417" s="4"/>
      <c r="J417" s="4"/>
      <c r="K417" s="4">
        <v>215</v>
      </c>
      <c r="L417" s="4">
        <v>17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0</v>
      </c>
      <c r="X417" s="4">
        <v>1</v>
      </c>
      <c r="Y417" s="4">
        <v>0</v>
      </c>
      <c r="Z417" s="4"/>
      <c r="AA417" s="4"/>
      <c r="AB417" s="4"/>
    </row>
    <row r="418" spans="1:206" x14ac:dyDescent="0.2">
      <c r="A418" s="4">
        <v>50</v>
      </c>
      <c r="B418" s="4">
        <v>0</v>
      </c>
      <c r="C418" s="4">
        <v>0</v>
      </c>
      <c r="D418" s="4">
        <v>1</v>
      </c>
      <c r="E418" s="4">
        <v>217</v>
      </c>
      <c r="F418" s="4">
        <f>ROUND(Source!AU399,O418)</f>
        <v>0</v>
      </c>
      <c r="G418" s="4" t="s">
        <v>196</v>
      </c>
      <c r="H418" s="4" t="s">
        <v>197</v>
      </c>
      <c r="I418" s="4"/>
      <c r="J418" s="4"/>
      <c r="K418" s="4">
        <v>217</v>
      </c>
      <c r="L418" s="4">
        <v>18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/>
      <c r="AA418" s="4"/>
      <c r="AB418" s="4"/>
    </row>
    <row r="419" spans="1:206" x14ac:dyDescent="0.2">
      <c r="A419" s="4">
        <v>50</v>
      </c>
      <c r="B419" s="4">
        <v>0</v>
      </c>
      <c r="C419" s="4">
        <v>0</v>
      </c>
      <c r="D419" s="4">
        <v>1</v>
      </c>
      <c r="E419" s="4">
        <v>230</v>
      </c>
      <c r="F419" s="4">
        <f>ROUND(Source!BA399,O419)</f>
        <v>0</v>
      </c>
      <c r="G419" s="4" t="s">
        <v>198</v>
      </c>
      <c r="H419" s="4" t="s">
        <v>199</v>
      </c>
      <c r="I419" s="4"/>
      <c r="J419" s="4"/>
      <c r="K419" s="4">
        <v>230</v>
      </c>
      <c r="L419" s="4">
        <v>19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06" x14ac:dyDescent="0.2">
      <c r="A420" s="4">
        <v>50</v>
      </c>
      <c r="B420" s="4">
        <v>0</v>
      </c>
      <c r="C420" s="4">
        <v>0</v>
      </c>
      <c r="D420" s="4">
        <v>1</v>
      </c>
      <c r="E420" s="4">
        <v>206</v>
      </c>
      <c r="F420" s="4">
        <f>ROUND(Source!T399,O420)</f>
        <v>0</v>
      </c>
      <c r="G420" s="4" t="s">
        <v>200</v>
      </c>
      <c r="H420" s="4" t="s">
        <v>201</v>
      </c>
      <c r="I420" s="4"/>
      <c r="J420" s="4"/>
      <c r="K420" s="4">
        <v>206</v>
      </c>
      <c r="L420" s="4">
        <v>20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06" x14ac:dyDescent="0.2">
      <c r="A421" s="4">
        <v>50</v>
      </c>
      <c r="B421" s="4">
        <v>0</v>
      </c>
      <c r="C421" s="4">
        <v>0</v>
      </c>
      <c r="D421" s="4">
        <v>1</v>
      </c>
      <c r="E421" s="4">
        <v>207</v>
      </c>
      <c r="F421" s="4">
        <f>ROUND(Source!U399,O421)</f>
        <v>3.1677439999999999</v>
      </c>
      <c r="G421" s="4" t="s">
        <v>202</v>
      </c>
      <c r="H421" s="4" t="s">
        <v>203</v>
      </c>
      <c r="I421" s="4"/>
      <c r="J421" s="4"/>
      <c r="K421" s="4">
        <v>207</v>
      </c>
      <c r="L421" s="4">
        <v>21</v>
      </c>
      <c r="M421" s="4">
        <v>3</v>
      </c>
      <c r="N421" s="4" t="s">
        <v>3</v>
      </c>
      <c r="O421" s="4">
        <v>7</v>
      </c>
      <c r="P421" s="4"/>
      <c r="Q421" s="4"/>
      <c r="R421" s="4"/>
      <c r="S421" s="4"/>
      <c r="T421" s="4"/>
      <c r="U421" s="4"/>
      <c r="V421" s="4"/>
      <c r="W421" s="4">
        <v>3.1677439999999999</v>
      </c>
      <c r="X421" s="4">
        <v>1</v>
      </c>
      <c r="Y421" s="4">
        <v>3.1677439999999999</v>
      </c>
      <c r="Z421" s="4"/>
      <c r="AA421" s="4"/>
      <c r="AB421" s="4"/>
    </row>
    <row r="422" spans="1:206" x14ac:dyDescent="0.2">
      <c r="A422" s="4">
        <v>50</v>
      </c>
      <c r="B422" s="4">
        <v>0</v>
      </c>
      <c r="C422" s="4">
        <v>0</v>
      </c>
      <c r="D422" s="4">
        <v>1</v>
      </c>
      <c r="E422" s="4">
        <v>208</v>
      </c>
      <c r="F422" s="4">
        <f>ROUND(Source!V399,O422)</f>
        <v>1.2800000000000001E-2</v>
      </c>
      <c r="G422" s="4" t="s">
        <v>204</v>
      </c>
      <c r="H422" s="4" t="s">
        <v>205</v>
      </c>
      <c r="I422" s="4"/>
      <c r="J422" s="4"/>
      <c r="K422" s="4">
        <v>208</v>
      </c>
      <c r="L422" s="4">
        <v>22</v>
      </c>
      <c r="M422" s="4">
        <v>3</v>
      </c>
      <c r="N422" s="4" t="s">
        <v>3</v>
      </c>
      <c r="O422" s="4">
        <v>7</v>
      </c>
      <c r="P422" s="4"/>
      <c r="Q422" s="4"/>
      <c r="R422" s="4"/>
      <c r="S422" s="4"/>
      <c r="T422" s="4"/>
      <c r="U422" s="4"/>
      <c r="V422" s="4"/>
      <c r="W422" s="4">
        <v>1.2800000000000001E-2</v>
      </c>
      <c r="X422" s="4">
        <v>1</v>
      </c>
      <c r="Y422" s="4">
        <v>1.2800000000000001E-2</v>
      </c>
      <c r="Z422" s="4"/>
      <c r="AA422" s="4"/>
      <c r="AB422" s="4"/>
    </row>
    <row r="423" spans="1:206" x14ac:dyDescent="0.2">
      <c r="A423" s="4">
        <v>50</v>
      </c>
      <c r="B423" s="4">
        <v>0</v>
      </c>
      <c r="C423" s="4">
        <v>0</v>
      </c>
      <c r="D423" s="4">
        <v>1</v>
      </c>
      <c r="E423" s="4">
        <v>209</v>
      </c>
      <c r="F423" s="4">
        <f>ROUND(Source!W399,O423)</f>
        <v>0</v>
      </c>
      <c r="G423" s="4" t="s">
        <v>206</v>
      </c>
      <c r="H423" s="4" t="s">
        <v>207</v>
      </c>
      <c r="I423" s="4"/>
      <c r="J423" s="4"/>
      <c r="K423" s="4">
        <v>209</v>
      </c>
      <c r="L423" s="4">
        <v>23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06" x14ac:dyDescent="0.2">
      <c r="A424" s="4">
        <v>50</v>
      </c>
      <c r="B424" s="4">
        <v>0</v>
      </c>
      <c r="C424" s="4">
        <v>0</v>
      </c>
      <c r="D424" s="4">
        <v>1</v>
      </c>
      <c r="E424" s="4">
        <v>233</v>
      </c>
      <c r="F424" s="4">
        <f>ROUND(Source!BD399,O424)</f>
        <v>0</v>
      </c>
      <c r="G424" s="4" t="s">
        <v>208</v>
      </c>
      <c r="H424" s="4" t="s">
        <v>209</v>
      </c>
      <c r="I424" s="4"/>
      <c r="J424" s="4"/>
      <c r="K424" s="4">
        <v>233</v>
      </c>
      <c r="L424" s="4">
        <v>24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06" x14ac:dyDescent="0.2">
      <c r="A425" s="4">
        <v>50</v>
      </c>
      <c r="B425" s="4">
        <v>0</v>
      </c>
      <c r="C425" s="4">
        <v>0</v>
      </c>
      <c r="D425" s="4">
        <v>1</v>
      </c>
      <c r="E425" s="4">
        <v>210</v>
      </c>
      <c r="F425" s="4">
        <f>ROUND(Source!X399,O425)</f>
        <v>1349.8</v>
      </c>
      <c r="G425" s="4" t="s">
        <v>210</v>
      </c>
      <c r="H425" s="4" t="s">
        <v>211</v>
      </c>
      <c r="I425" s="4"/>
      <c r="J425" s="4"/>
      <c r="K425" s="4">
        <v>210</v>
      </c>
      <c r="L425" s="4">
        <v>25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1349.8</v>
      </c>
      <c r="X425" s="4">
        <v>1</v>
      </c>
      <c r="Y425" s="4">
        <v>1349.8</v>
      </c>
      <c r="Z425" s="4"/>
      <c r="AA425" s="4"/>
      <c r="AB425" s="4"/>
    </row>
    <row r="426" spans="1:206" x14ac:dyDescent="0.2">
      <c r="A426" s="4">
        <v>50</v>
      </c>
      <c r="B426" s="4">
        <v>0</v>
      </c>
      <c r="C426" s="4">
        <v>0</v>
      </c>
      <c r="D426" s="4">
        <v>1</v>
      </c>
      <c r="E426" s="4">
        <v>211</v>
      </c>
      <c r="F426" s="4">
        <f>ROUND(Source!Y399,O426)</f>
        <v>622.49</v>
      </c>
      <c r="G426" s="4" t="s">
        <v>212</v>
      </c>
      <c r="H426" s="4" t="s">
        <v>213</v>
      </c>
      <c r="I426" s="4"/>
      <c r="J426" s="4"/>
      <c r="K426" s="4">
        <v>211</v>
      </c>
      <c r="L426" s="4">
        <v>26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622.49</v>
      </c>
      <c r="X426" s="4">
        <v>1</v>
      </c>
      <c r="Y426" s="4">
        <v>622.49</v>
      </c>
      <c r="Z426" s="4"/>
      <c r="AA426" s="4"/>
      <c r="AB426" s="4"/>
    </row>
    <row r="427" spans="1:206" x14ac:dyDescent="0.2">
      <c r="A427" s="4">
        <v>50</v>
      </c>
      <c r="B427" s="4">
        <v>0</v>
      </c>
      <c r="C427" s="4">
        <v>0</v>
      </c>
      <c r="D427" s="4">
        <v>1</v>
      </c>
      <c r="E427" s="4">
        <v>224</v>
      </c>
      <c r="F427" s="4">
        <f>ROUND(Source!AR399,O427)</f>
        <v>4202.5600000000004</v>
      </c>
      <c r="G427" s="4" t="s">
        <v>214</v>
      </c>
      <c r="H427" s="4" t="s">
        <v>215</v>
      </c>
      <c r="I427" s="4"/>
      <c r="J427" s="4"/>
      <c r="K427" s="4">
        <v>224</v>
      </c>
      <c r="L427" s="4">
        <v>27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4202.5599999999995</v>
      </c>
      <c r="X427" s="4">
        <v>1</v>
      </c>
      <c r="Y427" s="4">
        <v>4202.5599999999995</v>
      </c>
      <c r="Z427" s="4"/>
      <c r="AA427" s="4"/>
      <c r="AB427" s="4"/>
    </row>
    <row r="429" spans="1:206" x14ac:dyDescent="0.2">
      <c r="A429" s="1">
        <v>4</v>
      </c>
      <c r="B429" s="1">
        <v>1</v>
      </c>
      <c r="C429" s="1"/>
      <c r="D429" s="1">
        <f>ROW(A435)</f>
        <v>435</v>
      </c>
      <c r="E429" s="1"/>
      <c r="F429" s="1" t="s">
        <v>15</v>
      </c>
      <c r="G429" s="1" t="s">
        <v>394</v>
      </c>
      <c r="H429" s="1" t="s">
        <v>3</v>
      </c>
      <c r="I429" s="1">
        <v>0</v>
      </c>
      <c r="J429" s="1"/>
      <c r="K429" s="1">
        <v>0</v>
      </c>
      <c r="L429" s="1"/>
      <c r="M429" s="1" t="s">
        <v>3</v>
      </c>
      <c r="N429" s="1"/>
      <c r="O429" s="1"/>
      <c r="P429" s="1"/>
      <c r="Q429" s="1"/>
      <c r="R429" s="1"/>
      <c r="S429" s="1">
        <v>0</v>
      </c>
      <c r="T429" s="1"/>
      <c r="U429" s="1" t="s">
        <v>3</v>
      </c>
      <c r="V429" s="1">
        <v>0</v>
      </c>
      <c r="W429" s="1"/>
      <c r="X429" s="1"/>
      <c r="Y429" s="1"/>
      <c r="Z429" s="1"/>
      <c r="AA429" s="1"/>
      <c r="AB429" s="1" t="s">
        <v>3</v>
      </c>
      <c r="AC429" s="1" t="s">
        <v>3</v>
      </c>
      <c r="AD429" s="1" t="s">
        <v>3</v>
      </c>
      <c r="AE429" s="1" t="s">
        <v>3</v>
      </c>
      <c r="AF429" s="1" t="s">
        <v>3</v>
      </c>
      <c r="AG429" s="1" t="s">
        <v>3</v>
      </c>
      <c r="AH429" s="1"/>
      <c r="AI429" s="1"/>
      <c r="AJ429" s="1"/>
      <c r="AK429" s="1"/>
      <c r="AL429" s="1"/>
      <c r="AM429" s="1"/>
      <c r="AN429" s="1"/>
      <c r="AO429" s="1"/>
      <c r="AP429" s="1" t="s">
        <v>3</v>
      </c>
      <c r="AQ429" s="1" t="s">
        <v>3</v>
      </c>
      <c r="AR429" s="1" t="s">
        <v>3</v>
      </c>
      <c r="AS429" s="1"/>
      <c r="AT429" s="1"/>
      <c r="AU429" s="1"/>
      <c r="AV429" s="1"/>
      <c r="AW429" s="1"/>
      <c r="AX429" s="1"/>
      <c r="AY429" s="1"/>
      <c r="AZ429" s="1" t="s">
        <v>3</v>
      </c>
      <c r="BA429" s="1"/>
      <c r="BB429" s="1" t="s">
        <v>3</v>
      </c>
      <c r="BC429" s="1" t="s">
        <v>3</v>
      </c>
      <c r="BD429" s="1" t="s">
        <v>3</v>
      </c>
      <c r="BE429" s="1" t="s">
        <v>3</v>
      </c>
      <c r="BF429" s="1" t="s">
        <v>3</v>
      </c>
      <c r="BG429" s="1" t="s">
        <v>3</v>
      </c>
      <c r="BH429" s="1" t="s">
        <v>3</v>
      </c>
      <c r="BI429" s="1" t="s">
        <v>3</v>
      </c>
      <c r="BJ429" s="1" t="s">
        <v>3</v>
      </c>
      <c r="BK429" s="1" t="s">
        <v>3</v>
      </c>
      <c r="BL429" s="1" t="s">
        <v>3</v>
      </c>
      <c r="BM429" s="1" t="s">
        <v>3</v>
      </c>
      <c r="BN429" s="1" t="s">
        <v>3</v>
      </c>
      <c r="BO429" s="1" t="s">
        <v>3</v>
      </c>
      <c r="BP429" s="1" t="s">
        <v>3</v>
      </c>
      <c r="BQ429" s="1"/>
      <c r="BR429" s="1"/>
      <c r="BS429" s="1"/>
      <c r="BT429" s="1"/>
      <c r="BU429" s="1"/>
      <c r="BV429" s="1"/>
      <c r="BW429" s="1"/>
      <c r="BX429" s="1">
        <v>0</v>
      </c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>
        <v>0</v>
      </c>
    </row>
    <row r="431" spans="1:206" x14ac:dyDescent="0.2">
      <c r="A431" s="2">
        <v>52</v>
      </c>
      <c r="B431" s="2">
        <f t="shared" ref="B431:G431" si="342">B435</f>
        <v>1</v>
      </c>
      <c r="C431" s="2">
        <f t="shared" si="342"/>
        <v>4</v>
      </c>
      <c r="D431" s="2">
        <f t="shared" si="342"/>
        <v>429</v>
      </c>
      <c r="E431" s="2">
        <f t="shared" si="342"/>
        <v>0</v>
      </c>
      <c r="F431" s="2" t="str">
        <f t="shared" si="342"/>
        <v>Новый раздел</v>
      </c>
      <c r="G431" s="2" t="str">
        <f t="shared" si="342"/>
        <v>Доставка бригады</v>
      </c>
      <c r="H431" s="2"/>
      <c r="I431" s="2"/>
      <c r="J431" s="2"/>
      <c r="K431" s="2"/>
      <c r="L431" s="2"/>
      <c r="M431" s="2"/>
      <c r="N431" s="2"/>
      <c r="O431" s="2">
        <f t="shared" ref="O431:AT431" si="343">O435</f>
        <v>16851.43</v>
      </c>
      <c r="P431" s="2">
        <f t="shared" si="343"/>
        <v>0</v>
      </c>
      <c r="Q431" s="2">
        <f t="shared" si="343"/>
        <v>8286.0300000000007</v>
      </c>
      <c r="R431" s="2">
        <f t="shared" si="343"/>
        <v>8565.4</v>
      </c>
      <c r="S431" s="2">
        <f t="shared" si="343"/>
        <v>0</v>
      </c>
      <c r="T431" s="2">
        <f t="shared" si="343"/>
        <v>0</v>
      </c>
      <c r="U431" s="2">
        <f t="shared" si="343"/>
        <v>0</v>
      </c>
      <c r="V431" s="2">
        <f t="shared" si="343"/>
        <v>17.920000000000002</v>
      </c>
      <c r="W431" s="2">
        <f t="shared" si="343"/>
        <v>0</v>
      </c>
      <c r="X431" s="2">
        <f t="shared" si="343"/>
        <v>0</v>
      </c>
      <c r="Y431" s="2">
        <f t="shared" si="343"/>
        <v>0</v>
      </c>
      <c r="Z431" s="2">
        <f t="shared" si="343"/>
        <v>0</v>
      </c>
      <c r="AA431" s="2">
        <f t="shared" si="343"/>
        <v>0</v>
      </c>
      <c r="AB431" s="2">
        <f t="shared" si="343"/>
        <v>16851.43</v>
      </c>
      <c r="AC431" s="2">
        <f t="shared" si="343"/>
        <v>0</v>
      </c>
      <c r="AD431" s="2">
        <f t="shared" si="343"/>
        <v>8286.0300000000007</v>
      </c>
      <c r="AE431" s="2">
        <f t="shared" si="343"/>
        <v>8565.4</v>
      </c>
      <c r="AF431" s="2">
        <f t="shared" si="343"/>
        <v>0</v>
      </c>
      <c r="AG431" s="2">
        <f t="shared" si="343"/>
        <v>0</v>
      </c>
      <c r="AH431" s="2">
        <f t="shared" si="343"/>
        <v>0</v>
      </c>
      <c r="AI431" s="2">
        <f t="shared" si="343"/>
        <v>17.920000000000002</v>
      </c>
      <c r="AJ431" s="2">
        <f t="shared" si="343"/>
        <v>0</v>
      </c>
      <c r="AK431" s="2">
        <f t="shared" si="343"/>
        <v>0</v>
      </c>
      <c r="AL431" s="2">
        <f t="shared" si="343"/>
        <v>0</v>
      </c>
      <c r="AM431" s="2">
        <f t="shared" si="343"/>
        <v>0</v>
      </c>
      <c r="AN431" s="2">
        <f t="shared" si="343"/>
        <v>0</v>
      </c>
      <c r="AO431" s="2">
        <f t="shared" si="343"/>
        <v>0</v>
      </c>
      <c r="AP431" s="2">
        <f t="shared" si="343"/>
        <v>0</v>
      </c>
      <c r="AQ431" s="2">
        <f t="shared" si="343"/>
        <v>0</v>
      </c>
      <c r="AR431" s="2">
        <f t="shared" si="343"/>
        <v>16851.43</v>
      </c>
      <c r="AS431" s="2">
        <f t="shared" si="343"/>
        <v>16851.43</v>
      </c>
      <c r="AT431" s="2">
        <f t="shared" si="343"/>
        <v>0</v>
      </c>
      <c r="AU431" s="2">
        <f t="shared" ref="AU431:BZ431" si="344">AU435</f>
        <v>0</v>
      </c>
      <c r="AV431" s="2">
        <f t="shared" si="344"/>
        <v>0</v>
      </c>
      <c r="AW431" s="2">
        <f t="shared" si="344"/>
        <v>0</v>
      </c>
      <c r="AX431" s="2">
        <f t="shared" si="344"/>
        <v>0</v>
      </c>
      <c r="AY431" s="2">
        <f t="shared" si="344"/>
        <v>0</v>
      </c>
      <c r="AZ431" s="2">
        <f t="shared" si="344"/>
        <v>0</v>
      </c>
      <c r="BA431" s="2">
        <f t="shared" si="344"/>
        <v>0</v>
      </c>
      <c r="BB431" s="2">
        <f t="shared" si="344"/>
        <v>0</v>
      </c>
      <c r="BC431" s="2">
        <f t="shared" si="344"/>
        <v>0</v>
      </c>
      <c r="BD431" s="2">
        <f t="shared" si="344"/>
        <v>0</v>
      </c>
      <c r="BE431" s="2">
        <f t="shared" si="344"/>
        <v>0</v>
      </c>
      <c r="BF431" s="2">
        <f t="shared" si="344"/>
        <v>0</v>
      </c>
      <c r="BG431" s="2">
        <f t="shared" si="344"/>
        <v>0</v>
      </c>
      <c r="BH431" s="2">
        <f t="shared" si="344"/>
        <v>0</v>
      </c>
      <c r="BI431" s="2">
        <f t="shared" si="344"/>
        <v>0</v>
      </c>
      <c r="BJ431" s="2">
        <f t="shared" si="344"/>
        <v>0</v>
      </c>
      <c r="BK431" s="2">
        <f t="shared" si="344"/>
        <v>0</v>
      </c>
      <c r="BL431" s="2">
        <f t="shared" si="344"/>
        <v>0</v>
      </c>
      <c r="BM431" s="2">
        <f t="shared" si="344"/>
        <v>0</v>
      </c>
      <c r="BN431" s="2">
        <f t="shared" si="344"/>
        <v>0</v>
      </c>
      <c r="BO431" s="2">
        <f t="shared" si="344"/>
        <v>0</v>
      </c>
      <c r="BP431" s="2">
        <f t="shared" si="344"/>
        <v>0</v>
      </c>
      <c r="BQ431" s="2">
        <f t="shared" si="344"/>
        <v>0</v>
      </c>
      <c r="BR431" s="2">
        <f t="shared" si="344"/>
        <v>0</v>
      </c>
      <c r="BS431" s="2">
        <f t="shared" si="344"/>
        <v>0</v>
      </c>
      <c r="BT431" s="2">
        <f t="shared" si="344"/>
        <v>0</v>
      </c>
      <c r="BU431" s="2">
        <f t="shared" si="344"/>
        <v>0</v>
      </c>
      <c r="BV431" s="2">
        <f t="shared" si="344"/>
        <v>0</v>
      </c>
      <c r="BW431" s="2">
        <f t="shared" si="344"/>
        <v>0</v>
      </c>
      <c r="BX431" s="2">
        <f t="shared" si="344"/>
        <v>0</v>
      </c>
      <c r="BY431" s="2">
        <f t="shared" si="344"/>
        <v>0</v>
      </c>
      <c r="BZ431" s="2">
        <f t="shared" si="344"/>
        <v>0</v>
      </c>
      <c r="CA431" s="2">
        <f t="shared" ref="CA431:DF431" si="345">CA435</f>
        <v>16851.43</v>
      </c>
      <c r="CB431" s="2">
        <f t="shared" si="345"/>
        <v>16851.43</v>
      </c>
      <c r="CC431" s="2">
        <f t="shared" si="345"/>
        <v>0</v>
      </c>
      <c r="CD431" s="2">
        <f t="shared" si="345"/>
        <v>0</v>
      </c>
      <c r="CE431" s="2">
        <f t="shared" si="345"/>
        <v>0</v>
      </c>
      <c r="CF431" s="2">
        <f t="shared" si="345"/>
        <v>0</v>
      </c>
      <c r="CG431" s="2">
        <f t="shared" si="345"/>
        <v>0</v>
      </c>
      <c r="CH431" s="2">
        <f t="shared" si="345"/>
        <v>0</v>
      </c>
      <c r="CI431" s="2">
        <f t="shared" si="345"/>
        <v>0</v>
      </c>
      <c r="CJ431" s="2">
        <f t="shared" si="345"/>
        <v>0</v>
      </c>
      <c r="CK431" s="2">
        <f t="shared" si="345"/>
        <v>0</v>
      </c>
      <c r="CL431" s="2">
        <f t="shared" si="345"/>
        <v>0</v>
      </c>
      <c r="CM431" s="2">
        <f t="shared" si="345"/>
        <v>0</v>
      </c>
      <c r="CN431" s="2">
        <f t="shared" si="345"/>
        <v>0</v>
      </c>
      <c r="CO431" s="2">
        <f t="shared" si="345"/>
        <v>0</v>
      </c>
      <c r="CP431" s="2">
        <f t="shared" si="345"/>
        <v>0</v>
      </c>
      <c r="CQ431" s="2">
        <f t="shared" si="345"/>
        <v>0</v>
      </c>
      <c r="CR431" s="2">
        <f t="shared" si="345"/>
        <v>0</v>
      </c>
      <c r="CS431" s="2">
        <f t="shared" si="345"/>
        <v>0</v>
      </c>
      <c r="CT431" s="2">
        <f t="shared" si="345"/>
        <v>0</v>
      </c>
      <c r="CU431" s="2">
        <f t="shared" si="345"/>
        <v>0</v>
      </c>
      <c r="CV431" s="2">
        <f t="shared" si="345"/>
        <v>0</v>
      </c>
      <c r="CW431" s="2">
        <f t="shared" si="345"/>
        <v>0</v>
      </c>
      <c r="CX431" s="2">
        <f t="shared" si="345"/>
        <v>0</v>
      </c>
      <c r="CY431" s="2">
        <f t="shared" si="345"/>
        <v>0</v>
      </c>
      <c r="CZ431" s="2">
        <f t="shared" si="345"/>
        <v>0</v>
      </c>
      <c r="DA431" s="2">
        <f t="shared" si="345"/>
        <v>0</v>
      </c>
      <c r="DB431" s="2">
        <f t="shared" si="345"/>
        <v>0</v>
      </c>
      <c r="DC431" s="2">
        <f t="shared" si="345"/>
        <v>0</v>
      </c>
      <c r="DD431" s="2">
        <f t="shared" si="345"/>
        <v>0</v>
      </c>
      <c r="DE431" s="2">
        <f t="shared" si="345"/>
        <v>0</v>
      </c>
      <c r="DF431" s="2">
        <f t="shared" si="345"/>
        <v>0</v>
      </c>
      <c r="DG431" s="3">
        <f t="shared" ref="DG431:EL431" si="346">DG435</f>
        <v>0</v>
      </c>
      <c r="DH431" s="3">
        <f t="shared" si="346"/>
        <v>0</v>
      </c>
      <c r="DI431" s="3">
        <f t="shared" si="346"/>
        <v>0</v>
      </c>
      <c r="DJ431" s="3">
        <f t="shared" si="346"/>
        <v>0</v>
      </c>
      <c r="DK431" s="3">
        <f t="shared" si="346"/>
        <v>0</v>
      </c>
      <c r="DL431" s="3">
        <f t="shared" si="346"/>
        <v>0</v>
      </c>
      <c r="DM431" s="3">
        <f t="shared" si="346"/>
        <v>0</v>
      </c>
      <c r="DN431" s="3">
        <f t="shared" si="346"/>
        <v>0</v>
      </c>
      <c r="DO431" s="3">
        <f t="shared" si="346"/>
        <v>0</v>
      </c>
      <c r="DP431" s="3">
        <f t="shared" si="346"/>
        <v>0</v>
      </c>
      <c r="DQ431" s="3">
        <f t="shared" si="346"/>
        <v>0</v>
      </c>
      <c r="DR431" s="3">
        <f t="shared" si="346"/>
        <v>0</v>
      </c>
      <c r="DS431" s="3">
        <f t="shared" si="346"/>
        <v>0</v>
      </c>
      <c r="DT431" s="3">
        <f t="shared" si="346"/>
        <v>0</v>
      </c>
      <c r="DU431" s="3">
        <f t="shared" si="346"/>
        <v>0</v>
      </c>
      <c r="DV431" s="3">
        <f t="shared" si="346"/>
        <v>0</v>
      </c>
      <c r="DW431" s="3">
        <f t="shared" si="346"/>
        <v>0</v>
      </c>
      <c r="DX431" s="3">
        <f t="shared" si="346"/>
        <v>0</v>
      </c>
      <c r="DY431" s="3">
        <f t="shared" si="346"/>
        <v>0</v>
      </c>
      <c r="DZ431" s="3">
        <f t="shared" si="346"/>
        <v>0</v>
      </c>
      <c r="EA431" s="3">
        <f t="shared" si="346"/>
        <v>0</v>
      </c>
      <c r="EB431" s="3">
        <f t="shared" si="346"/>
        <v>0</v>
      </c>
      <c r="EC431" s="3">
        <f t="shared" si="346"/>
        <v>0</v>
      </c>
      <c r="ED431" s="3">
        <f t="shared" si="346"/>
        <v>0</v>
      </c>
      <c r="EE431" s="3">
        <f t="shared" si="346"/>
        <v>0</v>
      </c>
      <c r="EF431" s="3">
        <f t="shared" si="346"/>
        <v>0</v>
      </c>
      <c r="EG431" s="3">
        <f t="shared" si="346"/>
        <v>0</v>
      </c>
      <c r="EH431" s="3">
        <f t="shared" si="346"/>
        <v>0</v>
      </c>
      <c r="EI431" s="3">
        <f t="shared" si="346"/>
        <v>0</v>
      </c>
      <c r="EJ431" s="3">
        <f t="shared" si="346"/>
        <v>0</v>
      </c>
      <c r="EK431" s="3">
        <f t="shared" si="346"/>
        <v>0</v>
      </c>
      <c r="EL431" s="3">
        <f t="shared" si="346"/>
        <v>0</v>
      </c>
      <c r="EM431" s="3">
        <f t="shared" ref="EM431:FR431" si="347">EM435</f>
        <v>0</v>
      </c>
      <c r="EN431" s="3">
        <f t="shared" si="347"/>
        <v>0</v>
      </c>
      <c r="EO431" s="3">
        <f t="shared" si="347"/>
        <v>0</v>
      </c>
      <c r="EP431" s="3">
        <f t="shared" si="347"/>
        <v>0</v>
      </c>
      <c r="EQ431" s="3">
        <f t="shared" si="347"/>
        <v>0</v>
      </c>
      <c r="ER431" s="3">
        <f t="shared" si="347"/>
        <v>0</v>
      </c>
      <c r="ES431" s="3">
        <f t="shared" si="347"/>
        <v>0</v>
      </c>
      <c r="ET431" s="3">
        <f t="shared" si="347"/>
        <v>0</v>
      </c>
      <c r="EU431" s="3">
        <f t="shared" si="347"/>
        <v>0</v>
      </c>
      <c r="EV431" s="3">
        <f t="shared" si="347"/>
        <v>0</v>
      </c>
      <c r="EW431" s="3">
        <f t="shared" si="347"/>
        <v>0</v>
      </c>
      <c r="EX431" s="3">
        <f t="shared" si="347"/>
        <v>0</v>
      </c>
      <c r="EY431" s="3">
        <f t="shared" si="347"/>
        <v>0</v>
      </c>
      <c r="EZ431" s="3">
        <f t="shared" si="347"/>
        <v>0</v>
      </c>
      <c r="FA431" s="3">
        <f t="shared" si="347"/>
        <v>0</v>
      </c>
      <c r="FB431" s="3">
        <f t="shared" si="347"/>
        <v>0</v>
      </c>
      <c r="FC431" s="3">
        <f t="shared" si="347"/>
        <v>0</v>
      </c>
      <c r="FD431" s="3">
        <f t="shared" si="347"/>
        <v>0</v>
      </c>
      <c r="FE431" s="3">
        <f t="shared" si="347"/>
        <v>0</v>
      </c>
      <c r="FF431" s="3">
        <f t="shared" si="347"/>
        <v>0</v>
      </c>
      <c r="FG431" s="3">
        <f t="shared" si="347"/>
        <v>0</v>
      </c>
      <c r="FH431" s="3">
        <f t="shared" si="347"/>
        <v>0</v>
      </c>
      <c r="FI431" s="3">
        <f t="shared" si="347"/>
        <v>0</v>
      </c>
      <c r="FJ431" s="3">
        <f t="shared" si="347"/>
        <v>0</v>
      </c>
      <c r="FK431" s="3">
        <f t="shared" si="347"/>
        <v>0</v>
      </c>
      <c r="FL431" s="3">
        <f t="shared" si="347"/>
        <v>0</v>
      </c>
      <c r="FM431" s="3">
        <f t="shared" si="347"/>
        <v>0</v>
      </c>
      <c r="FN431" s="3">
        <f t="shared" si="347"/>
        <v>0</v>
      </c>
      <c r="FO431" s="3">
        <f t="shared" si="347"/>
        <v>0</v>
      </c>
      <c r="FP431" s="3">
        <f t="shared" si="347"/>
        <v>0</v>
      </c>
      <c r="FQ431" s="3">
        <f t="shared" si="347"/>
        <v>0</v>
      </c>
      <c r="FR431" s="3">
        <f t="shared" si="347"/>
        <v>0</v>
      </c>
      <c r="FS431" s="3">
        <f t="shared" ref="FS431:GX431" si="348">FS435</f>
        <v>0</v>
      </c>
      <c r="FT431" s="3">
        <f t="shared" si="348"/>
        <v>0</v>
      </c>
      <c r="FU431" s="3">
        <f t="shared" si="348"/>
        <v>0</v>
      </c>
      <c r="FV431" s="3">
        <f t="shared" si="348"/>
        <v>0</v>
      </c>
      <c r="FW431" s="3">
        <f t="shared" si="348"/>
        <v>0</v>
      </c>
      <c r="FX431" s="3">
        <f t="shared" si="348"/>
        <v>0</v>
      </c>
      <c r="FY431" s="3">
        <f t="shared" si="348"/>
        <v>0</v>
      </c>
      <c r="FZ431" s="3">
        <f t="shared" si="348"/>
        <v>0</v>
      </c>
      <c r="GA431" s="3">
        <f t="shared" si="348"/>
        <v>0</v>
      </c>
      <c r="GB431" s="3">
        <f t="shared" si="348"/>
        <v>0</v>
      </c>
      <c r="GC431" s="3">
        <f t="shared" si="348"/>
        <v>0</v>
      </c>
      <c r="GD431" s="3">
        <f t="shared" si="348"/>
        <v>0</v>
      </c>
      <c r="GE431" s="3">
        <f t="shared" si="348"/>
        <v>0</v>
      </c>
      <c r="GF431" s="3">
        <f t="shared" si="348"/>
        <v>0</v>
      </c>
      <c r="GG431" s="3">
        <f t="shared" si="348"/>
        <v>0</v>
      </c>
      <c r="GH431" s="3">
        <f t="shared" si="348"/>
        <v>0</v>
      </c>
      <c r="GI431" s="3">
        <f t="shared" si="348"/>
        <v>0</v>
      </c>
      <c r="GJ431" s="3">
        <f t="shared" si="348"/>
        <v>0</v>
      </c>
      <c r="GK431" s="3">
        <f t="shared" si="348"/>
        <v>0</v>
      </c>
      <c r="GL431" s="3">
        <f t="shared" si="348"/>
        <v>0</v>
      </c>
      <c r="GM431" s="3">
        <f t="shared" si="348"/>
        <v>0</v>
      </c>
      <c r="GN431" s="3">
        <f t="shared" si="348"/>
        <v>0</v>
      </c>
      <c r="GO431" s="3">
        <f t="shared" si="348"/>
        <v>0</v>
      </c>
      <c r="GP431" s="3">
        <f t="shared" si="348"/>
        <v>0</v>
      </c>
      <c r="GQ431" s="3">
        <f t="shared" si="348"/>
        <v>0</v>
      </c>
      <c r="GR431" s="3">
        <f t="shared" si="348"/>
        <v>0</v>
      </c>
      <c r="GS431" s="3">
        <f t="shared" si="348"/>
        <v>0</v>
      </c>
      <c r="GT431" s="3">
        <f t="shared" si="348"/>
        <v>0</v>
      </c>
      <c r="GU431" s="3">
        <f t="shared" si="348"/>
        <v>0</v>
      </c>
      <c r="GV431" s="3">
        <f t="shared" si="348"/>
        <v>0</v>
      </c>
      <c r="GW431" s="3">
        <f t="shared" si="348"/>
        <v>0</v>
      </c>
      <c r="GX431" s="3">
        <f t="shared" si="348"/>
        <v>0</v>
      </c>
    </row>
    <row r="433" spans="1:245" x14ac:dyDescent="0.2">
      <c r="A433">
        <v>17</v>
      </c>
      <c r="B433">
        <v>1</v>
      </c>
      <c r="C433">
        <f>ROW(SmtRes!A359)</f>
        <v>359</v>
      </c>
      <c r="D433">
        <f>ROW(EtalonRes!A380)</f>
        <v>380</v>
      </c>
      <c r="E433" t="s">
        <v>395</v>
      </c>
      <c r="F433" t="s">
        <v>396</v>
      </c>
      <c r="G433" t="s">
        <v>397</v>
      </c>
      <c r="H433" t="s">
        <v>398</v>
      </c>
      <c r="I433">
        <v>17.920000000000002</v>
      </c>
      <c r="J433">
        <v>0</v>
      </c>
      <c r="K433">
        <v>17.920000000000002</v>
      </c>
      <c r="O433">
        <f>ROUND(CP433,2)</f>
        <v>16851.43</v>
      </c>
      <c r="P433">
        <f>ROUND(CQ433*I433,2)</f>
        <v>0</v>
      </c>
      <c r="Q433">
        <f>ROUND(CR433*I433,2)</f>
        <v>8286.0300000000007</v>
      </c>
      <c r="R433">
        <f>ROUND(CS433*I433,2)</f>
        <v>8565.4</v>
      </c>
      <c r="S433">
        <f>ROUND(CT433*I433,2)</f>
        <v>0</v>
      </c>
      <c r="T433">
        <f>ROUND(CU433*I433,2)</f>
        <v>0</v>
      </c>
      <c r="U433">
        <f>ROUND(CV433*I433,7)</f>
        <v>0</v>
      </c>
      <c r="V433">
        <f>ROUND(CW433*I433,7)</f>
        <v>17.920000000000002</v>
      </c>
      <c r="W433">
        <f>ROUND(CX433*I433,2)</f>
        <v>0</v>
      </c>
      <c r="X433">
        <f>ROUND(CY433,2)</f>
        <v>0</v>
      </c>
      <c r="Y433">
        <f>ROUND(CZ433,2)</f>
        <v>0</v>
      </c>
      <c r="AA433">
        <v>312391811</v>
      </c>
      <c r="AB433">
        <f>ROUND((AC433+AD433+AF433),6)</f>
        <v>388.56</v>
      </c>
      <c r="AC433">
        <f>ROUND(((ES433*ROUND(0,7))),6)</f>
        <v>0</v>
      </c>
      <c r="AD433">
        <f>ROUND((((ET433)-(EU433))+AE433),6)</f>
        <v>388.56</v>
      </c>
      <c r="AE433">
        <f>ROUND((EU433),6)</f>
        <v>477.98</v>
      </c>
      <c r="AF433">
        <f>ROUND((EV433),6)</f>
        <v>0</v>
      </c>
      <c r="AG433">
        <f>ROUND((AP433),6)</f>
        <v>0</v>
      </c>
      <c r="AH433">
        <f>(EW433)</f>
        <v>0</v>
      </c>
      <c r="AI433">
        <f>(EX433)</f>
        <v>1</v>
      </c>
      <c r="AJ433">
        <f>(AS433)</f>
        <v>0</v>
      </c>
      <c r="AK433">
        <v>388.56</v>
      </c>
      <c r="AL433">
        <v>0</v>
      </c>
      <c r="AM433">
        <v>388.56</v>
      </c>
      <c r="AN433">
        <v>477.98</v>
      </c>
      <c r="AO433">
        <v>0</v>
      </c>
      <c r="AP433">
        <v>0</v>
      </c>
      <c r="AQ433">
        <v>0</v>
      </c>
      <c r="AR433">
        <v>1</v>
      </c>
      <c r="AS433">
        <v>0</v>
      </c>
      <c r="AT433">
        <v>0</v>
      </c>
      <c r="AU433">
        <v>0</v>
      </c>
      <c r="AV433">
        <v>1</v>
      </c>
      <c r="AW433">
        <v>1</v>
      </c>
      <c r="AZ433">
        <v>1</v>
      </c>
      <c r="BA433">
        <v>1</v>
      </c>
      <c r="BB433">
        <v>1.19</v>
      </c>
      <c r="BC433">
        <v>1</v>
      </c>
      <c r="BD433" t="s">
        <v>3</v>
      </c>
      <c r="BE433" t="s">
        <v>3</v>
      </c>
      <c r="BF433" t="s">
        <v>3</v>
      </c>
      <c r="BG433" t="s">
        <v>3</v>
      </c>
      <c r="BH433">
        <v>2</v>
      </c>
      <c r="BI433">
        <v>1</v>
      </c>
      <c r="BJ433" t="s">
        <v>399</v>
      </c>
      <c r="BM433">
        <v>400001</v>
      </c>
      <c r="BN433">
        <v>0</v>
      </c>
      <c r="BO433" t="s">
        <v>396</v>
      </c>
      <c r="BP433">
        <v>1</v>
      </c>
      <c r="BQ433">
        <v>7</v>
      </c>
      <c r="BR433">
        <v>0</v>
      </c>
      <c r="BS433">
        <v>1</v>
      </c>
      <c r="BT433">
        <v>1</v>
      </c>
      <c r="BU433">
        <v>1</v>
      </c>
      <c r="BV433">
        <v>1</v>
      </c>
      <c r="BW433">
        <v>1</v>
      </c>
      <c r="BX433">
        <v>1</v>
      </c>
      <c r="BY433" t="s">
        <v>3</v>
      </c>
      <c r="BZ433">
        <v>0</v>
      </c>
      <c r="CA433">
        <v>0</v>
      </c>
      <c r="CB433" t="s">
        <v>3</v>
      </c>
      <c r="CE433">
        <v>0</v>
      </c>
      <c r="CF433">
        <v>0</v>
      </c>
      <c r="CG433">
        <v>0</v>
      </c>
      <c r="CM433">
        <v>0</v>
      </c>
      <c r="CN433" t="s">
        <v>3</v>
      </c>
      <c r="CO433">
        <v>0</v>
      </c>
      <c r="CP433">
        <f>(P433+Q433+S433+R433)</f>
        <v>16851.43</v>
      </c>
      <c r="CQ433">
        <f>(ROUND(AL433*BC433,2)*ROUND(0,7))</f>
        <v>0</v>
      </c>
      <c r="CR433">
        <f>ROUND(AM433*BB433,2)</f>
        <v>462.39</v>
      </c>
      <c r="CS433">
        <f>ROUND(AN433*BS433,2)</f>
        <v>477.98</v>
      </c>
      <c r="CT433">
        <f>ROUND(AO433*BA433,2)</f>
        <v>0</v>
      </c>
      <c r="CU433">
        <f>AG433</f>
        <v>0</v>
      </c>
      <c r="CV433">
        <f>AH433</f>
        <v>0</v>
      </c>
      <c r="CW433">
        <f>AI433</f>
        <v>1</v>
      </c>
      <c r="CX433">
        <f>AJ433</f>
        <v>0</v>
      </c>
      <c r="CY433">
        <f>(((S433+R433)*AT433)/100)</f>
        <v>0</v>
      </c>
      <c r="CZ433">
        <f>(((S433+R433)*AU433)/100)</f>
        <v>0</v>
      </c>
      <c r="DC433" t="s">
        <v>3</v>
      </c>
      <c r="DD433" t="s">
        <v>37</v>
      </c>
      <c r="DE433" t="s">
        <v>3</v>
      </c>
      <c r="DF433" t="s">
        <v>3</v>
      </c>
      <c r="DG433" t="s">
        <v>3</v>
      </c>
      <c r="DH433" t="s">
        <v>3</v>
      </c>
      <c r="DI433" t="s">
        <v>3</v>
      </c>
      <c r="DJ433" t="s">
        <v>3</v>
      </c>
      <c r="DK433" t="s">
        <v>3</v>
      </c>
      <c r="DL433" t="s">
        <v>3</v>
      </c>
      <c r="DM433" t="s">
        <v>3</v>
      </c>
      <c r="DN433">
        <v>0</v>
      </c>
      <c r="DO433">
        <v>0</v>
      </c>
      <c r="DP433">
        <v>1</v>
      </c>
      <c r="DQ433">
        <v>1</v>
      </c>
      <c r="DU433">
        <v>1011</v>
      </c>
      <c r="DV433" t="s">
        <v>398</v>
      </c>
      <c r="DW433" t="s">
        <v>398</v>
      </c>
      <c r="DX433">
        <v>1</v>
      </c>
      <c r="DZ433" t="s">
        <v>3</v>
      </c>
      <c r="EA433" t="s">
        <v>3</v>
      </c>
      <c r="EB433" t="s">
        <v>3</v>
      </c>
      <c r="EC433" t="s">
        <v>3</v>
      </c>
      <c r="EE433">
        <v>293259283</v>
      </c>
      <c r="EF433">
        <v>7</v>
      </c>
      <c r="EG433" t="s">
        <v>400</v>
      </c>
      <c r="EH433">
        <v>0</v>
      </c>
      <c r="EI433" t="s">
        <v>3</v>
      </c>
      <c r="EJ433">
        <v>1</v>
      </c>
      <c r="EK433">
        <v>400001</v>
      </c>
      <c r="EL433" t="s">
        <v>401</v>
      </c>
      <c r="EM433" t="s">
        <v>182</v>
      </c>
      <c r="EO433" t="s">
        <v>3</v>
      </c>
      <c r="EQ433">
        <v>0</v>
      </c>
      <c r="ER433">
        <v>388.56</v>
      </c>
      <c r="ES433">
        <v>0</v>
      </c>
      <c r="ET433">
        <v>388.56</v>
      </c>
      <c r="EU433">
        <v>477.98</v>
      </c>
      <c r="EV433">
        <v>0</v>
      </c>
      <c r="EW433">
        <v>0</v>
      </c>
      <c r="EX433">
        <v>1</v>
      </c>
      <c r="EY433">
        <v>0</v>
      </c>
      <c r="FQ433">
        <v>0</v>
      </c>
      <c r="FR433">
        <f>ROUND(IF(BI433=3,GM433,0),2)</f>
        <v>0</v>
      </c>
      <c r="FS433">
        <v>1</v>
      </c>
      <c r="FX433">
        <v>0</v>
      </c>
      <c r="FY433">
        <v>0</v>
      </c>
      <c r="GA433" t="s">
        <v>3</v>
      </c>
      <c r="GD433">
        <v>1</v>
      </c>
      <c r="GF433">
        <v>617137760</v>
      </c>
      <c r="GG433">
        <v>2</v>
      </c>
      <c r="GH433">
        <v>1</v>
      </c>
      <c r="GI433">
        <v>2</v>
      </c>
      <c r="GJ433">
        <v>0</v>
      </c>
      <c r="GK433">
        <v>0</v>
      </c>
      <c r="GL433">
        <f>ROUND(IF(AND(BH433=3,BI433=3,FS433&lt;&gt;0),P433,0),2)</f>
        <v>0</v>
      </c>
      <c r="GM433">
        <f>ROUND(O433+X433+Y433,2)+GX433</f>
        <v>16851.43</v>
      </c>
      <c r="GN433">
        <f>IF(OR(BI433=0,BI433=1),GM433-GX433,0)</f>
        <v>16851.43</v>
      </c>
      <c r="GO433">
        <f>IF(BI433=2,GM433-GX433,0)</f>
        <v>0</v>
      </c>
      <c r="GP433">
        <f>IF(BI433=4,GM433-GX433,0)</f>
        <v>0</v>
      </c>
      <c r="GR433">
        <v>0</v>
      </c>
      <c r="GS433">
        <v>3</v>
      </c>
      <c r="GT433">
        <v>0</v>
      </c>
      <c r="GU433" t="s">
        <v>3</v>
      </c>
      <c r="GV433">
        <f>ROUND((GT433),6)</f>
        <v>0</v>
      </c>
      <c r="GW433">
        <v>1</v>
      </c>
      <c r="GX433">
        <f>ROUND(HC433*I433,2)</f>
        <v>0</v>
      </c>
      <c r="HA433">
        <v>0</v>
      </c>
      <c r="HB433">
        <v>0</v>
      </c>
      <c r="HC433">
        <f>GV433*GW433</f>
        <v>0</v>
      </c>
      <c r="HE433" t="s">
        <v>3</v>
      </c>
      <c r="HF433" t="s">
        <v>3</v>
      </c>
      <c r="HM433" t="s">
        <v>3</v>
      </c>
      <c r="HN433" t="s">
        <v>3</v>
      </c>
      <c r="HO433" t="s">
        <v>3</v>
      </c>
      <c r="HP433" t="s">
        <v>3</v>
      </c>
      <c r="HQ433" t="s">
        <v>3</v>
      </c>
      <c r="IK433">
        <v>0</v>
      </c>
    </row>
    <row r="435" spans="1:245" x14ac:dyDescent="0.2">
      <c r="A435" s="2">
        <v>51</v>
      </c>
      <c r="B435" s="2">
        <f>B429</f>
        <v>1</v>
      </c>
      <c r="C435" s="2">
        <f>A429</f>
        <v>4</v>
      </c>
      <c r="D435" s="2">
        <f>ROW(A429)</f>
        <v>429</v>
      </c>
      <c r="E435" s="2"/>
      <c r="F435" s="2" t="str">
        <f>IF(F429&lt;&gt;"",F429,"")</f>
        <v>Новый раздел</v>
      </c>
      <c r="G435" s="2" t="str">
        <f>IF(G429&lt;&gt;"",G429,"")</f>
        <v>Доставка бригады</v>
      </c>
      <c r="H435" s="2">
        <v>0</v>
      </c>
      <c r="I435" s="2"/>
      <c r="J435" s="2"/>
      <c r="K435" s="2"/>
      <c r="L435" s="2"/>
      <c r="M435" s="2"/>
      <c r="N435" s="2"/>
      <c r="O435" s="2">
        <f t="shared" ref="O435:T435" si="349">ROUND(AB435,2)</f>
        <v>16851.43</v>
      </c>
      <c r="P435" s="2">
        <f t="shared" si="349"/>
        <v>0</v>
      </c>
      <c r="Q435" s="2">
        <f t="shared" si="349"/>
        <v>8286.0300000000007</v>
      </c>
      <c r="R435" s="2">
        <f t="shared" si="349"/>
        <v>8565.4</v>
      </c>
      <c r="S435" s="2">
        <f t="shared" si="349"/>
        <v>0</v>
      </c>
      <c r="T435" s="2">
        <f t="shared" si="349"/>
        <v>0</v>
      </c>
      <c r="U435" s="2">
        <f>AH435</f>
        <v>0</v>
      </c>
      <c r="V435" s="2">
        <f>AI435</f>
        <v>17.920000000000002</v>
      </c>
      <c r="W435" s="2">
        <f>ROUND(AJ435,2)</f>
        <v>0</v>
      </c>
      <c r="X435" s="2">
        <f>ROUND(AK435,2)</f>
        <v>0</v>
      </c>
      <c r="Y435" s="2">
        <f>ROUND(AL435,2)</f>
        <v>0</v>
      </c>
      <c r="Z435" s="2"/>
      <c r="AA435" s="2"/>
      <c r="AB435" s="2">
        <f>ROUND(SUMIF(AA433:AA433,"=312391811",O433:O433),2)</f>
        <v>16851.43</v>
      </c>
      <c r="AC435" s="2">
        <f>ROUND(SUMIF(AA433:AA433,"=312391811",P433:P433),2)</f>
        <v>0</v>
      </c>
      <c r="AD435" s="2">
        <f>ROUND(SUMIF(AA433:AA433,"=312391811",Q433:Q433),2)</f>
        <v>8286.0300000000007</v>
      </c>
      <c r="AE435" s="2">
        <f>ROUND(SUMIF(AA433:AA433,"=312391811",R433:R433),2)</f>
        <v>8565.4</v>
      </c>
      <c r="AF435" s="2">
        <f>ROUND(SUMIF(AA433:AA433,"=312391811",S433:S433),2)</f>
        <v>0</v>
      </c>
      <c r="AG435" s="2">
        <f>ROUND(SUMIF(AA433:AA433,"=312391811",T433:T433),2)</f>
        <v>0</v>
      </c>
      <c r="AH435" s="2">
        <f>SUMIF(AA433:AA433,"=312391811",U433:U433)</f>
        <v>0</v>
      </c>
      <c r="AI435" s="2">
        <f>SUMIF(AA433:AA433,"=312391811",V433:V433)</f>
        <v>17.920000000000002</v>
      </c>
      <c r="AJ435" s="2">
        <f>ROUND(SUMIF(AA433:AA433,"=312391811",W433:W433),2)</f>
        <v>0</v>
      </c>
      <c r="AK435" s="2">
        <f>ROUND(SUMIF(AA433:AA433,"=312391811",X433:X433),2)</f>
        <v>0</v>
      </c>
      <c r="AL435" s="2">
        <f>ROUND(SUMIF(AA433:AA433,"=312391811",Y433:Y433),2)</f>
        <v>0</v>
      </c>
      <c r="AM435" s="2"/>
      <c r="AN435" s="2"/>
      <c r="AO435" s="2">
        <f t="shared" ref="AO435:BD435" si="350">ROUND(BX435,2)</f>
        <v>0</v>
      </c>
      <c r="AP435" s="2">
        <f t="shared" si="350"/>
        <v>0</v>
      </c>
      <c r="AQ435" s="2">
        <f t="shared" si="350"/>
        <v>0</v>
      </c>
      <c r="AR435" s="2">
        <f t="shared" si="350"/>
        <v>16851.43</v>
      </c>
      <c r="AS435" s="2">
        <f t="shared" si="350"/>
        <v>16851.43</v>
      </c>
      <c r="AT435" s="2">
        <f t="shared" si="350"/>
        <v>0</v>
      </c>
      <c r="AU435" s="2">
        <f t="shared" si="350"/>
        <v>0</v>
      </c>
      <c r="AV435" s="2">
        <f t="shared" si="350"/>
        <v>0</v>
      </c>
      <c r="AW435" s="2">
        <f t="shared" si="350"/>
        <v>0</v>
      </c>
      <c r="AX435" s="2">
        <f t="shared" si="350"/>
        <v>0</v>
      </c>
      <c r="AY435" s="2">
        <f t="shared" si="350"/>
        <v>0</v>
      </c>
      <c r="AZ435" s="2">
        <f t="shared" si="350"/>
        <v>0</v>
      </c>
      <c r="BA435" s="2">
        <f t="shared" si="350"/>
        <v>0</v>
      </c>
      <c r="BB435" s="2">
        <f t="shared" si="350"/>
        <v>0</v>
      </c>
      <c r="BC435" s="2">
        <f t="shared" si="350"/>
        <v>0</v>
      </c>
      <c r="BD435" s="2">
        <f t="shared" si="350"/>
        <v>0</v>
      </c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>
        <f>ROUND(SUMIF(AA433:AA433,"=312391811",FQ433:FQ433),2)</f>
        <v>0</v>
      </c>
      <c r="BY435" s="2">
        <f>ROUND(SUMIF(AA433:AA433,"=312391811",FR433:FR433),2)</f>
        <v>0</v>
      </c>
      <c r="BZ435" s="2">
        <f>ROUND(SUMIF(AA433:AA433,"=312391811",GL433:GL433),2)</f>
        <v>0</v>
      </c>
      <c r="CA435" s="2">
        <f>ROUND(SUMIF(AA433:AA433,"=312391811",GM433:GM433),2)</f>
        <v>16851.43</v>
      </c>
      <c r="CB435" s="2">
        <f>ROUND(SUMIF(AA433:AA433,"=312391811",GN433:GN433),2)</f>
        <v>16851.43</v>
      </c>
      <c r="CC435" s="2">
        <f>ROUND(SUMIF(AA433:AA433,"=312391811",GO433:GO433),2)</f>
        <v>0</v>
      </c>
      <c r="CD435" s="2">
        <f>ROUND(SUMIF(AA433:AA433,"=312391811",GP433:GP433),2)</f>
        <v>0</v>
      </c>
      <c r="CE435" s="2">
        <f>AC435-BX435</f>
        <v>0</v>
      </c>
      <c r="CF435" s="2">
        <f>AC435-BY435</f>
        <v>0</v>
      </c>
      <c r="CG435" s="2">
        <f>BX435-BZ435</f>
        <v>0</v>
      </c>
      <c r="CH435" s="2">
        <f>AC435-BX435-BY435+BZ435</f>
        <v>0</v>
      </c>
      <c r="CI435" s="2">
        <f>BY435-BZ435</f>
        <v>0</v>
      </c>
      <c r="CJ435" s="2">
        <f>ROUND(SUMIF(AA433:AA433,"=312391811",GX433:GX433),2)</f>
        <v>0</v>
      </c>
      <c r="CK435" s="2">
        <f>ROUND(SUMIF(AA433:AA433,"=312391811",GY433:GY433),2)</f>
        <v>0</v>
      </c>
      <c r="CL435" s="2">
        <f>ROUND(SUMIF(AA433:AA433,"=312391811",GZ433:GZ433),2)</f>
        <v>0</v>
      </c>
      <c r="CM435" s="2">
        <f>ROUND(SUMIF(AA433:AA433,"=312391811",HD433:HD433),2)</f>
        <v>0</v>
      </c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3"/>
      <c r="DH435" s="3"/>
      <c r="DI435" s="3"/>
      <c r="DJ435" s="3"/>
      <c r="DK435" s="3"/>
      <c r="DL435" s="3"/>
      <c r="DM435" s="3"/>
      <c r="DN435" s="3"/>
      <c r="DO435" s="3"/>
      <c r="DP435" s="3"/>
      <c r="DQ435" s="3"/>
      <c r="DR435" s="3"/>
      <c r="DS435" s="3"/>
      <c r="DT435" s="3"/>
      <c r="DU435" s="3"/>
      <c r="DV435" s="3"/>
      <c r="DW435" s="3"/>
      <c r="DX435" s="3"/>
      <c r="DY435" s="3"/>
      <c r="DZ435" s="3"/>
      <c r="EA435" s="3"/>
      <c r="EB435" s="3"/>
      <c r="EC435" s="3"/>
      <c r="ED435" s="3"/>
      <c r="EE435" s="3"/>
      <c r="EF435" s="3"/>
      <c r="EG435" s="3"/>
      <c r="EH435" s="3"/>
      <c r="EI435" s="3"/>
      <c r="EJ435" s="3"/>
      <c r="EK435" s="3"/>
      <c r="EL435" s="3"/>
      <c r="EM435" s="3"/>
      <c r="EN435" s="3"/>
      <c r="EO435" s="3"/>
      <c r="EP435" s="3"/>
      <c r="EQ435" s="3"/>
      <c r="ER435" s="3"/>
      <c r="ES435" s="3"/>
      <c r="ET435" s="3"/>
      <c r="EU435" s="3"/>
      <c r="EV435" s="3"/>
      <c r="EW435" s="3"/>
      <c r="EX435" s="3"/>
      <c r="EY435" s="3"/>
      <c r="EZ435" s="3"/>
      <c r="FA435" s="3"/>
      <c r="FB435" s="3"/>
      <c r="FC435" s="3"/>
      <c r="FD435" s="3"/>
      <c r="FE435" s="3"/>
      <c r="FF435" s="3"/>
      <c r="FG435" s="3"/>
      <c r="FH435" s="3"/>
      <c r="FI435" s="3"/>
      <c r="FJ435" s="3"/>
      <c r="FK435" s="3"/>
      <c r="FL435" s="3"/>
      <c r="FM435" s="3"/>
      <c r="FN435" s="3"/>
      <c r="FO435" s="3"/>
      <c r="FP435" s="3"/>
      <c r="FQ435" s="3"/>
      <c r="FR435" s="3"/>
      <c r="FS435" s="3"/>
      <c r="FT435" s="3"/>
      <c r="FU435" s="3"/>
      <c r="FV435" s="3"/>
      <c r="FW435" s="3"/>
      <c r="FX435" s="3"/>
      <c r="FY435" s="3"/>
      <c r="FZ435" s="3"/>
      <c r="GA435" s="3"/>
      <c r="GB435" s="3"/>
      <c r="GC435" s="3"/>
      <c r="GD435" s="3"/>
      <c r="GE435" s="3"/>
      <c r="GF435" s="3"/>
      <c r="GG435" s="3"/>
      <c r="GH435" s="3"/>
      <c r="GI435" s="3"/>
      <c r="GJ435" s="3"/>
      <c r="GK435" s="3"/>
      <c r="GL435" s="3"/>
      <c r="GM435" s="3"/>
      <c r="GN435" s="3"/>
      <c r="GO435" s="3"/>
      <c r="GP435" s="3"/>
      <c r="GQ435" s="3"/>
      <c r="GR435" s="3"/>
      <c r="GS435" s="3"/>
      <c r="GT435" s="3"/>
      <c r="GU435" s="3"/>
      <c r="GV435" s="3"/>
      <c r="GW435" s="3"/>
      <c r="GX435" s="3">
        <v>0</v>
      </c>
    </row>
    <row r="437" spans="1:245" x14ac:dyDescent="0.2">
      <c r="A437" s="4">
        <v>50</v>
      </c>
      <c r="B437" s="4">
        <v>0</v>
      </c>
      <c r="C437" s="4">
        <v>0</v>
      </c>
      <c r="D437" s="4">
        <v>1</v>
      </c>
      <c r="E437" s="4">
        <v>201</v>
      </c>
      <c r="F437" s="4">
        <f>ROUND(Source!O435,O437)</f>
        <v>16851.43</v>
      </c>
      <c r="G437" s="4" t="s">
        <v>162</v>
      </c>
      <c r="H437" s="4" t="s">
        <v>163</v>
      </c>
      <c r="I437" s="4"/>
      <c r="J437" s="4"/>
      <c r="K437" s="4">
        <v>201</v>
      </c>
      <c r="L437" s="4">
        <v>1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16851.43</v>
      </c>
      <c r="X437" s="4">
        <v>1</v>
      </c>
      <c r="Y437" s="4">
        <v>16851.43</v>
      </c>
      <c r="Z437" s="4"/>
      <c r="AA437" s="4"/>
      <c r="AB437" s="4"/>
    </row>
    <row r="438" spans="1:245" x14ac:dyDescent="0.2">
      <c r="A438" s="4">
        <v>50</v>
      </c>
      <c r="B438" s="4">
        <v>0</v>
      </c>
      <c r="C438" s="4">
        <v>0</v>
      </c>
      <c r="D438" s="4">
        <v>1</v>
      </c>
      <c r="E438" s="4">
        <v>202</v>
      </c>
      <c r="F438" s="4">
        <f>ROUND(Source!P435,O438)</f>
        <v>0</v>
      </c>
      <c r="G438" s="4" t="s">
        <v>164</v>
      </c>
      <c r="H438" s="4" t="s">
        <v>165</v>
      </c>
      <c r="I438" s="4"/>
      <c r="J438" s="4"/>
      <c r="K438" s="4">
        <v>202</v>
      </c>
      <c r="L438" s="4">
        <v>2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245" x14ac:dyDescent="0.2">
      <c r="A439" s="4">
        <v>50</v>
      </c>
      <c r="B439" s="4">
        <v>0</v>
      </c>
      <c r="C439" s="4">
        <v>0</v>
      </c>
      <c r="D439" s="4">
        <v>1</v>
      </c>
      <c r="E439" s="4">
        <v>222</v>
      </c>
      <c r="F439" s="4">
        <f>ROUND(Source!AO435,O439)</f>
        <v>0</v>
      </c>
      <c r="G439" s="4" t="s">
        <v>166</v>
      </c>
      <c r="H439" s="4" t="s">
        <v>167</v>
      </c>
      <c r="I439" s="4"/>
      <c r="J439" s="4"/>
      <c r="K439" s="4">
        <v>222</v>
      </c>
      <c r="L439" s="4">
        <v>3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45" x14ac:dyDescent="0.2">
      <c r="A440" s="4">
        <v>50</v>
      </c>
      <c r="B440" s="4">
        <v>0</v>
      </c>
      <c r="C440" s="4">
        <v>0</v>
      </c>
      <c r="D440" s="4">
        <v>1</v>
      </c>
      <c r="E440" s="4">
        <v>225</v>
      </c>
      <c r="F440" s="4">
        <f>ROUND(Source!AV435,O440)</f>
        <v>0</v>
      </c>
      <c r="G440" s="4" t="s">
        <v>168</v>
      </c>
      <c r="H440" s="4" t="s">
        <v>169</v>
      </c>
      <c r="I440" s="4"/>
      <c r="J440" s="4"/>
      <c r="K440" s="4">
        <v>225</v>
      </c>
      <c r="L440" s="4">
        <v>4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45" x14ac:dyDescent="0.2">
      <c r="A441" s="4">
        <v>50</v>
      </c>
      <c r="B441" s="4">
        <v>0</v>
      </c>
      <c r="C441" s="4">
        <v>0</v>
      </c>
      <c r="D441" s="4">
        <v>1</v>
      </c>
      <c r="E441" s="4">
        <v>226</v>
      </c>
      <c r="F441" s="4">
        <f>ROUND(Source!AW435,O441)</f>
        <v>0</v>
      </c>
      <c r="G441" s="4" t="s">
        <v>170</v>
      </c>
      <c r="H441" s="4" t="s">
        <v>171</v>
      </c>
      <c r="I441" s="4"/>
      <c r="J441" s="4"/>
      <c r="K441" s="4">
        <v>226</v>
      </c>
      <c r="L441" s="4">
        <v>5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45" x14ac:dyDescent="0.2">
      <c r="A442" s="4">
        <v>50</v>
      </c>
      <c r="B442" s="4">
        <v>0</v>
      </c>
      <c r="C442" s="4">
        <v>0</v>
      </c>
      <c r="D442" s="4">
        <v>1</v>
      </c>
      <c r="E442" s="4">
        <v>227</v>
      </c>
      <c r="F442" s="4">
        <f>ROUND(Source!AX435,O442)</f>
        <v>0</v>
      </c>
      <c r="G442" s="4" t="s">
        <v>172</v>
      </c>
      <c r="H442" s="4" t="s">
        <v>173</v>
      </c>
      <c r="I442" s="4"/>
      <c r="J442" s="4"/>
      <c r="K442" s="4">
        <v>227</v>
      </c>
      <c r="L442" s="4">
        <v>6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0</v>
      </c>
      <c r="X442" s="4">
        <v>1</v>
      </c>
      <c r="Y442" s="4">
        <v>0</v>
      </c>
      <c r="Z442" s="4"/>
      <c r="AA442" s="4"/>
      <c r="AB442" s="4"/>
    </row>
    <row r="443" spans="1:245" x14ac:dyDescent="0.2">
      <c r="A443" s="4">
        <v>50</v>
      </c>
      <c r="B443" s="4">
        <v>0</v>
      </c>
      <c r="C443" s="4">
        <v>0</v>
      </c>
      <c r="D443" s="4">
        <v>1</v>
      </c>
      <c r="E443" s="4">
        <v>228</v>
      </c>
      <c r="F443" s="4">
        <f>ROUND(Source!AY435,O443)</f>
        <v>0</v>
      </c>
      <c r="G443" s="4" t="s">
        <v>174</v>
      </c>
      <c r="H443" s="4" t="s">
        <v>175</v>
      </c>
      <c r="I443" s="4"/>
      <c r="J443" s="4"/>
      <c r="K443" s="4">
        <v>228</v>
      </c>
      <c r="L443" s="4">
        <v>7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45" x14ac:dyDescent="0.2">
      <c r="A444" s="4">
        <v>50</v>
      </c>
      <c r="B444" s="4">
        <v>0</v>
      </c>
      <c r="C444" s="4">
        <v>0</v>
      </c>
      <c r="D444" s="4">
        <v>1</v>
      </c>
      <c r="E444" s="4">
        <v>216</v>
      </c>
      <c r="F444" s="4">
        <f>ROUND(Source!AP435,O444)</f>
        <v>0</v>
      </c>
      <c r="G444" s="4" t="s">
        <v>176</v>
      </c>
      <c r="H444" s="4" t="s">
        <v>177</v>
      </c>
      <c r="I444" s="4"/>
      <c r="J444" s="4"/>
      <c r="K444" s="4">
        <v>216</v>
      </c>
      <c r="L444" s="4">
        <v>8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45" x14ac:dyDescent="0.2">
      <c r="A445" s="4">
        <v>50</v>
      </c>
      <c r="B445" s="4">
        <v>0</v>
      </c>
      <c r="C445" s="4">
        <v>0</v>
      </c>
      <c r="D445" s="4">
        <v>1</v>
      </c>
      <c r="E445" s="4">
        <v>223</v>
      </c>
      <c r="F445" s="4">
        <f>ROUND(Source!AQ435,O445)</f>
        <v>0</v>
      </c>
      <c r="G445" s="4" t="s">
        <v>178</v>
      </c>
      <c r="H445" s="4" t="s">
        <v>179</v>
      </c>
      <c r="I445" s="4"/>
      <c r="J445" s="4"/>
      <c r="K445" s="4">
        <v>223</v>
      </c>
      <c r="L445" s="4">
        <v>9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0</v>
      </c>
      <c r="X445" s="4">
        <v>1</v>
      </c>
      <c r="Y445" s="4">
        <v>0</v>
      </c>
      <c r="Z445" s="4"/>
      <c r="AA445" s="4"/>
      <c r="AB445" s="4"/>
    </row>
    <row r="446" spans="1:245" x14ac:dyDescent="0.2">
      <c r="A446" s="4">
        <v>50</v>
      </c>
      <c r="B446" s="4">
        <v>0</v>
      </c>
      <c r="C446" s="4">
        <v>0</v>
      </c>
      <c r="D446" s="4">
        <v>1</v>
      </c>
      <c r="E446" s="4">
        <v>229</v>
      </c>
      <c r="F446" s="4">
        <f>ROUND(Source!AZ435,O446)</f>
        <v>0</v>
      </c>
      <c r="G446" s="4" t="s">
        <v>180</v>
      </c>
      <c r="H446" s="4" t="s">
        <v>181</v>
      </c>
      <c r="I446" s="4"/>
      <c r="J446" s="4"/>
      <c r="K446" s="4">
        <v>229</v>
      </c>
      <c r="L446" s="4">
        <v>10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45" x14ac:dyDescent="0.2">
      <c r="A447" s="4">
        <v>50</v>
      </c>
      <c r="B447" s="4">
        <v>0</v>
      </c>
      <c r="C447" s="4">
        <v>0</v>
      </c>
      <c r="D447" s="4">
        <v>1</v>
      </c>
      <c r="E447" s="4">
        <v>203</v>
      </c>
      <c r="F447" s="4">
        <f>ROUND(Source!Q435,O447)</f>
        <v>8286.0300000000007</v>
      </c>
      <c r="G447" s="4" t="s">
        <v>182</v>
      </c>
      <c r="H447" s="4" t="s">
        <v>183</v>
      </c>
      <c r="I447" s="4"/>
      <c r="J447" s="4"/>
      <c r="K447" s="4">
        <v>203</v>
      </c>
      <c r="L447" s="4">
        <v>11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8286.0300000000007</v>
      </c>
      <c r="X447" s="4">
        <v>1</v>
      </c>
      <c r="Y447" s="4">
        <v>8286.0300000000007</v>
      </c>
      <c r="Z447" s="4"/>
      <c r="AA447" s="4"/>
      <c r="AB447" s="4"/>
    </row>
    <row r="448" spans="1:245" x14ac:dyDescent="0.2">
      <c r="A448" s="4">
        <v>50</v>
      </c>
      <c r="B448" s="4">
        <v>0</v>
      </c>
      <c r="C448" s="4">
        <v>0</v>
      </c>
      <c r="D448" s="4">
        <v>1</v>
      </c>
      <c r="E448" s="4">
        <v>231</v>
      </c>
      <c r="F448" s="4">
        <f>ROUND(Source!BB435,O448)</f>
        <v>0</v>
      </c>
      <c r="G448" s="4" t="s">
        <v>184</v>
      </c>
      <c r="H448" s="4" t="s">
        <v>185</v>
      </c>
      <c r="I448" s="4"/>
      <c r="J448" s="4"/>
      <c r="K448" s="4">
        <v>231</v>
      </c>
      <c r="L448" s="4">
        <v>12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/>
      <c r="AA448" s="4"/>
      <c r="AB448" s="4"/>
    </row>
    <row r="449" spans="1:28" x14ac:dyDescent="0.2">
      <c r="A449" s="4">
        <v>50</v>
      </c>
      <c r="B449" s="4">
        <v>0</v>
      </c>
      <c r="C449" s="4">
        <v>0</v>
      </c>
      <c r="D449" s="4">
        <v>1</v>
      </c>
      <c r="E449" s="4">
        <v>204</v>
      </c>
      <c r="F449" s="4">
        <f>ROUND(Source!R435,O449)</f>
        <v>8565.4</v>
      </c>
      <c r="G449" s="4" t="s">
        <v>186</v>
      </c>
      <c r="H449" s="4" t="s">
        <v>187</v>
      </c>
      <c r="I449" s="4"/>
      <c r="J449" s="4"/>
      <c r="K449" s="4">
        <v>204</v>
      </c>
      <c r="L449" s="4">
        <v>13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8565.4</v>
      </c>
      <c r="X449" s="4">
        <v>1</v>
      </c>
      <c r="Y449" s="4">
        <v>8565.4</v>
      </c>
      <c r="Z449" s="4"/>
      <c r="AA449" s="4"/>
      <c r="AB449" s="4"/>
    </row>
    <row r="450" spans="1:28" x14ac:dyDescent="0.2">
      <c r="A450" s="4">
        <v>50</v>
      </c>
      <c r="B450" s="4">
        <v>0</v>
      </c>
      <c r="C450" s="4">
        <v>0</v>
      </c>
      <c r="D450" s="4">
        <v>1</v>
      </c>
      <c r="E450" s="4">
        <v>205</v>
      </c>
      <c r="F450" s="4">
        <f>ROUND(Source!S435,O450)</f>
        <v>0</v>
      </c>
      <c r="G450" s="4" t="s">
        <v>188</v>
      </c>
      <c r="H450" s="4" t="s">
        <v>189</v>
      </c>
      <c r="I450" s="4"/>
      <c r="J450" s="4"/>
      <c r="K450" s="4">
        <v>205</v>
      </c>
      <c r="L450" s="4">
        <v>14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8" x14ac:dyDescent="0.2">
      <c r="A451" s="4">
        <v>50</v>
      </c>
      <c r="B451" s="4">
        <v>0</v>
      </c>
      <c r="C451" s="4">
        <v>0</v>
      </c>
      <c r="D451" s="4">
        <v>1</v>
      </c>
      <c r="E451" s="4">
        <v>232</v>
      </c>
      <c r="F451" s="4">
        <f>ROUND(Source!BC435,O451)</f>
        <v>0</v>
      </c>
      <c r="G451" s="4" t="s">
        <v>190</v>
      </c>
      <c r="H451" s="4" t="s">
        <v>191</v>
      </c>
      <c r="I451" s="4"/>
      <c r="J451" s="4"/>
      <c r="K451" s="4">
        <v>232</v>
      </c>
      <c r="L451" s="4">
        <v>15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8" x14ac:dyDescent="0.2">
      <c r="A452" s="4">
        <v>50</v>
      </c>
      <c r="B452" s="4">
        <v>0</v>
      </c>
      <c r="C452" s="4">
        <v>0</v>
      </c>
      <c r="D452" s="4">
        <v>1</v>
      </c>
      <c r="E452" s="4">
        <v>214</v>
      </c>
      <c r="F452" s="4">
        <f>ROUND(Source!AS435,O452)</f>
        <v>16851.43</v>
      </c>
      <c r="G452" s="4" t="s">
        <v>192</v>
      </c>
      <c r="H452" s="4" t="s">
        <v>193</v>
      </c>
      <c r="I452" s="4"/>
      <c r="J452" s="4"/>
      <c r="K452" s="4">
        <v>214</v>
      </c>
      <c r="L452" s="4">
        <v>16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16851.43</v>
      </c>
      <c r="X452" s="4">
        <v>1</v>
      </c>
      <c r="Y452" s="4">
        <v>16851.43</v>
      </c>
      <c r="Z452" s="4"/>
      <c r="AA452" s="4"/>
      <c r="AB452" s="4"/>
    </row>
    <row r="453" spans="1:28" x14ac:dyDescent="0.2">
      <c r="A453" s="4">
        <v>50</v>
      </c>
      <c r="B453" s="4">
        <v>0</v>
      </c>
      <c r="C453" s="4">
        <v>0</v>
      </c>
      <c r="D453" s="4">
        <v>1</v>
      </c>
      <c r="E453" s="4">
        <v>215</v>
      </c>
      <c r="F453" s="4">
        <f>ROUND(Source!AT435,O453)</f>
        <v>0</v>
      </c>
      <c r="G453" s="4" t="s">
        <v>194</v>
      </c>
      <c r="H453" s="4" t="s">
        <v>195</v>
      </c>
      <c r="I453" s="4"/>
      <c r="J453" s="4"/>
      <c r="K453" s="4">
        <v>215</v>
      </c>
      <c r="L453" s="4">
        <v>17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8" x14ac:dyDescent="0.2">
      <c r="A454" s="4">
        <v>50</v>
      </c>
      <c r="B454" s="4">
        <v>0</v>
      </c>
      <c r="C454" s="4">
        <v>0</v>
      </c>
      <c r="D454" s="4">
        <v>1</v>
      </c>
      <c r="E454" s="4">
        <v>217</v>
      </c>
      <c r="F454" s="4">
        <f>ROUND(Source!AU435,O454)</f>
        <v>0</v>
      </c>
      <c r="G454" s="4" t="s">
        <v>196</v>
      </c>
      <c r="H454" s="4" t="s">
        <v>197</v>
      </c>
      <c r="I454" s="4"/>
      <c r="J454" s="4"/>
      <c r="K454" s="4">
        <v>217</v>
      </c>
      <c r="L454" s="4">
        <v>18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5" spans="1:28" x14ac:dyDescent="0.2">
      <c r="A455" s="4">
        <v>50</v>
      </c>
      <c r="B455" s="4">
        <v>0</v>
      </c>
      <c r="C455" s="4">
        <v>0</v>
      </c>
      <c r="D455" s="4">
        <v>1</v>
      </c>
      <c r="E455" s="4">
        <v>230</v>
      </c>
      <c r="F455" s="4">
        <f>ROUND(Source!BA435,O455)</f>
        <v>0</v>
      </c>
      <c r="G455" s="4" t="s">
        <v>198</v>
      </c>
      <c r="H455" s="4" t="s">
        <v>199</v>
      </c>
      <c r="I455" s="4"/>
      <c r="J455" s="4"/>
      <c r="K455" s="4">
        <v>230</v>
      </c>
      <c r="L455" s="4">
        <v>19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28" x14ac:dyDescent="0.2">
      <c r="A456" s="4">
        <v>50</v>
      </c>
      <c r="B456" s="4">
        <v>0</v>
      </c>
      <c r="C456" s="4">
        <v>0</v>
      </c>
      <c r="D456" s="4">
        <v>1</v>
      </c>
      <c r="E456" s="4">
        <v>206</v>
      </c>
      <c r="F456" s="4">
        <f>ROUND(Source!T435,O456)</f>
        <v>0</v>
      </c>
      <c r="G456" s="4" t="s">
        <v>200</v>
      </c>
      <c r="H456" s="4" t="s">
        <v>201</v>
      </c>
      <c r="I456" s="4"/>
      <c r="J456" s="4"/>
      <c r="K456" s="4">
        <v>206</v>
      </c>
      <c r="L456" s="4">
        <v>20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/>
      <c r="AA456" s="4"/>
      <c r="AB456" s="4"/>
    </row>
    <row r="457" spans="1:28" x14ac:dyDescent="0.2">
      <c r="A457" s="4">
        <v>50</v>
      </c>
      <c r="B457" s="4">
        <v>0</v>
      </c>
      <c r="C457" s="4">
        <v>0</v>
      </c>
      <c r="D457" s="4">
        <v>1</v>
      </c>
      <c r="E457" s="4">
        <v>207</v>
      </c>
      <c r="F457" s="4">
        <f>ROUND(Source!U435,O457)</f>
        <v>0</v>
      </c>
      <c r="G457" s="4" t="s">
        <v>202</v>
      </c>
      <c r="H457" s="4" t="s">
        <v>203</v>
      </c>
      <c r="I457" s="4"/>
      <c r="J457" s="4"/>
      <c r="K457" s="4">
        <v>207</v>
      </c>
      <c r="L457" s="4">
        <v>21</v>
      </c>
      <c r="M457" s="4">
        <v>3</v>
      </c>
      <c r="N457" s="4" t="s">
        <v>3</v>
      </c>
      <c r="O457" s="4">
        <v>7</v>
      </c>
      <c r="P457" s="4"/>
      <c r="Q457" s="4"/>
      <c r="R457" s="4"/>
      <c r="S457" s="4"/>
      <c r="T457" s="4"/>
      <c r="U457" s="4"/>
      <c r="V457" s="4"/>
      <c r="W457" s="4">
        <v>0</v>
      </c>
      <c r="X457" s="4">
        <v>1</v>
      </c>
      <c r="Y457" s="4">
        <v>0</v>
      </c>
      <c r="Z457" s="4"/>
      <c r="AA457" s="4"/>
      <c r="AB457" s="4"/>
    </row>
    <row r="458" spans="1:28" x14ac:dyDescent="0.2">
      <c r="A458" s="4">
        <v>50</v>
      </c>
      <c r="B458" s="4">
        <v>0</v>
      </c>
      <c r="C458" s="4">
        <v>0</v>
      </c>
      <c r="D458" s="4">
        <v>1</v>
      </c>
      <c r="E458" s="4">
        <v>208</v>
      </c>
      <c r="F458" s="4">
        <f>ROUND(Source!V435,O458)</f>
        <v>17.920000000000002</v>
      </c>
      <c r="G458" s="4" t="s">
        <v>204</v>
      </c>
      <c r="H458" s="4" t="s">
        <v>205</v>
      </c>
      <c r="I458" s="4"/>
      <c r="J458" s="4"/>
      <c r="K458" s="4">
        <v>208</v>
      </c>
      <c r="L458" s="4">
        <v>22</v>
      </c>
      <c r="M458" s="4">
        <v>3</v>
      </c>
      <c r="N458" s="4" t="s">
        <v>3</v>
      </c>
      <c r="O458" s="4">
        <v>7</v>
      </c>
      <c r="P458" s="4"/>
      <c r="Q458" s="4"/>
      <c r="R458" s="4"/>
      <c r="S458" s="4"/>
      <c r="T458" s="4"/>
      <c r="U458" s="4"/>
      <c r="V458" s="4"/>
      <c r="W458" s="4">
        <v>17.920000000000002</v>
      </c>
      <c r="X458" s="4">
        <v>1</v>
      </c>
      <c r="Y458" s="4">
        <v>17.920000000000002</v>
      </c>
      <c r="Z458" s="4"/>
      <c r="AA458" s="4"/>
      <c r="AB458" s="4"/>
    </row>
    <row r="459" spans="1:28" x14ac:dyDescent="0.2">
      <c r="A459" s="4">
        <v>50</v>
      </c>
      <c r="B459" s="4">
        <v>0</v>
      </c>
      <c r="C459" s="4">
        <v>0</v>
      </c>
      <c r="D459" s="4">
        <v>1</v>
      </c>
      <c r="E459" s="4">
        <v>209</v>
      </c>
      <c r="F459" s="4">
        <f>ROUND(Source!W435,O459)</f>
        <v>0</v>
      </c>
      <c r="G459" s="4" t="s">
        <v>206</v>
      </c>
      <c r="H459" s="4" t="s">
        <v>207</v>
      </c>
      <c r="I459" s="4"/>
      <c r="J459" s="4"/>
      <c r="K459" s="4">
        <v>209</v>
      </c>
      <c r="L459" s="4">
        <v>23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8" x14ac:dyDescent="0.2">
      <c r="A460" s="4">
        <v>50</v>
      </c>
      <c r="B460" s="4">
        <v>0</v>
      </c>
      <c r="C460" s="4">
        <v>0</v>
      </c>
      <c r="D460" s="4">
        <v>1</v>
      </c>
      <c r="E460" s="4">
        <v>233</v>
      </c>
      <c r="F460" s="4">
        <f>ROUND(Source!BD435,O460)</f>
        <v>0</v>
      </c>
      <c r="G460" s="4" t="s">
        <v>208</v>
      </c>
      <c r="H460" s="4" t="s">
        <v>209</v>
      </c>
      <c r="I460" s="4"/>
      <c r="J460" s="4"/>
      <c r="K460" s="4">
        <v>233</v>
      </c>
      <c r="L460" s="4">
        <v>24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/>
      <c r="AA460" s="4"/>
      <c r="AB460" s="4"/>
    </row>
    <row r="461" spans="1:28" x14ac:dyDescent="0.2">
      <c r="A461" s="4">
        <v>50</v>
      </c>
      <c r="B461" s="4">
        <v>0</v>
      </c>
      <c r="C461" s="4">
        <v>0</v>
      </c>
      <c r="D461" s="4">
        <v>1</v>
      </c>
      <c r="E461" s="4">
        <v>210</v>
      </c>
      <c r="F461" s="4">
        <f>ROUND(Source!X435,O461)</f>
        <v>0</v>
      </c>
      <c r="G461" s="4" t="s">
        <v>210</v>
      </c>
      <c r="H461" s="4" t="s">
        <v>211</v>
      </c>
      <c r="I461" s="4"/>
      <c r="J461" s="4"/>
      <c r="K461" s="4">
        <v>210</v>
      </c>
      <c r="L461" s="4">
        <v>25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0</v>
      </c>
      <c r="X461" s="4">
        <v>1</v>
      </c>
      <c r="Y461" s="4">
        <v>0</v>
      </c>
      <c r="Z461" s="4"/>
      <c r="AA461" s="4"/>
      <c r="AB461" s="4"/>
    </row>
    <row r="462" spans="1:28" x14ac:dyDescent="0.2">
      <c r="A462" s="4">
        <v>50</v>
      </c>
      <c r="B462" s="4">
        <v>0</v>
      </c>
      <c r="C462" s="4">
        <v>0</v>
      </c>
      <c r="D462" s="4">
        <v>1</v>
      </c>
      <c r="E462" s="4">
        <v>211</v>
      </c>
      <c r="F462" s="4">
        <f>ROUND(Source!Y435,O462)</f>
        <v>0</v>
      </c>
      <c r="G462" s="4" t="s">
        <v>212</v>
      </c>
      <c r="H462" s="4" t="s">
        <v>213</v>
      </c>
      <c r="I462" s="4"/>
      <c r="J462" s="4"/>
      <c r="K462" s="4">
        <v>211</v>
      </c>
      <c r="L462" s="4">
        <v>26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0</v>
      </c>
      <c r="X462" s="4">
        <v>1</v>
      </c>
      <c r="Y462" s="4">
        <v>0</v>
      </c>
      <c r="Z462" s="4"/>
      <c r="AA462" s="4"/>
      <c r="AB462" s="4"/>
    </row>
    <row r="463" spans="1:28" x14ac:dyDescent="0.2">
      <c r="A463" s="4">
        <v>50</v>
      </c>
      <c r="B463" s="4">
        <v>0</v>
      </c>
      <c r="C463" s="4">
        <v>0</v>
      </c>
      <c r="D463" s="4">
        <v>1</v>
      </c>
      <c r="E463" s="4">
        <v>224</v>
      </c>
      <c r="F463" s="4">
        <f>ROUND(Source!AR435,O463)</f>
        <v>16851.43</v>
      </c>
      <c r="G463" s="4" t="s">
        <v>214</v>
      </c>
      <c r="H463" s="4" t="s">
        <v>215</v>
      </c>
      <c r="I463" s="4"/>
      <c r="J463" s="4"/>
      <c r="K463" s="4">
        <v>224</v>
      </c>
      <c r="L463" s="4">
        <v>27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16851.43</v>
      </c>
      <c r="X463" s="4">
        <v>1</v>
      </c>
      <c r="Y463" s="4">
        <v>16851.43</v>
      </c>
      <c r="Z463" s="4"/>
      <c r="AA463" s="4"/>
      <c r="AB463" s="4"/>
    </row>
    <row r="465" spans="1:245" x14ac:dyDescent="0.2">
      <c r="A465" s="1">
        <v>4</v>
      </c>
      <c r="B465" s="1">
        <v>1</v>
      </c>
      <c r="C465" s="1"/>
      <c r="D465" s="1">
        <f>ROW(A475)</f>
        <v>475</v>
      </c>
      <c r="E465" s="1"/>
      <c r="F465" s="1" t="s">
        <v>15</v>
      </c>
      <c r="G465" s="1" t="s">
        <v>402</v>
      </c>
      <c r="H465" s="1" t="s">
        <v>3</v>
      </c>
      <c r="I465" s="1">
        <v>0</v>
      </c>
      <c r="J465" s="1"/>
      <c r="K465" s="1">
        <v>-1</v>
      </c>
      <c r="L465" s="1"/>
      <c r="M465" s="1" t="s">
        <v>3</v>
      </c>
      <c r="N465" s="1"/>
      <c r="O465" s="1"/>
      <c r="P465" s="1"/>
      <c r="Q465" s="1"/>
      <c r="R465" s="1"/>
      <c r="S465" s="1">
        <v>0</v>
      </c>
      <c r="T465" s="1"/>
      <c r="U465" s="1" t="s">
        <v>3</v>
      </c>
      <c r="V465" s="1">
        <v>0</v>
      </c>
      <c r="W465" s="1"/>
      <c r="X465" s="1"/>
      <c r="Y465" s="1"/>
      <c r="Z465" s="1"/>
      <c r="AA465" s="1"/>
      <c r="AB465" s="1" t="s">
        <v>3</v>
      </c>
      <c r="AC465" s="1" t="s">
        <v>3</v>
      </c>
      <c r="AD465" s="1" t="s">
        <v>3</v>
      </c>
      <c r="AE465" s="1" t="s">
        <v>3</v>
      </c>
      <c r="AF465" s="1" t="s">
        <v>3</v>
      </c>
      <c r="AG465" s="1" t="s">
        <v>3</v>
      </c>
      <c r="AH465" s="1"/>
      <c r="AI465" s="1"/>
      <c r="AJ465" s="1"/>
      <c r="AK465" s="1"/>
      <c r="AL465" s="1"/>
      <c r="AM465" s="1"/>
      <c r="AN465" s="1"/>
      <c r="AO465" s="1"/>
      <c r="AP465" s="1" t="s">
        <v>3</v>
      </c>
      <c r="AQ465" s="1" t="s">
        <v>3</v>
      </c>
      <c r="AR465" s="1" t="s">
        <v>3</v>
      </c>
      <c r="AS465" s="1"/>
      <c r="AT465" s="1"/>
      <c r="AU465" s="1"/>
      <c r="AV465" s="1"/>
      <c r="AW465" s="1"/>
      <c r="AX465" s="1"/>
      <c r="AY465" s="1"/>
      <c r="AZ465" s="1" t="s">
        <v>3</v>
      </c>
      <c r="BA465" s="1"/>
      <c r="BB465" s="1" t="s">
        <v>3</v>
      </c>
      <c r="BC465" s="1" t="s">
        <v>3</v>
      </c>
      <c r="BD465" s="1" t="s">
        <v>3</v>
      </c>
      <c r="BE465" s="1" t="s">
        <v>3</v>
      </c>
      <c r="BF465" s="1" t="s">
        <v>3</v>
      </c>
      <c r="BG465" s="1" t="s">
        <v>3</v>
      </c>
      <c r="BH465" s="1" t="s">
        <v>3</v>
      </c>
      <c r="BI465" s="1" t="s">
        <v>3</v>
      </c>
      <c r="BJ465" s="1" t="s">
        <v>3</v>
      </c>
      <c r="BK465" s="1" t="s">
        <v>3</v>
      </c>
      <c r="BL465" s="1" t="s">
        <v>3</v>
      </c>
      <c r="BM465" s="1" t="s">
        <v>3</v>
      </c>
      <c r="BN465" s="1" t="s">
        <v>3</v>
      </c>
      <c r="BO465" s="1" t="s">
        <v>3</v>
      </c>
      <c r="BP465" s="1" t="s">
        <v>3</v>
      </c>
      <c r="BQ465" s="1"/>
      <c r="BR465" s="1"/>
      <c r="BS465" s="1"/>
      <c r="BT465" s="1"/>
      <c r="BU465" s="1"/>
      <c r="BV465" s="1"/>
      <c r="BW465" s="1"/>
      <c r="BX465" s="1">
        <v>0</v>
      </c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>
        <v>0</v>
      </c>
    </row>
    <row r="467" spans="1:245" x14ac:dyDescent="0.2">
      <c r="A467" s="2">
        <v>52</v>
      </c>
      <c r="B467" s="2">
        <f t="shared" ref="B467:G467" si="351">B475</f>
        <v>1</v>
      </c>
      <c r="C467" s="2">
        <f t="shared" si="351"/>
        <v>4</v>
      </c>
      <c r="D467" s="2">
        <f t="shared" si="351"/>
        <v>465</v>
      </c>
      <c r="E467" s="2">
        <f t="shared" si="351"/>
        <v>0</v>
      </c>
      <c r="F467" s="2" t="str">
        <f t="shared" si="351"/>
        <v>Новый раздел</v>
      </c>
      <c r="G467" s="2" t="str">
        <f t="shared" si="351"/>
        <v>Материалы по НБ ФСНБ-2022</v>
      </c>
      <c r="H467" s="2"/>
      <c r="I467" s="2"/>
      <c r="J467" s="2"/>
      <c r="K467" s="2"/>
      <c r="L467" s="2"/>
      <c r="M467" s="2"/>
      <c r="N467" s="2"/>
      <c r="O467" s="2">
        <f t="shared" ref="O467:AT467" si="352">O475</f>
        <v>435633.96</v>
      </c>
      <c r="P467" s="2">
        <f t="shared" si="352"/>
        <v>435633.96</v>
      </c>
      <c r="Q467" s="2">
        <f t="shared" si="352"/>
        <v>0</v>
      </c>
      <c r="R467" s="2">
        <f t="shared" si="352"/>
        <v>0</v>
      </c>
      <c r="S467" s="2">
        <f t="shared" si="352"/>
        <v>0</v>
      </c>
      <c r="T467" s="2">
        <f t="shared" si="352"/>
        <v>0</v>
      </c>
      <c r="U467" s="2">
        <f t="shared" si="352"/>
        <v>0</v>
      </c>
      <c r="V467" s="2">
        <f t="shared" si="352"/>
        <v>0</v>
      </c>
      <c r="W467" s="2">
        <f t="shared" si="352"/>
        <v>0</v>
      </c>
      <c r="X467" s="2">
        <f t="shared" si="352"/>
        <v>0</v>
      </c>
      <c r="Y467" s="2">
        <f t="shared" si="352"/>
        <v>0</v>
      </c>
      <c r="Z467" s="2">
        <f t="shared" si="352"/>
        <v>0</v>
      </c>
      <c r="AA467" s="2">
        <f t="shared" si="352"/>
        <v>0</v>
      </c>
      <c r="AB467" s="2">
        <f t="shared" si="352"/>
        <v>435633.96</v>
      </c>
      <c r="AC467" s="2">
        <f t="shared" si="352"/>
        <v>435633.96</v>
      </c>
      <c r="AD467" s="2">
        <f t="shared" si="352"/>
        <v>0</v>
      </c>
      <c r="AE467" s="2">
        <f t="shared" si="352"/>
        <v>0</v>
      </c>
      <c r="AF467" s="2">
        <f t="shared" si="352"/>
        <v>0</v>
      </c>
      <c r="AG467" s="2">
        <f t="shared" si="352"/>
        <v>0</v>
      </c>
      <c r="AH467" s="2">
        <f t="shared" si="352"/>
        <v>0</v>
      </c>
      <c r="AI467" s="2">
        <f t="shared" si="352"/>
        <v>0</v>
      </c>
      <c r="AJ467" s="2">
        <f t="shared" si="352"/>
        <v>0</v>
      </c>
      <c r="AK467" s="2">
        <f t="shared" si="352"/>
        <v>0</v>
      </c>
      <c r="AL467" s="2">
        <f t="shared" si="352"/>
        <v>0</v>
      </c>
      <c r="AM467" s="2">
        <f t="shared" si="352"/>
        <v>0</v>
      </c>
      <c r="AN467" s="2">
        <f t="shared" si="352"/>
        <v>0</v>
      </c>
      <c r="AO467" s="2">
        <f t="shared" si="352"/>
        <v>43129.36</v>
      </c>
      <c r="AP467" s="2">
        <f t="shared" si="352"/>
        <v>0</v>
      </c>
      <c r="AQ467" s="2">
        <f t="shared" si="352"/>
        <v>0</v>
      </c>
      <c r="AR467" s="2">
        <f t="shared" si="352"/>
        <v>435633.96</v>
      </c>
      <c r="AS467" s="2">
        <f t="shared" si="352"/>
        <v>16215.27</v>
      </c>
      <c r="AT467" s="2">
        <f t="shared" si="352"/>
        <v>419418.69</v>
      </c>
      <c r="AU467" s="2">
        <f t="shared" ref="AU467:BZ467" si="353">AU475</f>
        <v>0</v>
      </c>
      <c r="AV467" s="2">
        <f t="shared" si="353"/>
        <v>392504.6</v>
      </c>
      <c r="AW467" s="2">
        <f t="shared" si="353"/>
        <v>435633.96</v>
      </c>
      <c r="AX467" s="2">
        <f t="shared" si="353"/>
        <v>43129.36</v>
      </c>
      <c r="AY467" s="2">
        <f t="shared" si="353"/>
        <v>392504.6</v>
      </c>
      <c r="AZ467" s="2">
        <f t="shared" si="353"/>
        <v>0</v>
      </c>
      <c r="BA467" s="2">
        <f t="shared" si="353"/>
        <v>0</v>
      </c>
      <c r="BB467" s="2">
        <f t="shared" si="353"/>
        <v>0</v>
      </c>
      <c r="BC467" s="2">
        <f t="shared" si="353"/>
        <v>0</v>
      </c>
      <c r="BD467" s="2">
        <f t="shared" si="353"/>
        <v>0</v>
      </c>
      <c r="BE467" s="2">
        <f t="shared" si="353"/>
        <v>0</v>
      </c>
      <c r="BF467" s="2">
        <f t="shared" si="353"/>
        <v>0</v>
      </c>
      <c r="BG467" s="2">
        <f t="shared" si="353"/>
        <v>0</v>
      </c>
      <c r="BH467" s="2">
        <f t="shared" si="353"/>
        <v>0</v>
      </c>
      <c r="BI467" s="2">
        <f t="shared" si="353"/>
        <v>0</v>
      </c>
      <c r="BJ467" s="2">
        <f t="shared" si="353"/>
        <v>0</v>
      </c>
      <c r="BK467" s="2">
        <f t="shared" si="353"/>
        <v>0</v>
      </c>
      <c r="BL467" s="2">
        <f t="shared" si="353"/>
        <v>0</v>
      </c>
      <c r="BM467" s="2">
        <f t="shared" si="353"/>
        <v>0</v>
      </c>
      <c r="BN467" s="2">
        <f t="shared" si="353"/>
        <v>0</v>
      </c>
      <c r="BO467" s="2">
        <f t="shared" si="353"/>
        <v>0</v>
      </c>
      <c r="BP467" s="2">
        <f t="shared" si="353"/>
        <v>0</v>
      </c>
      <c r="BQ467" s="2">
        <f t="shared" si="353"/>
        <v>0</v>
      </c>
      <c r="BR467" s="2">
        <f t="shared" si="353"/>
        <v>0</v>
      </c>
      <c r="BS467" s="2">
        <f t="shared" si="353"/>
        <v>0</v>
      </c>
      <c r="BT467" s="2">
        <f t="shared" si="353"/>
        <v>0</v>
      </c>
      <c r="BU467" s="2">
        <f t="shared" si="353"/>
        <v>0</v>
      </c>
      <c r="BV467" s="2">
        <f t="shared" si="353"/>
        <v>0</v>
      </c>
      <c r="BW467" s="2">
        <f t="shared" si="353"/>
        <v>0</v>
      </c>
      <c r="BX467" s="2">
        <f t="shared" si="353"/>
        <v>43129.36</v>
      </c>
      <c r="BY467" s="2">
        <f t="shared" si="353"/>
        <v>0</v>
      </c>
      <c r="BZ467" s="2">
        <f t="shared" si="353"/>
        <v>0</v>
      </c>
      <c r="CA467" s="2">
        <f t="shared" ref="CA467:DF467" si="354">CA475</f>
        <v>435633.96</v>
      </c>
      <c r="CB467" s="2">
        <f t="shared" si="354"/>
        <v>16215.27</v>
      </c>
      <c r="CC467" s="2">
        <f t="shared" si="354"/>
        <v>419418.69</v>
      </c>
      <c r="CD467" s="2">
        <f t="shared" si="354"/>
        <v>0</v>
      </c>
      <c r="CE467" s="2">
        <f t="shared" si="354"/>
        <v>392504.60000000003</v>
      </c>
      <c r="CF467" s="2">
        <f t="shared" si="354"/>
        <v>435633.96</v>
      </c>
      <c r="CG467" s="2">
        <f t="shared" si="354"/>
        <v>43129.36</v>
      </c>
      <c r="CH467" s="2">
        <f t="shared" si="354"/>
        <v>392504.60000000003</v>
      </c>
      <c r="CI467" s="2">
        <f t="shared" si="354"/>
        <v>0</v>
      </c>
      <c r="CJ467" s="2">
        <f t="shared" si="354"/>
        <v>0</v>
      </c>
      <c r="CK467" s="2">
        <f t="shared" si="354"/>
        <v>0</v>
      </c>
      <c r="CL467" s="2">
        <f t="shared" si="354"/>
        <v>0</v>
      </c>
      <c r="CM467" s="2">
        <f t="shared" si="354"/>
        <v>0</v>
      </c>
      <c r="CN467" s="2">
        <f t="shared" si="354"/>
        <v>0</v>
      </c>
      <c r="CO467" s="2">
        <f t="shared" si="354"/>
        <v>0</v>
      </c>
      <c r="CP467" s="2">
        <f t="shared" si="354"/>
        <v>0</v>
      </c>
      <c r="CQ467" s="2">
        <f t="shared" si="354"/>
        <v>0</v>
      </c>
      <c r="CR467" s="2">
        <f t="shared" si="354"/>
        <v>0</v>
      </c>
      <c r="CS467" s="2">
        <f t="shared" si="354"/>
        <v>0</v>
      </c>
      <c r="CT467" s="2">
        <f t="shared" si="354"/>
        <v>0</v>
      </c>
      <c r="CU467" s="2">
        <f t="shared" si="354"/>
        <v>0</v>
      </c>
      <c r="CV467" s="2">
        <f t="shared" si="354"/>
        <v>0</v>
      </c>
      <c r="CW467" s="2">
        <f t="shared" si="354"/>
        <v>0</v>
      </c>
      <c r="CX467" s="2">
        <f t="shared" si="354"/>
        <v>0</v>
      </c>
      <c r="CY467" s="2">
        <f t="shared" si="354"/>
        <v>0</v>
      </c>
      <c r="CZ467" s="2">
        <f t="shared" si="354"/>
        <v>0</v>
      </c>
      <c r="DA467" s="2">
        <f t="shared" si="354"/>
        <v>0</v>
      </c>
      <c r="DB467" s="2">
        <f t="shared" si="354"/>
        <v>0</v>
      </c>
      <c r="DC467" s="2">
        <f t="shared" si="354"/>
        <v>0</v>
      </c>
      <c r="DD467" s="2">
        <f t="shared" si="354"/>
        <v>0</v>
      </c>
      <c r="DE467" s="2">
        <f t="shared" si="354"/>
        <v>0</v>
      </c>
      <c r="DF467" s="2">
        <f t="shared" si="354"/>
        <v>0</v>
      </c>
      <c r="DG467" s="3">
        <f t="shared" ref="DG467:EL467" si="355">DG475</f>
        <v>0</v>
      </c>
      <c r="DH467" s="3">
        <f t="shared" si="355"/>
        <v>0</v>
      </c>
      <c r="DI467" s="3">
        <f t="shared" si="355"/>
        <v>0</v>
      </c>
      <c r="DJ467" s="3">
        <f t="shared" si="355"/>
        <v>0</v>
      </c>
      <c r="DK467" s="3">
        <f t="shared" si="355"/>
        <v>0</v>
      </c>
      <c r="DL467" s="3">
        <f t="shared" si="355"/>
        <v>0</v>
      </c>
      <c r="DM467" s="3">
        <f t="shared" si="355"/>
        <v>0</v>
      </c>
      <c r="DN467" s="3">
        <f t="shared" si="355"/>
        <v>0</v>
      </c>
      <c r="DO467" s="3">
        <f t="shared" si="355"/>
        <v>0</v>
      </c>
      <c r="DP467" s="3">
        <f t="shared" si="355"/>
        <v>0</v>
      </c>
      <c r="DQ467" s="3">
        <f t="shared" si="355"/>
        <v>0</v>
      </c>
      <c r="DR467" s="3">
        <f t="shared" si="355"/>
        <v>0</v>
      </c>
      <c r="DS467" s="3">
        <f t="shared" si="355"/>
        <v>0</v>
      </c>
      <c r="DT467" s="3">
        <f t="shared" si="355"/>
        <v>0</v>
      </c>
      <c r="DU467" s="3">
        <f t="shared" si="355"/>
        <v>0</v>
      </c>
      <c r="DV467" s="3">
        <f t="shared" si="355"/>
        <v>0</v>
      </c>
      <c r="DW467" s="3">
        <f t="shared" si="355"/>
        <v>0</v>
      </c>
      <c r="DX467" s="3">
        <f t="shared" si="355"/>
        <v>0</v>
      </c>
      <c r="DY467" s="3">
        <f t="shared" si="355"/>
        <v>0</v>
      </c>
      <c r="DZ467" s="3">
        <f t="shared" si="355"/>
        <v>0</v>
      </c>
      <c r="EA467" s="3">
        <f t="shared" si="355"/>
        <v>0</v>
      </c>
      <c r="EB467" s="3">
        <f t="shared" si="355"/>
        <v>0</v>
      </c>
      <c r="EC467" s="3">
        <f t="shared" si="355"/>
        <v>0</v>
      </c>
      <c r="ED467" s="3">
        <f t="shared" si="355"/>
        <v>0</v>
      </c>
      <c r="EE467" s="3">
        <f t="shared" si="355"/>
        <v>0</v>
      </c>
      <c r="EF467" s="3">
        <f t="shared" si="355"/>
        <v>0</v>
      </c>
      <c r="EG467" s="3">
        <f t="shared" si="355"/>
        <v>0</v>
      </c>
      <c r="EH467" s="3">
        <f t="shared" si="355"/>
        <v>0</v>
      </c>
      <c r="EI467" s="3">
        <f t="shared" si="355"/>
        <v>0</v>
      </c>
      <c r="EJ467" s="3">
        <f t="shared" si="355"/>
        <v>0</v>
      </c>
      <c r="EK467" s="3">
        <f t="shared" si="355"/>
        <v>0</v>
      </c>
      <c r="EL467" s="3">
        <f t="shared" si="355"/>
        <v>0</v>
      </c>
      <c r="EM467" s="3">
        <f t="shared" ref="EM467:FR467" si="356">EM475</f>
        <v>0</v>
      </c>
      <c r="EN467" s="3">
        <f t="shared" si="356"/>
        <v>0</v>
      </c>
      <c r="EO467" s="3">
        <f t="shared" si="356"/>
        <v>0</v>
      </c>
      <c r="EP467" s="3">
        <f t="shared" si="356"/>
        <v>0</v>
      </c>
      <c r="EQ467" s="3">
        <f t="shared" si="356"/>
        <v>0</v>
      </c>
      <c r="ER467" s="3">
        <f t="shared" si="356"/>
        <v>0</v>
      </c>
      <c r="ES467" s="3">
        <f t="shared" si="356"/>
        <v>0</v>
      </c>
      <c r="ET467" s="3">
        <f t="shared" si="356"/>
        <v>0</v>
      </c>
      <c r="EU467" s="3">
        <f t="shared" si="356"/>
        <v>0</v>
      </c>
      <c r="EV467" s="3">
        <f t="shared" si="356"/>
        <v>0</v>
      </c>
      <c r="EW467" s="3">
        <f t="shared" si="356"/>
        <v>0</v>
      </c>
      <c r="EX467" s="3">
        <f t="shared" si="356"/>
        <v>0</v>
      </c>
      <c r="EY467" s="3">
        <f t="shared" si="356"/>
        <v>0</v>
      </c>
      <c r="EZ467" s="3">
        <f t="shared" si="356"/>
        <v>0</v>
      </c>
      <c r="FA467" s="3">
        <f t="shared" si="356"/>
        <v>0</v>
      </c>
      <c r="FB467" s="3">
        <f t="shared" si="356"/>
        <v>0</v>
      </c>
      <c r="FC467" s="3">
        <f t="shared" si="356"/>
        <v>0</v>
      </c>
      <c r="FD467" s="3">
        <f t="shared" si="356"/>
        <v>0</v>
      </c>
      <c r="FE467" s="3">
        <f t="shared" si="356"/>
        <v>0</v>
      </c>
      <c r="FF467" s="3">
        <f t="shared" si="356"/>
        <v>0</v>
      </c>
      <c r="FG467" s="3">
        <f t="shared" si="356"/>
        <v>0</v>
      </c>
      <c r="FH467" s="3">
        <f t="shared" si="356"/>
        <v>0</v>
      </c>
      <c r="FI467" s="3">
        <f t="shared" si="356"/>
        <v>0</v>
      </c>
      <c r="FJ467" s="3">
        <f t="shared" si="356"/>
        <v>0</v>
      </c>
      <c r="FK467" s="3">
        <f t="shared" si="356"/>
        <v>0</v>
      </c>
      <c r="FL467" s="3">
        <f t="shared" si="356"/>
        <v>0</v>
      </c>
      <c r="FM467" s="3">
        <f t="shared" si="356"/>
        <v>0</v>
      </c>
      <c r="FN467" s="3">
        <f t="shared" si="356"/>
        <v>0</v>
      </c>
      <c r="FO467" s="3">
        <f t="shared" si="356"/>
        <v>0</v>
      </c>
      <c r="FP467" s="3">
        <f t="shared" si="356"/>
        <v>0</v>
      </c>
      <c r="FQ467" s="3">
        <f t="shared" si="356"/>
        <v>0</v>
      </c>
      <c r="FR467" s="3">
        <f t="shared" si="356"/>
        <v>0</v>
      </c>
      <c r="FS467" s="3">
        <f t="shared" ref="FS467:GX467" si="357">FS475</f>
        <v>0</v>
      </c>
      <c r="FT467" s="3">
        <f t="shared" si="357"/>
        <v>0</v>
      </c>
      <c r="FU467" s="3">
        <f t="shared" si="357"/>
        <v>0</v>
      </c>
      <c r="FV467" s="3">
        <f t="shared" si="357"/>
        <v>0</v>
      </c>
      <c r="FW467" s="3">
        <f t="shared" si="357"/>
        <v>0</v>
      </c>
      <c r="FX467" s="3">
        <f t="shared" si="357"/>
        <v>0</v>
      </c>
      <c r="FY467" s="3">
        <f t="shared" si="357"/>
        <v>0</v>
      </c>
      <c r="FZ467" s="3">
        <f t="shared" si="357"/>
        <v>0</v>
      </c>
      <c r="GA467" s="3">
        <f t="shared" si="357"/>
        <v>0</v>
      </c>
      <c r="GB467" s="3">
        <f t="shared" si="357"/>
        <v>0</v>
      </c>
      <c r="GC467" s="3">
        <f t="shared" si="357"/>
        <v>0</v>
      </c>
      <c r="GD467" s="3">
        <f t="shared" si="357"/>
        <v>0</v>
      </c>
      <c r="GE467" s="3">
        <f t="shared" si="357"/>
        <v>0</v>
      </c>
      <c r="GF467" s="3">
        <f t="shared" si="357"/>
        <v>0</v>
      </c>
      <c r="GG467" s="3">
        <f t="shared" si="357"/>
        <v>0</v>
      </c>
      <c r="GH467" s="3">
        <f t="shared" si="357"/>
        <v>0</v>
      </c>
      <c r="GI467" s="3">
        <f t="shared" si="357"/>
        <v>0</v>
      </c>
      <c r="GJ467" s="3">
        <f t="shared" si="357"/>
        <v>0</v>
      </c>
      <c r="GK467" s="3">
        <f t="shared" si="357"/>
        <v>0</v>
      </c>
      <c r="GL467" s="3">
        <f t="shared" si="357"/>
        <v>0</v>
      </c>
      <c r="GM467" s="3">
        <f t="shared" si="357"/>
        <v>0</v>
      </c>
      <c r="GN467" s="3">
        <f t="shared" si="357"/>
        <v>0</v>
      </c>
      <c r="GO467" s="3">
        <f t="shared" si="357"/>
        <v>0</v>
      </c>
      <c r="GP467" s="3">
        <f t="shared" si="357"/>
        <v>0</v>
      </c>
      <c r="GQ467" s="3">
        <f t="shared" si="357"/>
        <v>0</v>
      </c>
      <c r="GR467" s="3">
        <f t="shared" si="357"/>
        <v>0</v>
      </c>
      <c r="GS467" s="3">
        <f t="shared" si="357"/>
        <v>0</v>
      </c>
      <c r="GT467" s="3">
        <f t="shared" si="357"/>
        <v>0</v>
      </c>
      <c r="GU467" s="3">
        <f t="shared" si="357"/>
        <v>0</v>
      </c>
      <c r="GV467" s="3">
        <f t="shared" si="357"/>
        <v>0</v>
      </c>
      <c r="GW467" s="3">
        <f t="shared" si="357"/>
        <v>0</v>
      </c>
      <c r="GX467" s="3">
        <f t="shared" si="357"/>
        <v>0</v>
      </c>
    </row>
    <row r="469" spans="1:245" x14ac:dyDescent="0.2">
      <c r="A469">
        <v>17</v>
      </c>
      <c r="B469">
        <v>1</v>
      </c>
      <c r="E469" t="s">
        <v>403</v>
      </c>
      <c r="F469" t="s">
        <v>404</v>
      </c>
      <c r="G469" t="s">
        <v>405</v>
      </c>
      <c r="H469" t="s">
        <v>220</v>
      </c>
      <c r="I469">
        <f>ROUND(1318/1000,7)</f>
        <v>1.3180000000000001</v>
      </c>
      <c r="J469">
        <v>0</v>
      </c>
      <c r="K469">
        <f>ROUND(1318/1000,7)</f>
        <v>1.3180000000000001</v>
      </c>
      <c r="O469">
        <f>ROUND(CP469,2)</f>
        <v>375849.66</v>
      </c>
      <c r="P469">
        <f>ROUND(CQ469*I469,2)</f>
        <v>375849.66</v>
      </c>
      <c r="Q469">
        <f>ROUND(CR469*I469,2)</f>
        <v>0</v>
      </c>
      <c r="R469">
        <f>ROUND(CS469*I469,2)</f>
        <v>0</v>
      </c>
      <c r="S469">
        <f>ROUND(CT469*I469,2)</f>
        <v>0</v>
      </c>
      <c r="T469">
        <f>ROUND(CU469*I469,2)</f>
        <v>0</v>
      </c>
      <c r="U469">
        <f>ROUND(CV469*I469,7)</f>
        <v>0</v>
      </c>
      <c r="V469">
        <f>ROUND(CW469*I469,7)</f>
        <v>0</v>
      </c>
      <c r="W469">
        <f>ROUND(CX469*I469,2)</f>
        <v>0</v>
      </c>
      <c r="X469">
        <f t="shared" ref="X469:Y473" si="358">ROUND(CY469,2)</f>
        <v>0</v>
      </c>
      <c r="Y469">
        <f t="shared" si="358"/>
        <v>0</v>
      </c>
      <c r="AA469">
        <v>312391811</v>
      </c>
      <c r="AB469">
        <f>ROUND((AC469+AD469+AF469),6)</f>
        <v>217684.47</v>
      </c>
      <c r="AC469">
        <f>ROUND((ES469),6)</f>
        <v>217684.47</v>
      </c>
      <c r="AD469">
        <f>ROUND((((ET469)-(EU469))+AE469),6)</f>
        <v>0</v>
      </c>
      <c r="AE469">
        <f t="shared" ref="AE469:AF473" si="359">ROUND((EU469),6)</f>
        <v>0</v>
      </c>
      <c r="AF469">
        <f t="shared" si="359"/>
        <v>0</v>
      </c>
      <c r="AG469">
        <f>ROUND((AP469),6)</f>
        <v>0</v>
      </c>
      <c r="AH469">
        <f t="shared" ref="AH469:AI473" si="360">(EW469)</f>
        <v>0</v>
      </c>
      <c r="AI469">
        <f t="shared" si="360"/>
        <v>0</v>
      </c>
      <c r="AJ469">
        <f>(AS469)</f>
        <v>0</v>
      </c>
      <c r="AK469">
        <v>217684.47</v>
      </c>
      <c r="AL469">
        <v>217684.47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1</v>
      </c>
      <c r="AW469">
        <v>1</v>
      </c>
      <c r="AZ469">
        <v>1</v>
      </c>
      <c r="BA469">
        <v>1</v>
      </c>
      <c r="BB469">
        <v>1</v>
      </c>
      <c r="BC469">
        <v>1.31</v>
      </c>
      <c r="BD469" t="s">
        <v>3</v>
      </c>
      <c r="BE469" t="s">
        <v>3</v>
      </c>
      <c r="BF469" t="s">
        <v>3</v>
      </c>
      <c r="BG469" t="s">
        <v>3</v>
      </c>
      <c r="BH469">
        <v>3</v>
      </c>
      <c r="BI469">
        <v>2</v>
      </c>
      <c r="BJ469" t="s">
        <v>406</v>
      </c>
      <c r="BM469">
        <v>500002</v>
      </c>
      <c r="BN469">
        <v>0</v>
      </c>
      <c r="BO469" t="s">
        <v>404</v>
      </c>
      <c r="BP469">
        <v>1</v>
      </c>
      <c r="BQ469">
        <v>12</v>
      </c>
      <c r="BR469">
        <v>0</v>
      </c>
      <c r="BS469">
        <v>1</v>
      </c>
      <c r="BT469">
        <v>1</v>
      </c>
      <c r="BU469">
        <v>1</v>
      </c>
      <c r="BV469">
        <v>1</v>
      </c>
      <c r="BW469">
        <v>1</v>
      </c>
      <c r="BX469">
        <v>1</v>
      </c>
      <c r="BY469" t="s">
        <v>3</v>
      </c>
      <c r="BZ469">
        <v>0</v>
      </c>
      <c r="CA469">
        <v>0</v>
      </c>
      <c r="CB469" t="s">
        <v>3</v>
      </c>
      <c r="CE469">
        <v>0</v>
      </c>
      <c r="CF469">
        <v>0</v>
      </c>
      <c r="CG469">
        <v>0</v>
      </c>
      <c r="CM469">
        <v>0</v>
      </c>
      <c r="CN469" t="s">
        <v>3</v>
      </c>
      <c r="CO469">
        <v>0</v>
      </c>
      <c r="CP469">
        <f>(P469+Q469+S469+R469)</f>
        <v>375849.66</v>
      </c>
      <c r="CQ469">
        <f>ROUND(AL469*BC469,2)</f>
        <v>285166.65999999997</v>
      </c>
      <c r="CR469">
        <f>ROUND(AM469*BB469,2)</f>
        <v>0</v>
      </c>
      <c r="CS469">
        <f>ROUND(AN469*BS469,2)</f>
        <v>0</v>
      </c>
      <c r="CT469">
        <f>ROUND(AO469*BA469,2)</f>
        <v>0</v>
      </c>
      <c r="CU469">
        <f t="shared" ref="CU469:CX473" si="361">AG469</f>
        <v>0</v>
      </c>
      <c r="CV469">
        <f t="shared" si="361"/>
        <v>0</v>
      </c>
      <c r="CW469">
        <f t="shared" si="361"/>
        <v>0</v>
      </c>
      <c r="CX469">
        <f t="shared" si="361"/>
        <v>0</v>
      </c>
      <c r="CY469">
        <f>0</f>
        <v>0</v>
      </c>
      <c r="CZ469">
        <f>0</f>
        <v>0</v>
      </c>
      <c r="DC469" t="s">
        <v>3</v>
      </c>
      <c r="DD469" t="s">
        <v>3</v>
      </c>
      <c r="DE469" t="s">
        <v>3</v>
      </c>
      <c r="DF469" t="s">
        <v>3</v>
      </c>
      <c r="DG469" t="s">
        <v>3</v>
      </c>
      <c r="DH469" t="s">
        <v>3</v>
      </c>
      <c r="DI469" t="s">
        <v>3</v>
      </c>
      <c r="DJ469" t="s">
        <v>3</v>
      </c>
      <c r="DK469" t="s">
        <v>3</v>
      </c>
      <c r="DL469" t="s">
        <v>3</v>
      </c>
      <c r="DM469" t="s">
        <v>3</v>
      </c>
      <c r="DN469">
        <v>0</v>
      </c>
      <c r="DO469">
        <v>0</v>
      </c>
      <c r="DP469">
        <v>1</v>
      </c>
      <c r="DQ469">
        <v>1</v>
      </c>
      <c r="DU469">
        <v>1013</v>
      </c>
      <c r="DV469" t="s">
        <v>220</v>
      </c>
      <c r="DW469" t="s">
        <v>222</v>
      </c>
      <c r="DX469">
        <v>1</v>
      </c>
      <c r="DZ469" t="s">
        <v>3</v>
      </c>
      <c r="EA469" t="s">
        <v>3</v>
      </c>
      <c r="EB469" t="s">
        <v>3</v>
      </c>
      <c r="EC469" t="s">
        <v>3</v>
      </c>
      <c r="EE469">
        <v>293259285</v>
      </c>
      <c r="EF469">
        <v>12</v>
      </c>
      <c r="EG469" t="s">
        <v>407</v>
      </c>
      <c r="EH469">
        <v>0</v>
      </c>
      <c r="EI469" t="s">
        <v>3</v>
      </c>
      <c r="EJ469">
        <v>2</v>
      </c>
      <c r="EK469">
        <v>500002</v>
      </c>
      <c r="EL469" t="s">
        <v>408</v>
      </c>
      <c r="EM469" t="s">
        <v>409</v>
      </c>
      <c r="EO469" t="s">
        <v>3</v>
      </c>
      <c r="EQ469">
        <v>2359296</v>
      </c>
      <c r="ER469">
        <v>217684.47</v>
      </c>
      <c r="ES469">
        <v>217684.47</v>
      </c>
      <c r="ET469">
        <v>0</v>
      </c>
      <c r="EU469">
        <v>0</v>
      </c>
      <c r="EV469">
        <v>0</v>
      </c>
      <c r="EW469">
        <v>0</v>
      </c>
      <c r="EX469">
        <v>0</v>
      </c>
      <c r="EY469">
        <v>0</v>
      </c>
      <c r="FQ469">
        <v>0</v>
      </c>
      <c r="FR469">
        <f>ROUND(IF(BI469=3,GM469,0),2)</f>
        <v>0</v>
      </c>
      <c r="FS469">
        <v>0</v>
      </c>
      <c r="FX469">
        <v>0</v>
      </c>
      <c r="FY469">
        <v>0</v>
      </c>
      <c r="GA469" t="s">
        <v>3</v>
      </c>
      <c r="GD469">
        <v>1</v>
      </c>
      <c r="GF469">
        <v>-49750766</v>
      </c>
      <c r="GG469">
        <v>2</v>
      </c>
      <c r="GH469">
        <v>1</v>
      </c>
      <c r="GI469">
        <v>2</v>
      </c>
      <c r="GJ469">
        <v>0</v>
      </c>
      <c r="GK469">
        <v>0</v>
      </c>
      <c r="GL469">
        <f>ROUND(IF(AND(BH469=3,BI469=3,FS469&lt;&gt;0),P469,0),2)</f>
        <v>0</v>
      </c>
      <c r="GM469">
        <f>ROUND(O469+X469+Y469,2)+GX469</f>
        <v>375849.66</v>
      </c>
      <c r="GN469">
        <f>IF(OR(BI469=0,BI469=1),GM469-GX469,0)</f>
        <v>0</v>
      </c>
      <c r="GO469">
        <f>IF(BI469=2,GM469-GX469,0)</f>
        <v>375849.66</v>
      </c>
      <c r="GP469">
        <f>IF(BI469=4,GM469-GX469,0)</f>
        <v>0</v>
      </c>
      <c r="GR469">
        <v>0</v>
      </c>
      <c r="GS469">
        <v>3</v>
      </c>
      <c r="GT469">
        <v>0</v>
      </c>
      <c r="GU469" t="s">
        <v>3</v>
      </c>
      <c r="GV469">
        <f>ROUND((GT469),6)</f>
        <v>0</v>
      </c>
      <c r="GW469">
        <v>1</v>
      </c>
      <c r="GX469">
        <f>ROUND(HC469*I469,2)</f>
        <v>0</v>
      </c>
      <c r="HA469">
        <v>0</v>
      </c>
      <c r="HB469">
        <v>0</v>
      </c>
      <c r="HC469">
        <f>GV469*GW469</f>
        <v>0</v>
      </c>
      <c r="HE469" t="s">
        <v>3</v>
      </c>
      <c r="HF469" t="s">
        <v>3</v>
      </c>
      <c r="HM469" t="s">
        <v>3</v>
      </c>
      <c r="HN469" t="s">
        <v>3</v>
      </c>
      <c r="HO469" t="s">
        <v>3</v>
      </c>
      <c r="HP469" t="s">
        <v>3</v>
      </c>
      <c r="HQ469" t="s">
        <v>3</v>
      </c>
      <c r="IK469">
        <v>0</v>
      </c>
    </row>
    <row r="470" spans="1:245" x14ac:dyDescent="0.2">
      <c r="A470">
        <v>17</v>
      </c>
      <c r="B470">
        <v>1</v>
      </c>
      <c r="E470" t="s">
        <v>410</v>
      </c>
      <c r="F470" t="s">
        <v>411</v>
      </c>
      <c r="G470" t="s">
        <v>412</v>
      </c>
      <c r="H470" t="s">
        <v>220</v>
      </c>
      <c r="I470">
        <f>ROUND(184/1000,7)</f>
        <v>0.184</v>
      </c>
      <c r="J470">
        <v>0</v>
      </c>
      <c r="K470">
        <f>ROUND(184/1000,7)</f>
        <v>0.184</v>
      </c>
      <c r="O470">
        <f>ROUND(CP470,2)</f>
        <v>12001.8</v>
      </c>
      <c r="P470">
        <f>ROUND(CQ470*I470,2)</f>
        <v>12001.8</v>
      </c>
      <c r="Q470">
        <f>ROUND(CR470*I470,2)</f>
        <v>0</v>
      </c>
      <c r="R470">
        <f>ROUND(CS470*I470,2)</f>
        <v>0</v>
      </c>
      <c r="S470">
        <f>ROUND(CT470*I470,2)</f>
        <v>0</v>
      </c>
      <c r="T470">
        <f>ROUND(CU470*I470,2)</f>
        <v>0</v>
      </c>
      <c r="U470">
        <f>ROUND(CV470*I470,7)</f>
        <v>0</v>
      </c>
      <c r="V470">
        <f>ROUND(CW470*I470,7)</f>
        <v>0</v>
      </c>
      <c r="W470">
        <f>ROUND(CX470*I470,2)</f>
        <v>0</v>
      </c>
      <c r="X470">
        <f t="shared" si="358"/>
        <v>0</v>
      </c>
      <c r="Y470">
        <f t="shared" si="358"/>
        <v>0</v>
      </c>
      <c r="AA470">
        <v>312391811</v>
      </c>
      <c r="AB470">
        <f>ROUND((AC470+AD470+AF470),6)</f>
        <v>65227.18</v>
      </c>
      <c r="AC470">
        <f>ROUND((ES470),6)</f>
        <v>65227.18</v>
      </c>
      <c r="AD470">
        <f>ROUND((((ET470)-(EU470))+AE470),6)</f>
        <v>0</v>
      </c>
      <c r="AE470">
        <f t="shared" si="359"/>
        <v>0</v>
      </c>
      <c r="AF470">
        <f t="shared" si="359"/>
        <v>0</v>
      </c>
      <c r="AG470">
        <f>ROUND((AP470),6)</f>
        <v>0</v>
      </c>
      <c r="AH470">
        <f t="shared" si="360"/>
        <v>0</v>
      </c>
      <c r="AI470">
        <f t="shared" si="360"/>
        <v>0</v>
      </c>
      <c r="AJ470">
        <f>(AS470)</f>
        <v>0</v>
      </c>
      <c r="AK470">
        <v>65227.18</v>
      </c>
      <c r="AL470">
        <v>65227.18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1</v>
      </c>
      <c r="AW470">
        <v>1</v>
      </c>
      <c r="AZ470">
        <v>1</v>
      </c>
      <c r="BA470">
        <v>1</v>
      </c>
      <c r="BB470">
        <v>1</v>
      </c>
      <c r="BC470">
        <v>1</v>
      </c>
      <c r="BD470" t="s">
        <v>3</v>
      </c>
      <c r="BE470" t="s">
        <v>3</v>
      </c>
      <c r="BF470" t="s">
        <v>3</v>
      </c>
      <c r="BG470" t="s">
        <v>3</v>
      </c>
      <c r="BH470">
        <v>3</v>
      </c>
      <c r="BI470">
        <v>2</v>
      </c>
      <c r="BJ470" t="s">
        <v>413</v>
      </c>
      <c r="BM470">
        <v>500002</v>
      </c>
      <c r="BN470">
        <v>0</v>
      </c>
      <c r="BO470" t="s">
        <v>3</v>
      </c>
      <c r="BP470">
        <v>0</v>
      </c>
      <c r="BQ470">
        <v>12</v>
      </c>
      <c r="BR470">
        <v>0</v>
      </c>
      <c r="BS470">
        <v>1</v>
      </c>
      <c r="BT470">
        <v>1</v>
      </c>
      <c r="BU470">
        <v>1</v>
      </c>
      <c r="BV470">
        <v>1</v>
      </c>
      <c r="BW470">
        <v>1</v>
      </c>
      <c r="BX470">
        <v>1</v>
      </c>
      <c r="BY470" t="s">
        <v>3</v>
      </c>
      <c r="BZ470">
        <v>0</v>
      </c>
      <c r="CA470">
        <v>0</v>
      </c>
      <c r="CB470" t="s">
        <v>3</v>
      </c>
      <c r="CE470">
        <v>0</v>
      </c>
      <c r="CF470">
        <v>0</v>
      </c>
      <c r="CG470">
        <v>0</v>
      </c>
      <c r="CM470">
        <v>0</v>
      </c>
      <c r="CN470" t="s">
        <v>3</v>
      </c>
      <c r="CO470">
        <v>0</v>
      </c>
      <c r="CP470">
        <f>(P470+Q470+S470+R470)</f>
        <v>12001.8</v>
      </c>
      <c r="CQ470">
        <f>ROUND(AL470*BC470,2)</f>
        <v>65227.18</v>
      </c>
      <c r="CR470">
        <f>ROUND(AM470*BB470,2)</f>
        <v>0</v>
      </c>
      <c r="CS470">
        <f>ROUND(AN470*BS470,2)</f>
        <v>0</v>
      </c>
      <c r="CT470">
        <f>ROUND(AO470*BA470,2)</f>
        <v>0</v>
      </c>
      <c r="CU470">
        <f t="shared" si="361"/>
        <v>0</v>
      </c>
      <c r="CV470">
        <f t="shared" si="361"/>
        <v>0</v>
      </c>
      <c r="CW470">
        <f t="shared" si="361"/>
        <v>0</v>
      </c>
      <c r="CX470">
        <f t="shared" si="361"/>
        <v>0</v>
      </c>
      <c r="CY470">
        <f>0</f>
        <v>0</v>
      </c>
      <c r="CZ470">
        <f>0</f>
        <v>0</v>
      </c>
      <c r="DC470" t="s">
        <v>3</v>
      </c>
      <c r="DD470" t="s">
        <v>3</v>
      </c>
      <c r="DE470" t="s">
        <v>3</v>
      </c>
      <c r="DF470" t="s">
        <v>3</v>
      </c>
      <c r="DG470" t="s">
        <v>3</v>
      </c>
      <c r="DH470" t="s">
        <v>3</v>
      </c>
      <c r="DI470" t="s">
        <v>3</v>
      </c>
      <c r="DJ470" t="s">
        <v>3</v>
      </c>
      <c r="DK470" t="s">
        <v>3</v>
      </c>
      <c r="DL470" t="s">
        <v>3</v>
      </c>
      <c r="DM470" t="s">
        <v>3</v>
      </c>
      <c r="DN470">
        <v>0</v>
      </c>
      <c r="DO470">
        <v>0</v>
      </c>
      <c r="DP470">
        <v>1</v>
      </c>
      <c r="DQ470">
        <v>1</v>
      </c>
      <c r="DU470">
        <v>1013</v>
      </c>
      <c r="DV470" t="s">
        <v>220</v>
      </c>
      <c r="DW470" t="s">
        <v>222</v>
      </c>
      <c r="DX470">
        <v>1</v>
      </c>
      <c r="DZ470" t="s">
        <v>3</v>
      </c>
      <c r="EA470" t="s">
        <v>3</v>
      </c>
      <c r="EB470" t="s">
        <v>3</v>
      </c>
      <c r="EC470" t="s">
        <v>3</v>
      </c>
      <c r="EE470">
        <v>293259285</v>
      </c>
      <c r="EF470">
        <v>12</v>
      </c>
      <c r="EG470" t="s">
        <v>407</v>
      </c>
      <c r="EH470">
        <v>0</v>
      </c>
      <c r="EI470" t="s">
        <v>3</v>
      </c>
      <c r="EJ470">
        <v>2</v>
      </c>
      <c r="EK470">
        <v>500002</v>
      </c>
      <c r="EL470" t="s">
        <v>408</v>
      </c>
      <c r="EM470" t="s">
        <v>409</v>
      </c>
      <c r="EO470" t="s">
        <v>3</v>
      </c>
      <c r="EQ470">
        <v>2359296</v>
      </c>
      <c r="ER470">
        <v>65227.18</v>
      </c>
      <c r="ES470">
        <v>65227.18</v>
      </c>
      <c r="ET470">
        <v>0</v>
      </c>
      <c r="EU470">
        <v>0</v>
      </c>
      <c r="EV470">
        <v>0</v>
      </c>
      <c r="EW470">
        <v>0</v>
      </c>
      <c r="EX470">
        <v>0</v>
      </c>
      <c r="EY470">
        <v>0</v>
      </c>
      <c r="FQ470">
        <v>12001.8</v>
      </c>
      <c r="FR470">
        <f>ROUND(IF(BI470=3,GM470,0),2)</f>
        <v>0</v>
      </c>
      <c r="FS470">
        <v>0</v>
      </c>
      <c r="FX470">
        <v>0</v>
      </c>
      <c r="FY470">
        <v>0</v>
      </c>
      <c r="GA470" t="s">
        <v>3</v>
      </c>
      <c r="GD470">
        <v>1</v>
      </c>
      <c r="GE470">
        <v>60345.15</v>
      </c>
      <c r="GF470">
        <v>-732018493</v>
      </c>
      <c r="GG470">
        <v>2</v>
      </c>
      <c r="GH470">
        <v>1</v>
      </c>
      <c r="GI470">
        <v>-2</v>
      </c>
      <c r="GJ470">
        <v>0</v>
      </c>
      <c r="GK470">
        <v>0</v>
      </c>
      <c r="GL470">
        <f>ROUND(IF(AND(BH470=3,BI470=3,FS470&lt;&gt;0),P470,0),2)</f>
        <v>0</v>
      </c>
      <c r="GM470">
        <f>ROUND(O470+X470+Y470,2)+GX470</f>
        <v>12001.8</v>
      </c>
      <c r="GN470">
        <f>IF(OR(BI470=0,BI470=1),GM470-GX470,0)</f>
        <v>0</v>
      </c>
      <c r="GO470">
        <f>IF(BI470=2,GM470-GX470,0)</f>
        <v>12001.8</v>
      </c>
      <c r="GP470">
        <f>IF(BI470=4,GM470-GX470,0)</f>
        <v>0</v>
      </c>
      <c r="GR470">
        <v>3</v>
      </c>
      <c r="GS470">
        <v>3</v>
      </c>
      <c r="GT470">
        <v>0</v>
      </c>
      <c r="GU470" t="s">
        <v>3</v>
      </c>
      <c r="GV470">
        <f>ROUND((GT470),6)</f>
        <v>0</v>
      </c>
      <c r="GW470">
        <v>1</v>
      </c>
      <c r="GX470">
        <f>ROUND(HC470*I470,2)</f>
        <v>0</v>
      </c>
      <c r="HA470">
        <v>0</v>
      </c>
      <c r="HB470">
        <v>0</v>
      </c>
      <c r="HC470">
        <f>GV470*GW470</f>
        <v>0</v>
      </c>
      <c r="HE470" t="s">
        <v>3</v>
      </c>
      <c r="HF470" t="s">
        <v>3</v>
      </c>
      <c r="HM470" t="s">
        <v>3</v>
      </c>
      <c r="HN470" t="s">
        <v>3</v>
      </c>
      <c r="HO470" t="s">
        <v>3</v>
      </c>
      <c r="HP470" t="s">
        <v>3</v>
      </c>
      <c r="HQ470" t="s">
        <v>3</v>
      </c>
      <c r="IK470">
        <v>0</v>
      </c>
    </row>
    <row r="471" spans="1:245" x14ac:dyDescent="0.2">
      <c r="A471">
        <v>17</v>
      </c>
      <c r="B471">
        <v>1</v>
      </c>
      <c r="E471" t="s">
        <v>414</v>
      </c>
      <c r="F471" t="s">
        <v>415</v>
      </c>
      <c r="G471" t="s">
        <v>416</v>
      </c>
      <c r="H471" t="s">
        <v>220</v>
      </c>
      <c r="I471">
        <f>ROUND(938/1000,7)</f>
        <v>0.93799999999999994</v>
      </c>
      <c r="J471">
        <v>0</v>
      </c>
      <c r="K471">
        <f>ROUND(938/1000,7)</f>
        <v>0.93799999999999994</v>
      </c>
      <c r="O471">
        <f>ROUND(CP471,2)</f>
        <v>31127.56</v>
      </c>
      <c r="P471">
        <f>ROUND(CQ471*I471,2)</f>
        <v>31127.56</v>
      </c>
      <c r="Q471">
        <f>ROUND(CR471*I471,2)</f>
        <v>0</v>
      </c>
      <c r="R471">
        <f>ROUND(CS471*I471,2)</f>
        <v>0</v>
      </c>
      <c r="S471">
        <f>ROUND(CT471*I471,2)</f>
        <v>0</v>
      </c>
      <c r="T471">
        <f>ROUND(CU471*I471,2)</f>
        <v>0</v>
      </c>
      <c r="U471">
        <f>ROUND(CV471*I471,7)</f>
        <v>0</v>
      </c>
      <c r="V471">
        <f>ROUND(CW471*I471,7)</f>
        <v>0</v>
      </c>
      <c r="W471">
        <f>ROUND(CX471*I471,2)</f>
        <v>0</v>
      </c>
      <c r="X471">
        <f t="shared" si="358"/>
        <v>0</v>
      </c>
      <c r="Y471">
        <f t="shared" si="358"/>
        <v>0</v>
      </c>
      <c r="AA471">
        <v>312391811</v>
      </c>
      <c r="AB471">
        <f>ROUND((AC471+AD471+AF471),6)</f>
        <v>33185.03</v>
      </c>
      <c r="AC471">
        <f>ROUND((ES471),6)</f>
        <v>33185.03</v>
      </c>
      <c r="AD471">
        <f>ROUND((((ET471)-(EU471))+AE471),6)</f>
        <v>0</v>
      </c>
      <c r="AE471">
        <f t="shared" si="359"/>
        <v>0</v>
      </c>
      <c r="AF471">
        <f t="shared" si="359"/>
        <v>0</v>
      </c>
      <c r="AG471">
        <f>ROUND((AP471),6)</f>
        <v>0</v>
      </c>
      <c r="AH471">
        <f t="shared" si="360"/>
        <v>0</v>
      </c>
      <c r="AI471">
        <f t="shared" si="360"/>
        <v>0</v>
      </c>
      <c r="AJ471">
        <f>(AS471)</f>
        <v>0</v>
      </c>
      <c r="AK471">
        <v>33185.03</v>
      </c>
      <c r="AL471">
        <v>33185.03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1</v>
      </c>
      <c r="AW471">
        <v>1</v>
      </c>
      <c r="AZ471">
        <v>1</v>
      </c>
      <c r="BA471">
        <v>1</v>
      </c>
      <c r="BB471">
        <v>1</v>
      </c>
      <c r="BC471">
        <v>1</v>
      </c>
      <c r="BD471" t="s">
        <v>3</v>
      </c>
      <c r="BE471" t="s">
        <v>3</v>
      </c>
      <c r="BF471" t="s">
        <v>3</v>
      </c>
      <c r="BG471" t="s">
        <v>3</v>
      </c>
      <c r="BH471">
        <v>3</v>
      </c>
      <c r="BI471">
        <v>2</v>
      </c>
      <c r="BJ471" t="s">
        <v>417</v>
      </c>
      <c r="BM471">
        <v>500002</v>
      </c>
      <c r="BN471">
        <v>0</v>
      </c>
      <c r="BO471" t="s">
        <v>3</v>
      </c>
      <c r="BP471">
        <v>0</v>
      </c>
      <c r="BQ471">
        <v>12</v>
      </c>
      <c r="BR471">
        <v>0</v>
      </c>
      <c r="BS471">
        <v>1</v>
      </c>
      <c r="BT471">
        <v>1</v>
      </c>
      <c r="BU471">
        <v>1</v>
      </c>
      <c r="BV471">
        <v>1</v>
      </c>
      <c r="BW471">
        <v>1</v>
      </c>
      <c r="BX471">
        <v>1</v>
      </c>
      <c r="BY471" t="s">
        <v>3</v>
      </c>
      <c r="BZ471">
        <v>0</v>
      </c>
      <c r="CA471">
        <v>0</v>
      </c>
      <c r="CB471" t="s">
        <v>3</v>
      </c>
      <c r="CE471">
        <v>0</v>
      </c>
      <c r="CF471">
        <v>0</v>
      </c>
      <c r="CG471">
        <v>0</v>
      </c>
      <c r="CM471">
        <v>0</v>
      </c>
      <c r="CN471" t="s">
        <v>3</v>
      </c>
      <c r="CO471">
        <v>0</v>
      </c>
      <c r="CP471">
        <f>(P471+Q471+S471+R471)</f>
        <v>31127.56</v>
      </c>
      <c r="CQ471">
        <f>ROUND(AL471*BC471,2)</f>
        <v>33185.03</v>
      </c>
      <c r="CR471">
        <f>ROUND(AM471*BB471,2)</f>
        <v>0</v>
      </c>
      <c r="CS471">
        <f>ROUND(AN471*BS471,2)</f>
        <v>0</v>
      </c>
      <c r="CT471">
        <f>ROUND(AO471*BA471,2)</f>
        <v>0</v>
      </c>
      <c r="CU471">
        <f t="shared" si="361"/>
        <v>0</v>
      </c>
      <c r="CV471">
        <f t="shared" si="361"/>
        <v>0</v>
      </c>
      <c r="CW471">
        <f t="shared" si="361"/>
        <v>0</v>
      </c>
      <c r="CX471">
        <f t="shared" si="361"/>
        <v>0</v>
      </c>
      <c r="CY471">
        <f>0</f>
        <v>0</v>
      </c>
      <c r="CZ471">
        <f>0</f>
        <v>0</v>
      </c>
      <c r="DC471" t="s">
        <v>3</v>
      </c>
      <c r="DD471" t="s">
        <v>3</v>
      </c>
      <c r="DE471" t="s">
        <v>3</v>
      </c>
      <c r="DF471" t="s">
        <v>3</v>
      </c>
      <c r="DG471" t="s">
        <v>3</v>
      </c>
      <c r="DH471" t="s">
        <v>3</v>
      </c>
      <c r="DI471" t="s">
        <v>3</v>
      </c>
      <c r="DJ471" t="s">
        <v>3</v>
      </c>
      <c r="DK471" t="s">
        <v>3</v>
      </c>
      <c r="DL471" t="s">
        <v>3</v>
      </c>
      <c r="DM471" t="s">
        <v>3</v>
      </c>
      <c r="DN471">
        <v>0</v>
      </c>
      <c r="DO471">
        <v>0</v>
      </c>
      <c r="DP471">
        <v>1</v>
      </c>
      <c r="DQ471">
        <v>1</v>
      </c>
      <c r="DU471">
        <v>1013</v>
      </c>
      <c r="DV471" t="s">
        <v>220</v>
      </c>
      <c r="DW471" t="s">
        <v>222</v>
      </c>
      <c r="DX471">
        <v>1</v>
      </c>
      <c r="DZ471" t="s">
        <v>3</v>
      </c>
      <c r="EA471" t="s">
        <v>3</v>
      </c>
      <c r="EB471" t="s">
        <v>3</v>
      </c>
      <c r="EC471" t="s">
        <v>3</v>
      </c>
      <c r="EE471">
        <v>293259285</v>
      </c>
      <c r="EF471">
        <v>12</v>
      </c>
      <c r="EG471" t="s">
        <v>407</v>
      </c>
      <c r="EH471">
        <v>0</v>
      </c>
      <c r="EI471" t="s">
        <v>3</v>
      </c>
      <c r="EJ471">
        <v>2</v>
      </c>
      <c r="EK471">
        <v>500002</v>
      </c>
      <c r="EL471" t="s">
        <v>408</v>
      </c>
      <c r="EM471" t="s">
        <v>409</v>
      </c>
      <c r="EO471" t="s">
        <v>3</v>
      </c>
      <c r="EQ471">
        <v>2359296</v>
      </c>
      <c r="ER471">
        <v>33185.03</v>
      </c>
      <c r="ES471">
        <v>33185.03</v>
      </c>
      <c r="ET471">
        <v>0</v>
      </c>
      <c r="EU471">
        <v>0</v>
      </c>
      <c r="EV471">
        <v>0</v>
      </c>
      <c r="EW471">
        <v>0</v>
      </c>
      <c r="EX471">
        <v>0</v>
      </c>
      <c r="EY471">
        <v>0</v>
      </c>
      <c r="FQ471">
        <v>31127.56</v>
      </c>
      <c r="FR471">
        <f>ROUND(IF(BI471=3,GM471,0),2)</f>
        <v>0</v>
      </c>
      <c r="FS471">
        <v>0</v>
      </c>
      <c r="FX471">
        <v>0</v>
      </c>
      <c r="FY471">
        <v>0</v>
      </c>
      <c r="GA471" t="s">
        <v>3</v>
      </c>
      <c r="GD471">
        <v>1</v>
      </c>
      <c r="GE471">
        <v>31139.61</v>
      </c>
      <c r="GF471">
        <v>-1800240805</v>
      </c>
      <c r="GG471">
        <v>2</v>
      </c>
      <c r="GH471">
        <v>1</v>
      </c>
      <c r="GI471">
        <v>-2</v>
      </c>
      <c r="GJ471">
        <v>0</v>
      </c>
      <c r="GK471">
        <v>0</v>
      </c>
      <c r="GL471">
        <f>ROUND(IF(AND(BH471=3,BI471=3,FS471&lt;&gt;0),P471,0),2)</f>
        <v>0</v>
      </c>
      <c r="GM471">
        <f>ROUND(O471+X471+Y471,2)+GX471</f>
        <v>31127.56</v>
      </c>
      <c r="GN471">
        <f>IF(OR(BI471=0,BI471=1),GM471-GX471,0)</f>
        <v>0</v>
      </c>
      <c r="GO471">
        <f>IF(BI471=2,GM471-GX471,0)</f>
        <v>31127.56</v>
      </c>
      <c r="GP471">
        <f>IF(BI471=4,GM471-GX471,0)</f>
        <v>0</v>
      </c>
      <c r="GR471">
        <v>3</v>
      </c>
      <c r="GS471">
        <v>3</v>
      </c>
      <c r="GT471">
        <v>0</v>
      </c>
      <c r="GU471" t="s">
        <v>3</v>
      </c>
      <c r="GV471">
        <f>ROUND((GT471),6)</f>
        <v>0</v>
      </c>
      <c r="GW471">
        <v>1</v>
      </c>
      <c r="GX471">
        <f>ROUND(HC471*I471,2)</f>
        <v>0</v>
      </c>
      <c r="HA471">
        <v>0</v>
      </c>
      <c r="HB471">
        <v>0</v>
      </c>
      <c r="HC471">
        <f>GV471*GW471</f>
        <v>0</v>
      </c>
      <c r="HE471" t="s">
        <v>3</v>
      </c>
      <c r="HF471" t="s">
        <v>3</v>
      </c>
      <c r="HM471" t="s">
        <v>3</v>
      </c>
      <c r="HN471" t="s">
        <v>3</v>
      </c>
      <c r="HO471" t="s">
        <v>3</v>
      </c>
      <c r="HP471" t="s">
        <v>3</v>
      </c>
      <c r="HQ471" t="s">
        <v>3</v>
      </c>
      <c r="IK471">
        <v>0</v>
      </c>
    </row>
    <row r="472" spans="1:245" x14ac:dyDescent="0.2">
      <c r="A472">
        <v>17</v>
      </c>
      <c r="B472">
        <v>1</v>
      </c>
      <c r="E472" t="s">
        <v>418</v>
      </c>
      <c r="F472" t="s">
        <v>419</v>
      </c>
      <c r="G472" t="s">
        <v>420</v>
      </c>
      <c r="H472" t="s">
        <v>20</v>
      </c>
      <c r="I472">
        <f>ROUND(139/50,7)</f>
        <v>2.78</v>
      </c>
      <c r="J472">
        <v>0</v>
      </c>
      <c r="K472">
        <f>ROUND(139/50,7)</f>
        <v>2.78</v>
      </c>
      <c r="O472">
        <f>ROUND(CP472,2)</f>
        <v>16215.27</v>
      </c>
      <c r="P472">
        <f>ROUND(CQ472*I472,2)</f>
        <v>16215.27</v>
      </c>
      <c r="Q472">
        <f>ROUND(CR472*I472,2)</f>
        <v>0</v>
      </c>
      <c r="R472">
        <f>ROUND(CS472*I472,2)</f>
        <v>0</v>
      </c>
      <c r="S472">
        <f>ROUND(CT472*I472,2)</f>
        <v>0</v>
      </c>
      <c r="T472">
        <f>ROUND(CU472*I472,2)</f>
        <v>0</v>
      </c>
      <c r="U472">
        <f>ROUND(CV472*I472,7)</f>
        <v>0</v>
      </c>
      <c r="V472">
        <f>ROUND(CW472*I472,7)</f>
        <v>0</v>
      </c>
      <c r="W472">
        <f>ROUND(CX472*I472,2)</f>
        <v>0</v>
      </c>
      <c r="X472">
        <f t="shared" si="358"/>
        <v>0</v>
      </c>
      <c r="Y472">
        <f t="shared" si="358"/>
        <v>0</v>
      </c>
      <c r="AA472">
        <v>312391811</v>
      </c>
      <c r="AB472">
        <f>ROUND((AC472+AD472+AF472),6)</f>
        <v>4136.76</v>
      </c>
      <c r="AC472">
        <f>ROUND((ES472),6)</f>
        <v>4136.76</v>
      </c>
      <c r="AD472">
        <f>ROUND((((ET472)-(EU472))+AE472),6)</f>
        <v>0</v>
      </c>
      <c r="AE472">
        <f t="shared" si="359"/>
        <v>0</v>
      </c>
      <c r="AF472">
        <f t="shared" si="359"/>
        <v>0</v>
      </c>
      <c r="AG472">
        <f>ROUND((AP472),6)</f>
        <v>0</v>
      </c>
      <c r="AH472">
        <f t="shared" si="360"/>
        <v>0</v>
      </c>
      <c r="AI472">
        <f t="shared" si="360"/>
        <v>0</v>
      </c>
      <c r="AJ472">
        <f>(AS472)</f>
        <v>0</v>
      </c>
      <c r="AK472">
        <v>4136.76</v>
      </c>
      <c r="AL472">
        <v>4136.76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1</v>
      </c>
      <c r="AW472">
        <v>1</v>
      </c>
      <c r="AZ472">
        <v>1</v>
      </c>
      <c r="BA472">
        <v>1</v>
      </c>
      <c r="BB472">
        <v>1</v>
      </c>
      <c r="BC472">
        <v>1.41</v>
      </c>
      <c r="BD472" t="s">
        <v>3</v>
      </c>
      <c r="BE472" t="s">
        <v>3</v>
      </c>
      <c r="BF472" t="s">
        <v>3</v>
      </c>
      <c r="BG472" t="s">
        <v>3</v>
      </c>
      <c r="BH472">
        <v>3</v>
      </c>
      <c r="BI472">
        <v>1</v>
      </c>
      <c r="BJ472" t="s">
        <v>421</v>
      </c>
      <c r="BM472">
        <v>500001</v>
      </c>
      <c r="BN472">
        <v>0</v>
      </c>
      <c r="BO472" t="s">
        <v>419</v>
      </c>
      <c r="BP472">
        <v>1</v>
      </c>
      <c r="BQ472">
        <v>8</v>
      </c>
      <c r="BR472">
        <v>0</v>
      </c>
      <c r="BS472">
        <v>1</v>
      </c>
      <c r="BT472">
        <v>1</v>
      </c>
      <c r="BU472">
        <v>1</v>
      </c>
      <c r="BV472">
        <v>1</v>
      </c>
      <c r="BW472">
        <v>1</v>
      </c>
      <c r="BX472">
        <v>1</v>
      </c>
      <c r="BY472" t="s">
        <v>3</v>
      </c>
      <c r="BZ472">
        <v>0</v>
      </c>
      <c r="CA472">
        <v>0</v>
      </c>
      <c r="CB472" t="s">
        <v>3</v>
      </c>
      <c r="CE472">
        <v>0</v>
      </c>
      <c r="CF472">
        <v>0</v>
      </c>
      <c r="CG472">
        <v>0</v>
      </c>
      <c r="CM472">
        <v>0</v>
      </c>
      <c r="CN472" t="s">
        <v>3</v>
      </c>
      <c r="CO472">
        <v>0</v>
      </c>
      <c r="CP472">
        <f>(P472+Q472+S472+R472)</f>
        <v>16215.27</v>
      </c>
      <c r="CQ472">
        <f>ROUND(AL472*BC472,2)</f>
        <v>5832.83</v>
      </c>
      <c r="CR472">
        <f>ROUND(AM472*BB472,2)</f>
        <v>0</v>
      </c>
      <c r="CS472">
        <f>ROUND(AN472*BS472,2)</f>
        <v>0</v>
      </c>
      <c r="CT472">
        <f>ROUND(AO472*BA472,2)</f>
        <v>0</v>
      </c>
      <c r="CU472">
        <f t="shared" si="361"/>
        <v>0</v>
      </c>
      <c r="CV472">
        <f t="shared" si="361"/>
        <v>0</v>
      </c>
      <c r="CW472">
        <f t="shared" si="361"/>
        <v>0</v>
      </c>
      <c r="CX472">
        <f t="shared" si="361"/>
        <v>0</v>
      </c>
      <c r="CY472">
        <f>0</f>
        <v>0</v>
      </c>
      <c r="CZ472">
        <f>0</f>
        <v>0</v>
      </c>
      <c r="DC472" t="s">
        <v>3</v>
      </c>
      <c r="DD472" t="s">
        <v>3</v>
      </c>
      <c r="DE472" t="s">
        <v>3</v>
      </c>
      <c r="DF472" t="s">
        <v>3</v>
      </c>
      <c r="DG472" t="s">
        <v>3</v>
      </c>
      <c r="DH472" t="s">
        <v>3</v>
      </c>
      <c r="DI472" t="s">
        <v>3</v>
      </c>
      <c r="DJ472" t="s">
        <v>3</v>
      </c>
      <c r="DK472" t="s">
        <v>3</v>
      </c>
      <c r="DL472" t="s">
        <v>3</v>
      </c>
      <c r="DM472" t="s">
        <v>3</v>
      </c>
      <c r="DN472">
        <v>0</v>
      </c>
      <c r="DO472">
        <v>0</v>
      </c>
      <c r="DP472">
        <v>1</v>
      </c>
      <c r="DQ472">
        <v>1</v>
      </c>
      <c r="DU472">
        <v>1013</v>
      </c>
      <c r="DV472" t="s">
        <v>20</v>
      </c>
      <c r="DW472" t="s">
        <v>20</v>
      </c>
      <c r="DX472">
        <v>1</v>
      </c>
      <c r="DZ472" t="s">
        <v>3</v>
      </c>
      <c r="EA472" t="s">
        <v>3</v>
      </c>
      <c r="EB472" t="s">
        <v>3</v>
      </c>
      <c r="EC472" t="s">
        <v>3</v>
      </c>
      <c r="EE472">
        <v>293259284</v>
      </c>
      <c r="EF472">
        <v>8</v>
      </c>
      <c r="EG472" t="s">
        <v>422</v>
      </c>
      <c r="EH472">
        <v>0</v>
      </c>
      <c r="EI472" t="s">
        <v>3</v>
      </c>
      <c r="EJ472">
        <v>1</v>
      </c>
      <c r="EK472">
        <v>500001</v>
      </c>
      <c r="EL472" t="s">
        <v>423</v>
      </c>
      <c r="EM472" t="s">
        <v>424</v>
      </c>
      <c r="EO472" t="s">
        <v>3</v>
      </c>
      <c r="EQ472">
        <v>1310720</v>
      </c>
      <c r="ER472">
        <v>4136.76</v>
      </c>
      <c r="ES472">
        <v>4136.76</v>
      </c>
      <c r="ET472">
        <v>0</v>
      </c>
      <c r="EU472">
        <v>0</v>
      </c>
      <c r="EV472">
        <v>0</v>
      </c>
      <c r="EW472">
        <v>0</v>
      </c>
      <c r="EX472">
        <v>0</v>
      </c>
      <c r="EY472">
        <v>0</v>
      </c>
      <c r="FQ472">
        <v>0</v>
      </c>
      <c r="FR472">
        <f>ROUND(IF(BI472=3,GM472,0),2)</f>
        <v>0</v>
      </c>
      <c r="FS472">
        <v>0</v>
      </c>
      <c r="FX472">
        <v>0</v>
      </c>
      <c r="FY472">
        <v>0</v>
      </c>
      <c r="GA472" t="s">
        <v>3</v>
      </c>
      <c r="GD472">
        <v>1</v>
      </c>
      <c r="GF472">
        <v>1683779831</v>
      </c>
      <c r="GG472">
        <v>2</v>
      </c>
      <c r="GH472">
        <v>1</v>
      </c>
      <c r="GI472">
        <v>2</v>
      </c>
      <c r="GJ472">
        <v>0</v>
      </c>
      <c r="GK472">
        <v>0</v>
      </c>
      <c r="GL472">
        <f>ROUND(IF(AND(BH472=3,BI472=3,FS472&lt;&gt;0),P472,0),2)</f>
        <v>0</v>
      </c>
      <c r="GM472">
        <f>ROUND(O472+X472+Y472,2)+GX472</f>
        <v>16215.27</v>
      </c>
      <c r="GN472">
        <f>IF(OR(BI472=0,BI472=1),GM472-GX472,0)</f>
        <v>16215.27</v>
      </c>
      <c r="GO472">
        <f>IF(BI472=2,GM472-GX472,0)</f>
        <v>0</v>
      </c>
      <c r="GP472">
        <f>IF(BI472=4,GM472-GX472,0)</f>
        <v>0</v>
      </c>
      <c r="GR472">
        <v>0</v>
      </c>
      <c r="GS472">
        <v>3</v>
      </c>
      <c r="GT472">
        <v>0</v>
      </c>
      <c r="GU472" t="s">
        <v>3</v>
      </c>
      <c r="GV472">
        <f>ROUND((GT472),6)</f>
        <v>0</v>
      </c>
      <c r="GW472">
        <v>1</v>
      </c>
      <c r="GX472">
        <f>ROUND(HC472*I472,2)</f>
        <v>0</v>
      </c>
      <c r="HA472">
        <v>0</v>
      </c>
      <c r="HB472">
        <v>0</v>
      </c>
      <c r="HC472">
        <f>GV472*GW472</f>
        <v>0</v>
      </c>
      <c r="HE472" t="s">
        <v>3</v>
      </c>
      <c r="HF472" t="s">
        <v>3</v>
      </c>
      <c r="HM472" t="s">
        <v>3</v>
      </c>
      <c r="HN472" t="s">
        <v>3</v>
      </c>
      <c r="HO472" t="s">
        <v>3</v>
      </c>
      <c r="HP472" t="s">
        <v>3</v>
      </c>
      <c r="HQ472" t="s">
        <v>3</v>
      </c>
      <c r="IK472">
        <v>0</v>
      </c>
    </row>
    <row r="473" spans="1:245" x14ac:dyDescent="0.2">
      <c r="A473">
        <v>17</v>
      </c>
      <c r="B473">
        <v>1</v>
      </c>
      <c r="E473" t="s">
        <v>425</v>
      </c>
      <c r="F473" t="s">
        <v>426</v>
      </c>
      <c r="G473" t="s">
        <v>427</v>
      </c>
      <c r="H473" t="s">
        <v>374</v>
      </c>
      <c r="I473">
        <f>ROUND(5/100,7)</f>
        <v>0.05</v>
      </c>
      <c r="J473">
        <v>0</v>
      </c>
      <c r="K473">
        <f>ROUND(5/100,7)</f>
        <v>0.05</v>
      </c>
      <c r="O473">
        <f>ROUND(CP473,2)</f>
        <v>439.67</v>
      </c>
      <c r="P473">
        <f>ROUND(CQ473*I473,2)</f>
        <v>439.67</v>
      </c>
      <c r="Q473">
        <f>ROUND(CR473*I473,2)</f>
        <v>0</v>
      </c>
      <c r="R473">
        <f>ROUND(CS473*I473,2)</f>
        <v>0</v>
      </c>
      <c r="S473">
        <f>ROUND(CT473*I473,2)</f>
        <v>0</v>
      </c>
      <c r="T473">
        <f>ROUND(CU473*I473,2)</f>
        <v>0</v>
      </c>
      <c r="U473">
        <f>ROUND(CV473*I473,7)</f>
        <v>0</v>
      </c>
      <c r="V473">
        <f>ROUND(CW473*I473,7)</f>
        <v>0</v>
      </c>
      <c r="W473">
        <f>ROUND(CX473*I473,2)</f>
        <v>0</v>
      </c>
      <c r="X473">
        <f t="shared" si="358"/>
        <v>0</v>
      </c>
      <c r="Y473">
        <f t="shared" si="358"/>
        <v>0</v>
      </c>
      <c r="AA473">
        <v>312391811</v>
      </c>
      <c r="AB473">
        <f>ROUND((AC473+AD473+AF473),6)</f>
        <v>9455.36</v>
      </c>
      <c r="AC473">
        <f>ROUND((ES473),6)</f>
        <v>9455.36</v>
      </c>
      <c r="AD473">
        <f>ROUND((((ET473)-(EU473))+AE473),6)</f>
        <v>0</v>
      </c>
      <c r="AE473">
        <f t="shared" si="359"/>
        <v>0</v>
      </c>
      <c r="AF473">
        <f t="shared" si="359"/>
        <v>0</v>
      </c>
      <c r="AG473">
        <f>ROUND((AP473),6)</f>
        <v>0</v>
      </c>
      <c r="AH473">
        <f t="shared" si="360"/>
        <v>0</v>
      </c>
      <c r="AI473">
        <f t="shared" si="360"/>
        <v>0</v>
      </c>
      <c r="AJ473">
        <f>(AS473)</f>
        <v>0</v>
      </c>
      <c r="AK473">
        <v>9455.36</v>
      </c>
      <c r="AL473">
        <v>9455.36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1</v>
      </c>
      <c r="AW473">
        <v>1</v>
      </c>
      <c r="AZ473">
        <v>1</v>
      </c>
      <c r="BA473">
        <v>1</v>
      </c>
      <c r="BB473">
        <v>1</v>
      </c>
      <c r="BC473">
        <v>0.93</v>
      </c>
      <c r="BD473" t="s">
        <v>3</v>
      </c>
      <c r="BE473" t="s">
        <v>3</v>
      </c>
      <c r="BF473" t="s">
        <v>3</v>
      </c>
      <c r="BG473" t="s">
        <v>3</v>
      </c>
      <c r="BH473">
        <v>3</v>
      </c>
      <c r="BI473">
        <v>2</v>
      </c>
      <c r="BJ473" t="s">
        <v>428</v>
      </c>
      <c r="BM473">
        <v>500002</v>
      </c>
      <c r="BN473">
        <v>0</v>
      </c>
      <c r="BO473" t="s">
        <v>426</v>
      </c>
      <c r="BP473">
        <v>1</v>
      </c>
      <c r="BQ473">
        <v>12</v>
      </c>
      <c r="BR473">
        <v>0</v>
      </c>
      <c r="BS473">
        <v>1</v>
      </c>
      <c r="BT473">
        <v>1</v>
      </c>
      <c r="BU473">
        <v>1</v>
      </c>
      <c r="BV473">
        <v>1</v>
      </c>
      <c r="BW473">
        <v>1</v>
      </c>
      <c r="BX473">
        <v>1</v>
      </c>
      <c r="BY473" t="s">
        <v>3</v>
      </c>
      <c r="BZ473">
        <v>0</v>
      </c>
      <c r="CA473">
        <v>0</v>
      </c>
      <c r="CB473" t="s">
        <v>3</v>
      </c>
      <c r="CE473">
        <v>0</v>
      </c>
      <c r="CF473">
        <v>0</v>
      </c>
      <c r="CG473">
        <v>0</v>
      </c>
      <c r="CM473">
        <v>0</v>
      </c>
      <c r="CN473" t="s">
        <v>3</v>
      </c>
      <c r="CO473">
        <v>0</v>
      </c>
      <c r="CP473">
        <f>(P473+Q473+S473+R473)</f>
        <v>439.67</v>
      </c>
      <c r="CQ473">
        <f>ROUND(AL473*BC473,2)</f>
        <v>8793.48</v>
      </c>
      <c r="CR473">
        <f>ROUND(AM473*BB473,2)</f>
        <v>0</v>
      </c>
      <c r="CS473">
        <f>ROUND(AN473*BS473,2)</f>
        <v>0</v>
      </c>
      <c r="CT473">
        <f>ROUND(AO473*BA473,2)</f>
        <v>0</v>
      </c>
      <c r="CU473">
        <f t="shared" si="361"/>
        <v>0</v>
      </c>
      <c r="CV473">
        <f t="shared" si="361"/>
        <v>0</v>
      </c>
      <c r="CW473">
        <f t="shared" si="361"/>
        <v>0</v>
      </c>
      <c r="CX473">
        <f t="shared" si="361"/>
        <v>0</v>
      </c>
      <c r="CY473">
        <f>0</f>
        <v>0</v>
      </c>
      <c r="CZ473">
        <f>0</f>
        <v>0</v>
      </c>
      <c r="DC473" t="s">
        <v>3</v>
      </c>
      <c r="DD473" t="s">
        <v>3</v>
      </c>
      <c r="DE473" t="s">
        <v>3</v>
      </c>
      <c r="DF473" t="s">
        <v>3</v>
      </c>
      <c r="DG473" t="s">
        <v>3</v>
      </c>
      <c r="DH473" t="s">
        <v>3</v>
      </c>
      <c r="DI473" t="s">
        <v>3</v>
      </c>
      <c r="DJ473" t="s">
        <v>3</v>
      </c>
      <c r="DK473" t="s">
        <v>3</v>
      </c>
      <c r="DL473" t="s">
        <v>3</v>
      </c>
      <c r="DM473" t="s">
        <v>3</v>
      </c>
      <c r="DN473">
        <v>0</v>
      </c>
      <c r="DO473">
        <v>0</v>
      </c>
      <c r="DP473">
        <v>1</v>
      </c>
      <c r="DQ473">
        <v>1</v>
      </c>
      <c r="DU473">
        <v>1013</v>
      </c>
      <c r="DV473" t="s">
        <v>374</v>
      </c>
      <c r="DW473" t="s">
        <v>374</v>
      </c>
      <c r="DX473">
        <v>1</v>
      </c>
      <c r="DZ473" t="s">
        <v>3</v>
      </c>
      <c r="EA473" t="s">
        <v>3</v>
      </c>
      <c r="EB473" t="s">
        <v>3</v>
      </c>
      <c r="EC473" t="s">
        <v>3</v>
      </c>
      <c r="EE473">
        <v>293259285</v>
      </c>
      <c r="EF473">
        <v>12</v>
      </c>
      <c r="EG473" t="s">
        <v>407</v>
      </c>
      <c r="EH473">
        <v>0</v>
      </c>
      <c r="EI473" t="s">
        <v>3</v>
      </c>
      <c r="EJ473">
        <v>2</v>
      </c>
      <c r="EK473">
        <v>500002</v>
      </c>
      <c r="EL473" t="s">
        <v>408</v>
      </c>
      <c r="EM473" t="s">
        <v>409</v>
      </c>
      <c r="EO473" t="s">
        <v>3</v>
      </c>
      <c r="EQ473">
        <v>1310720</v>
      </c>
      <c r="ER473">
        <v>9455.36</v>
      </c>
      <c r="ES473">
        <v>9455.36</v>
      </c>
      <c r="ET473">
        <v>0</v>
      </c>
      <c r="EU473">
        <v>0</v>
      </c>
      <c r="EV473">
        <v>0</v>
      </c>
      <c r="EW473">
        <v>0</v>
      </c>
      <c r="EX473">
        <v>0</v>
      </c>
      <c r="EY473">
        <v>0</v>
      </c>
      <c r="FQ473">
        <v>0</v>
      </c>
      <c r="FR473">
        <f>ROUND(IF(BI473=3,GM473,0),2)</f>
        <v>0</v>
      </c>
      <c r="FS473">
        <v>0</v>
      </c>
      <c r="FX473">
        <v>0</v>
      </c>
      <c r="FY473">
        <v>0</v>
      </c>
      <c r="GA473" t="s">
        <v>3</v>
      </c>
      <c r="GD473">
        <v>1</v>
      </c>
      <c r="GF473">
        <v>399502711</v>
      </c>
      <c r="GG473">
        <v>2</v>
      </c>
      <c r="GH473">
        <v>1</v>
      </c>
      <c r="GI473">
        <v>2</v>
      </c>
      <c r="GJ473">
        <v>0</v>
      </c>
      <c r="GK473">
        <v>0</v>
      </c>
      <c r="GL473">
        <f>ROUND(IF(AND(BH473=3,BI473=3,FS473&lt;&gt;0),P473,0),2)</f>
        <v>0</v>
      </c>
      <c r="GM473">
        <f>ROUND(O473+X473+Y473,2)+GX473</f>
        <v>439.67</v>
      </c>
      <c r="GN473">
        <f>IF(OR(BI473=0,BI473=1),GM473-GX473,0)</f>
        <v>0</v>
      </c>
      <c r="GO473">
        <f>IF(BI473=2,GM473-GX473,0)</f>
        <v>439.67</v>
      </c>
      <c r="GP473">
        <f>IF(BI473=4,GM473-GX473,0)</f>
        <v>0</v>
      </c>
      <c r="GR473">
        <v>0</v>
      </c>
      <c r="GS473">
        <v>3</v>
      </c>
      <c r="GT473">
        <v>0</v>
      </c>
      <c r="GU473" t="s">
        <v>3</v>
      </c>
      <c r="GV473">
        <f>ROUND((GT473),6)</f>
        <v>0</v>
      </c>
      <c r="GW473">
        <v>1</v>
      </c>
      <c r="GX473">
        <f>ROUND(HC473*I473,2)</f>
        <v>0</v>
      </c>
      <c r="HA473">
        <v>0</v>
      </c>
      <c r="HB473">
        <v>0</v>
      </c>
      <c r="HC473">
        <f>GV473*GW473</f>
        <v>0</v>
      </c>
      <c r="HE473" t="s">
        <v>3</v>
      </c>
      <c r="HF473" t="s">
        <v>3</v>
      </c>
      <c r="HM473" t="s">
        <v>3</v>
      </c>
      <c r="HN473" t="s">
        <v>3</v>
      </c>
      <c r="HO473" t="s">
        <v>3</v>
      </c>
      <c r="HP473" t="s">
        <v>3</v>
      </c>
      <c r="HQ473" t="s">
        <v>3</v>
      </c>
      <c r="IK473">
        <v>0</v>
      </c>
    </row>
    <row r="475" spans="1:245" x14ac:dyDescent="0.2">
      <c r="A475" s="2">
        <v>51</v>
      </c>
      <c r="B475" s="2">
        <f>B465</f>
        <v>1</v>
      </c>
      <c r="C475" s="2">
        <f>A465</f>
        <v>4</v>
      </c>
      <c r="D475" s="2">
        <f>ROW(A465)</f>
        <v>465</v>
      </c>
      <c r="E475" s="2"/>
      <c r="F475" s="2" t="str">
        <f>IF(F465&lt;&gt;"",F465,"")</f>
        <v>Новый раздел</v>
      </c>
      <c r="G475" s="2" t="str">
        <f>IF(G465&lt;&gt;"",G465,"")</f>
        <v>Материалы по НБ ФСНБ-2022</v>
      </c>
      <c r="H475" s="2">
        <v>0</v>
      </c>
      <c r="I475" s="2"/>
      <c r="J475" s="2"/>
      <c r="K475" s="2"/>
      <c r="L475" s="2"/>
      <c r="M475" s="2"/>
      <c r="N475" s="2"/>
      <c r="O475" s="2">
        <f t="shared" ref="O475:T475" si="362">ROUND(AB475,2)</f>
        <v>435633.96</v>
      </c>
      <c r="P475" s="2">
        <f t="shared" si="362"/>
        <v>435633.96</v>
      </c>
      <c r="Q475" s="2">
        <f t="shared" si="362"/>
        <v>0</v>
      </c>
      <c r="R475" s="2">
        <f t="shared" si="362"/>
        <v>0</v>
      </c>
      <c r="S475" s="2">
        <f t="shared" si="362"/>
        <v>0</v>
      </c>
      <c r="T475" s="2">
        <f t="shared" si="362"/>
        <v>0</v>
      </c>
      <c r="U475" s="2">
        <f>AH475</f>
        <v>0</v>
      </c>
      <c r="V475" s="2">
        <f>AI475</f>
        <v>0</v>
      </c>
      <c r="W475" s="2">
        <f>ROUND(AJ475,2)</f>
        <v>0</v>
      </c>
      <c r="X475" s="2">
        <f>ROUND(AK475,2)</f>
        <v>0</v>
      </c>
      <c r="Y475" s="2">
        <f>ROUND(AL475,2)</f>
        <v>0</v>
      </c>
      <c r="Z475" s="2"/>
      <c r="AA475" s="2"/>
      <c r="AB475" s="2">
        <f>ROUND(SUMIF(AA469:AA473,"=312391811",O469:O473),2)</f>
        <v>435633.96</v>
      </c>
      <c r="AC475" s="2">
        <f>ROUND(SUMIF(AA469:AA473,"=312391811",P469:P473),2)</f>
        <v>435633.96</v>
      </c>
      <c r="AD475" s="2">
        <f>ROUND(SUMIF(AA469:AA473,"=312391811",Q469:Q473),2)</f>
        <v>0</v>
      </c>
      <c r="AE475" s="2">
        <f>ROUND(SUMIF(AA469:AA473,"=312391811",R469:R473),2)</f>
        <v>0</v>
      </c>
      <c r="AF475" s="2">
        <f>ROUND(SUMIF(AA469:AA473,"=312391811",S469:S473),2)</f>
        <v>0</v>
      </c>
      <c r="AG475" s="2">
        <f>ROUND(SUMIF(AA469:AA473,"=312391811",T469:T473),2)</f>
        <v>0</v>
      </c>
      <c r="AH475" s="2">
        <f>SUMIF(AA469:AA473,"=312391811",U469:U473)</f>
        <v>0</v>
      </c>
      <c r="AI475" s="2">
        <f>SUMIF(AA469:AA473,"=312391811",V469:V473)</f>
        <v>0</v>
      </c>
      <c r="AJ475" s="2">
        <f>ROUND(SUMIF(AA469:AA473,"=312391811",W469:W473),2)</f>
        <v>0</v>
      </c>
      <c r="AK475" s="2">
        <f>ROUND(SUMIF(AA469:AA473,"=312391811",X469:X473),2)</f>
        <v>0</v>
      </c>
      <c r="AL475" s="2">
        <f>ROUND(SUMIF(AA469:AA473,"=312391811",Y469:Y473),2)</f>
        <v>0</v>
      </c>
      <c r="AM475" s="2"/>
      <c r="AN475" s="2"/>
      <c r="AO475" s="2">
        <f t="shared" ref="AO475:BD475" si="363">ROUND(BX475,2)</f>
        <v>43129.36</v>
      </c>
      <c r="AP475" s="2">
        <f t="shared" si="363"/>
        <v>0</v>
      </c>
      <c r="AQ475" s="2">
        <f t="shared" si="363"/>
        <v>0</v>
      </c>
      <c r="AR475" s="2">
        <f t="shared" si="363"/>
        <v>435633.96</v>
      </c>
      <c r="AS475" s="2">
        <f t="shared" si="363"/>
        <v>16215.27</v>
      </c>
      <c r="AT475" s="2">
        <f t="shared" si="363"/>
        <v>419418.69</v>
      </c>
      <c r="AU475" s="2">
        <f t="shared" si="363"/>
        <v>0</v>
      </c>
      <c r="AV475" s="2">
        <f t="shared" si="363"/>
        <v>392504.6</v>
      </c>
      <c r="AW475" s="2">
        <f t="shared" si="363"/>
        <v>435633.96</v>
      </c>
      <c r="AX475" s="2">
        <f t="shared" si="363"/>
        <v>43129.36</v>
      </c>
      <c r="AY475" s="2">
        <f t="shared" si="363"/>
        <v>392504.6</v>
      </c>
      <c r="AZ475" s="2">
        <f t="shared" si="363"/>
        <v>0</v>
      </c>
      <c r="BA475" s="2">
        <f t="shared" si="363"/>
        <v>0</v>
      </c>
      <c r="BB475" s="2">
        <f t="shared" si="363"/>
        <v>0</v>
      </c>
      <c r="BC475" s="2">
        <f t="shared" si="363"/>
        <v>0</v>
      </c>
      <c r="BD475" s="2">
        <f t="shared" si="363"/>
        <v>0</v>
      </c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>
        <f>ROUND(SUMIF(AA469:AA473,"=312391811",FQ469:FQ473),2)</f>
        <v>43129.36</v>
      </c>
      <c r="BY475" s="2">
        <f>ROUND(SUMIF(AA469:AA473,"=312391811",FR469:FR473),2)</f>
        <v>0</v>
      </c>
      <c r="BZ475" s="2">
        <f>ROUND(SUMIF(AA469:AA473,"=312391811",GL469:GL473),2)</f>
        <v>0</v>
      </c>
      <c r="CA475" s="2">
        <f>ROUND(SUMIF(AA469:AA473,"=312391811",GM469:GM473),2)</f>
        <v>435633.96</v>
      </c>
      <c r="CB475" s="2">
        <f>ROUND(SUMIF(AA469:AA473,"=312391811",GN469:GN473),2)</f>
        <v>16215.27</v>
      </c>
      <c r="CC475" s="2">
        <f>ROUND(SUMIF(AA469:AA473,"=312391811",GO469:GO473),2)</f>
        <v>419418.69</v>
      </c>
      <c r="CD475" s="2">
        <f>ROUND(SUMIF(AA469:AA473,"=312391811",GP469:GP473),2)</f>
        <v>0</v>
      </c>
      <c r="CE475" s="2">
        <f>AC475-BX475</f>
        <v>392504.60000000003</v>
      </c>
      <c r="CF475" s="2">
        <f>AC475-BY475</f>
        <v>435633.96</v>
      </c>
      <c r="CG475" s="2">
        <f>BX475-BZ475</f>
        <v>43129.36</v>
      </c>
      <c r="CH475" s="2">
        <f>AC475-BX475-BY475+BZ475</f>
        <v>392504.60000000003</v>
      </c>
      <c r="CI475" s="2">
        <f>BY475-BZ475</f>
        <v>0</v>
      </c>
      <c r="CJ475" s="2">
        <f>ROUND(SUMIF(AA469:AA473,"=312391811",GX469:GX473),2)</f>
        <v>0</v>
      </c>
      <c r="CK475" s="2">
        <f>ROUND(SUMIF(AA469:AA473,"=312391811",GY469:GY473),2)</f>
        <v>0</v>
      </c>
      <c r="CL475" s="2">
        <f>ROUND(SUMIF(AA469:AA473,"=312391811",GZ469:GZ473),2)</f>
        <v>0</v>
      </c>
      <c r="CM475" s="2">
        <f>ROUND(SUMIF(AA469:AA473,"=312391811",HD469:HD473),2)</f>
        <v>0</v>
      </c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3"/>
      <c r="DH475" s="3"/>
      <c r="DI475" s="3"/>
      <c r="DJ475" s="3"/>
      <c r="DK475" s="3"/>
      <c r="DL475" s="3"/>
      <c r="DM475" s="3"/>
      <c r="DN475" s="3"/>
      <c r="DO475" s="3"/>
      <c r="DP475" s="3"/>
      <c r="DQ475" s="3"/>
      <c r="DR475" s="3"/>
      <c r="DS475" s="3"/>
      <c r="DT475" s="3"/>
      <c r="DU475" s="3"/>
      <c r="DV475" s="3"/>
      <c r="DW475" s="3"/>
      <c r="DX475" s="3"/>
      <c r="DY475" s="3"/>
      <c r="DZ475" s="3"/>
      <c r="EA475" s="3"/>
      <c r="EB475" s="3"/>
      <c r="EC475" s="3"/>
      <c r="ED475" s="3"/>
      <c r="EE475" s="3"/>
      <c r="EF475" s="3"/>
      <c r="EG475" s="3"/>
      <c r="EH475" s="3"/>
      <c r="EI475" s="3"/>
      <c r="EJ475" s="3"/>
      <c r="EK475" s="3"/>
      <c r="EL475" s="3"/>
      <c r="EM475" s="3"/>
      <c r="EN475" s="3"/>
      <c r="EO475" s="3"/>
      <c r="EP475" s="3"/>
      <c r="EQ475" s="3"/>
      <c r="ER475" s="3"/>
      <c r="ES475" s="3"/>
      <c r="ET475" s="3"/>
      <c r="EU475" s="3"/>
      <c r="EV475" s="3"/>
      <c r="EW475" s="3"/>
      <c r="EX475" s="3"/>
      <c r="EY475" s="3"/>
      <c r="EZ475" s="3"/>
      <c r="FA475" s="3"/>
      <c r="FB475" s="3"/>
      <c r="FC475" s="3"/>
      <c r="FD475" s="3"/>
      <c r="FE475" s="3"/>
      <c r="FF475" s="3"/>
      <c r="FG475" s="3"/>
      <c r="FH475" s="3"/>
      <c r="FI475" s="3"/>
      <c r="FJ475" s="3"/>
      <c r="FK475" s="3"/>
      <c r="FL475" s="3"/>
      <c r="FM475" s="3"/>
      <c r="FN475" s="3"/>
      <c r="FO475" s="3"/>
      <c r="FP475" s="3"/>
      <c r="FQ475" s="3"/>
      <c r="FR475" s="3"/>
      <c r="FS475" s="3"/>
      <c r="FT475" s="3"/>
      <c r="FU475" s="3"/>
      <c r="FV475" s="3"/>
      <c r="FW475" s="3"/>
      <c r="FX475" s="3"/>
      <c r="FY475" s="3"/>
      <c r="FZ475" s="3"/>
      <c r="GA475" s="3"/>
      <c r="GB475" s="3"/>
      <c r="GC475" s="3"/>
      <c r="GD475" s="3"/>
      <c r="GE475" s="3"/>
      <c r="GF475" s="3"/>
      <c r="GG475" s="3"/>
      <c r="GH475" s="3"/>
      <c r="GI475" s="3"/>
      <c r="GJ475" s="3"/>
      <c r="GK475" s="3"/>
      <c r="GL475" s="3"/>
      <c r="GM475" s="3"/>
      <c r="GN475" s="3"/>
      <c r="GO475" s="3"/>
      <c r="GP475" s="3"/>
      <c r="GQ475" s="3"/>
      <c r="GR475" s="3"/>
      <c r="GS475" s="3"/>
      <c r="GT475" s="3"/>
      <c r="GU475" s="3"/>
      <c r="GV475" s="3"/>
      <c r="GW475" s="3"/>
      <c r="GX475" s="3">
        <v>0</v>
      </c>
    </row>
    <row r="477" spans="1:245" x14ac:dyDescent="0.2">
      <c r="A477" s="4">
        <v>50</v>
      </c>
      <c r="B477" s="4">
        <v>0</v>
      </c>
      <c r="C477" s="4">
        <v>0</v>
      </c>
      <c r="D477" s="4">
        <v>1</v>
      </c>
      <c r="E477" s="4">
        <v>201</v>
      </c>
      <c r="F477" s="4">
        <f>ROUND(Source!O475,O477)</f>
        <v>435633.96</v>
      </c>
      <c r="G477" s="4" t="s">
        <v>162</v>
      </c>
      <c r="H477" s="4" t="s">
        <v>163</v>
      </c>
      <c r="I477" s="4"/>
      <c r="J477" s="4"/>
      <c r="K477" s="4">
        <v>201</v>
      </c>
      <c r="L477" s="4">
        <v>1</v>
      </c>
      <c r="M477" s="4">
        <v>3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435633.96</v>
      </c>
      <c r="X477" s="4">
        <v>1</v>
      </c>
      <c r="Y477" s="4">
        <v>435633.96</v>
      </c>
      <c r="Z477" s="4"/>
      <c r="AA477" s="4"/>
      <c r="AB477" s="4"/>
    </row>
    <row r="478" spans="1:245" x14ac:dyDescent="0.2">
      <c r="A478" s="4">
        <v>50</v>
      </c>
      <c r="B478" s="4">
        <v>0</v>
      </c>
      <c r="C478" s="4">
        <v>0</v>
      </c>
      <c r="D478" s="4">
        <v>1</v>
      </c>
      <c r="E478" s="4">
        <v>202</v>
      </c>
      <c r="F478" s="4">
        <f>ROUND(Source!P475,O478)</f>
        <v>435633.96</v>
      </c>
      <c r="G478" s="4" t="s">
        <v>164</v>
      </c>
      <c r="H478" s="4" t="s">
        <v>165</v>
      </c>
      <c r="I478" s="4"/>
      <c r="J478" s="4"/>
      <c r="K478" s="4">
        <v>202</v>
      </c>
      <c r="L478" s="4">
        <v>2</v>
      </c>
      <c r="M478" s="4">
        <v>3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435633.96</v>
      </c>
      <c r="X478" s="4">
        <v>1</v>
      </c>
      <c r="Y478" s="4">
        <v>435633.96</v>
      </c>
      <c r="Z478" s="4"/>
      <c r="AA478" s="4"/>
      <c r="AB478" s="4"/>
    </row>
    <row r="479" spans="1:245" x14ac:dyDescent="0.2">
      <c r="A479" s="4">
        <v>50</v>
      </c>
      <c r="B479" s="4">
        <v>0</v>
      </c>
      <c r="C479" s="4">
        <v>0</v>
      </c>
      <c r="D479" s="4">
        <v>1</v>
      </c>
      <c r="E479" s="4">
        <v>222</v>
      </c>
      <c r="F479" s="4">
        <f>ROUND(Source!AO475,O479)</f>
        <v>43129.36</v>
      </c>
      <c r="G479" s="4" t="s">
        <v>166</v>
      </c>
      <c r="H479" s="4" t="s">
        <v>167</v>
      </c>
      <c r="I479" s="4"/>
      <c r="J479" s="4"/>
      <c r="K479" s="4">
        <v>222</v>
      </c>
      <c r="L479" s="4">
        <v>3</v>
      </c>
      <c r="M479" s="4">
        <v>3</v>
      </c>
      <c r="N479" s="4" t="s">
        <v>3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43129.36</v>
      </c>
      <c r="X479" s="4">
        <v>1</v>
      </c>
      <c r="Y479" s="4">
        <v>43129.36</v>
      </c>
      <c r="Z479" s="4"/>
      <c r="AA479" s="4"/>
      <c r="AB479" s="4"/>
    </row>
    <row r="480" spans="1:245" x14ac:dyDescent="0.2">
      <c r="A480" s="4">
        <v>50</v>
      </c>
      <c r="B480" s="4">
        <v>0</v>
      </c>
      <c r="C480" s="4">
        <v>0</v>
      </c>
      <c r="D480" s="4">
        <v>1</v>
      </c>
      <c r="E480" s="4">
        <v>225</v>
      </c>
      <c r="F480" s="4">
        <f>ROUND(Source!AV475,O480)</f>
        <v>392504.6</v>
      </c>
      <c r="G480" s="4" t="s">
        <v>168</v>
      </c>
      <c r="H480" s="4" t="s">
        <v>169</v>
      </c>
      <c r="I480" s="4"/>
      <c r="J480" s="4"/>
      <c r="K480" s="4">
        <v>225</v>
      </c>
      <c r="L480" s="4">
        <v>4</v>
      </c>
      <c r="M480" s="4">
        <v>3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435633.96</v>
      </c>
      <c r="X480" s="4">
        <v>1</v>
      </c>
      <c r="Y480" s="4">
        <v>435633.96</v>
      </c>
      <c r="Z480" s="4"/>
      <c r="AA480" s="4"/>
      <c r="AB480" s="4"/>
    </row>
    <row r="481" spans="1:28" x14ac:dyDescent="0.2">
      <c r="A481" s="4">
        <v>50</v>
      </c>
      <c r="B481" s="4">
        <v>0</v>
      </c>
      <c r="C481" s="4">
        <v>0</v>
      </c>
      <c r="D481" s="4">
        <v>1</v>
      </c>
      <c r="E481" s="4">
        <v>226</v>
      </c>
      <c r="F481" s="4">
        <f>ROUND(Source!AW475,O481)</f>
        <v>435633.96</v>
      </c>
      <c r="G481" s="4" t="s">
        <v>170</v>
      </c>
      <c r="H481" s="4" t="s">
        <v>171</v>
      </c>
      <c r="I481" s="4"/>
      <c r="J481" s="4"/>
      <c r="K481" s="4">
        <v>226</v>
      </c>
      <c r="L481" s="4">
        <v>5</v>
      </c>
      <c r="M481" s="4">
        <v>3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435633.96</v>
      </c>
      <c r="X481" s="4">
        <v>1</v>
      </c>
      <c r="Y481" s="4">
        <v>435633.96</v>
      </c>
      <c r="Z481" s="4"/>
      <c r="AA481" s="4"/>
      <c r="AB481" s="4"/>
    </row>
    <row r="482" spans="1:28" x14ac:dyDescent="0.2">
      <c r="A482" s="4">
        <v>50</v>
      </c>
      <c r="B482" s="4">
        <v>0</v>
      </c>
      <c r="C482" s="4">
        <v>0</v>
      </c>
      <c r="D482" s="4">
        <v>1</v>
      </c>
      <c r="E482" s="4">
        <v>227</v>
      </c>
      <c r="F482" s="4">
        <f>ROUND(Source!AX475,O482)</f>
        <v>43129.36</v>
      </c>
      <c r="G482" s="4" t="s">
        <v>172</v>
      </c>
      <c r="H482" s="4" t="s">
        <v>173</v>
      </c>
      <c r="I482" s="4"/>
      <c r="J482" s="4"/>
      <c r="K482" s="4">
        <v>227</v>
      </c>
      <c r="L482" s="4">
        <v>6</v>
      </c>
      <c r="M482" s="4">
        <v>3</v>
      </c>
      <c r="N482" s="4" t="s">
        <v>3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0</v>
      </c>
      <c r="X482" s="4">
        <v>1</v>
      </c>
      <c r="Y482" s="4">
        <v>0</v>
      </c>
      <c r="Z482" s="4"/>
      <c r="AA482" s="4"/>
      <c r="AB482" s="4"/>
    </row>
    <row r="483" spans="1:28" x14ac:dyDescent="0.2">
      <c r="A483" s="4">
        <v>50</v>
      </c>
      <c r="B483" s="4">
        <v>0</v>
      </c>
      <c r="C483" s="4">
        <v>0</v>
      </c>
      <c r="D483" s="4">
        <v>1</v>
      </c>
      <c r="E483" s="4">
        <v>228</v>
      </c>
      <c r="F483" s="4">
        <f>ROUND(Source!AY475,O483)</f>
        <v>392504.6</v>
      </c>
      <c r="G483" s="4" t="s">
        <v>174</v>
      </c>
      <c r="H483" s="4" t="s">
        <v>175</v>
      </c>
      <c r="I483" s="4"/>
      <c r="J483" s="4"/>
      <c r="K483" s="4">
        <v>228</v>
      </c>
      <c r="L483" s="4">
        <v>7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435633.96</v>
      </c>
      <c r="X483" s="4">
        <v>1</v>
      </c>
      <c r="Y483" s="4">
        <v>435633.96</v>
      </c>
      <c r="Z483" s="4"/>
      <c r="AA483" s="4"/>
      <c r="AB483" s="4"/>
    </row>
    <row r="484" spans="1:28" x14ac:dyDescent="0.2">
      <c r="A484" s="4">
        <v>50</v>
      </c>
      <c r="B484" s="4">
        <v>0</v>
      </c>
      <c r="C484" s="4">
        <v>0</v>
      </c>
      <c r="D484" s="4">
        <v>1</v>
      </c>
      <c r="E484" s="4">
        <v>216</v>
      </c>
      <c r="F484" s="4">
        <f>ROUND(Source!AP475,O484)</f>
        <v>0</v>
      </c>
      <c r="G484" s="4" t="s">
        <v>176</v>
      </c>
      <c r="H484" s="4" t="s">
        <v>177</v>
      </c>
      <c r="I484" s="4"/>
      <c r="J484" s="4"/>
      <c r="K484" s="4">
        <v>216</v>
      </c>
      <c r="L484" s="4">
        <v>8</v>
      </c>
      <c r="M484" s="4">
        <v>3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0</v>
      </c>
      <c r="X484" s="4">
        <v>1</v>
      </c>
      <c r="Y484" s="4">
        <v>0</v>
      </c>
      <c r="Z484" s="4"/>
      <c r="AA484" s="4"/>
      <c r="AB484" s="4"/>
    </row>
    <row r="485" spans="1:28" x14ac:dyDescent="0.2">
      <c r="A485" s="4">
        <v>50</v>
      </c>
      <c r="B485" s="4">
        <v>0</v>
      </c>
      <c r="C485" s="4">
        <v>0</v>
      </c>
      <c r="D485" s="4">
        <v>1</v>
      </c>
      <c r="E485" s="4">
        <v>223</v>
      </c>
      <c r="F485" s="4">
        <f>ROUND(Source!AQ475,O485)</f>
        <v>0</v>
      </c>
      <c r="G485" s="4" t="s">
        <v>178</v>
      </c>
      <c r="H485" s="4" t="s">
        <v>179</v>
      </c>
      <c r="I485" s="4"/>
      <c r="J485" s="4"/>
      <c r="K485" s="4">
        <v>223</v>
      </c>
      <c r="L485" s="4">
        <v>9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0</v>
      </c>
      <c r="X485" s="4">
        <v>1</v>
      </c>
      <c r="Y485" s="4">
        <v>0</v>
      </c>
      <c r="Z485" s="4"/>
      <c r="AA485" s="4"/>
      <c r="AB485" s="4"/>
    </row>
    <row r="486" spans="1:28" x14ac:dyDescent="0.2">
      <c r="A486" s="4">
        <v>50</v>
      </c>
      <c r="B486" s="4">
        <v>0</v>
      </c>
      <c r="C486" s="4">
        <v>0</v>
      </c>
      <c r="D486" s="4">
        <v>1</v>
      </c>
      <c r="E486" s="4">
        <v>229</v>
      </c>
      <c r="F486" s="4">
        <f>ROUND(Source!AZ475,O486)</f>
        <v>0</v>
      </c>
      <c r="G486" s="4" t="s">
        <v>180</v>
      </c>
      <c r="H486" s="4" t="s">
        <v>181</v>
      </c>
      <c r="I486" s="4"/>
      <c r="J486" s="4"/>
      <c r="K486" s="4">
        <v>229</v>
      </c>
      <c r="L486" s="4">
        <v>10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0</v>
      </c>
      <c r="X486" s="4">
        <v>1</v>
      </c>
      <c r="Y486" s="4">
        <v>0</v>
      </c>
      <c r="Z486" s="4"/>
      <c r="AA486" s="4"/>
      <c r="AB486" s="4"/>
    </row>
    <row r="487" spans="1:28" x14ac:dyDescent="0.2">
      <c r="A487" s="4">
        <v>50</v>
      </c>
      <c r="B487" s="4">
        <v>0</v>
      </c>
      <c r="C487" s="4">
        <v>0</v>
      </c>
      <c r="D487" s="4">
        <v>1</v>
      </c>
      <c r="E487" s="4">
        <v>203</v>
      </c>
      <c r="F487" s="4">
        <f>ROUND(Source!Q475,O487)</f>
        <v>0</v>
      </c>
      <c r="G487" s="4" t="s">
        <v>182</v>
      </c>
      <c r="H487" s="4" t="s">
        <v>183</v>
      </c>
      <c r="I487" s="4"/>
      <c r="J487" s="4"/>
      <c r="K487" s="4">
        <v>203</v>
      </c>
      <c r="L487" s="4">
        <v>11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/>
      <c r="AA487" s="4"/>
      <c r="AB487" s="4"/>
    </row>
    <row r="488" spans="1:28" x14ac:dyDescent="0.2">
      <c r="A488" s="4">
        <v>50</v>
      </c>
      <c r="B488" s="4">
        <v>0</v>
      </c>
      <c r="C488" s="4">
        <v>0</v>
      </c>
      <c r="D488" s="4">
        <v>1</v>
      </c>
      <c r="E488" s="4">
        <v>231</v>
      </c>
      <c r="F488" s="4">
        <f>ROUND(Source!BB475,O488)</f>
        <v>0</v>
      </c>
      <c r="G488" s="4" t="s">
        <v>184</v>
      </c>
      <c r="H488" s="4" t="s">
        <v>185</v>
      </c>
      <c r="I488" s="4"/>
      <c r="J488" s="4"/>
      <c r="K488" s="4">
        <v>231</v>
      </c>
      <c r="L488" s="4">
        <v>12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0</v>
      </c>
      <c r="X488" s="4">
        <v>1</v>
      </c>
      <c r="Y488" s="4">
        <v>0</v>
      </c>
      <c r="Z488" s="4"/>
      <c r="AA488" s="4"/>
      <c r="AB488" s="4"/>
    </row>
    <row r="489" spans="1:28" x14ac:dyDescent="0.2">
      <c r="A489" s="4">
        <v>50</v>
      </c>
      <c r="B489" s="4">
        <v>0</v>
      </c>
      <c r="C489" s="4">
        <v>0</v>
      </c>
      <c r="D489" s="4">
        <v>1</v>
      </c>
      <c r="E489" s="4">
        <v>204</v>
      </c>
      <c r="F489" s="4">
        <f>ROUND(Source!R475,O489)</f>
        <v>0</v>
      </c>
      <c r="G489" s="4" t="s">
        <v>186</v>
      </c>
      <c r="H489" s="4" t="s">
        <v>187</v>
      </c>
      <c r="I489" s="4"/>
      <c r="J489" s="4"/>
      <c r="K489" s="4">
        <v>204</v>
      </c>
      <c r="L489" s="4">
        <v>13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/>
      <c r="AA489" s="4"/>
      <c r="AB489" s="4"/>
    </row>
    <row r="490" spans="1:28" x14ac:dyDescent="0.2">
      <c r="A490" s="4">
        <v>50</v>
      </c>
      <c r="B490" s="4">
        <v>0</v>
      </c>
      <c r="C490" s="4">
        <v>0</v>
      </c>
      <c r="D490" s="4">
        <v>1</v>
      </c>
      <c r="E490" s="4">
        <v>205</v>
      </c>
      <c r="F490" s="4">
        <f>ROUND(Source!S475,O490)</f>
        <v>0</v>
      </c>
      <c r="G490" s="4" t="s">
        <v>188</v>
      </c>
      <c r="H490" s="4" t="s">
        <v>189</v>
      </c>
      <c r="I490" s="4"/>
      <c r="J490" s="4"/>
      <c r="K490" s="4">
        <v>205</v>
      </c>
      <c r="L490" s="4">
        <v>14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/>
      <c r="AA490" s="4"/>
      <c r="AB490" s="4"/>
    </row>
    <row r="491" spans="1:28" x14ac:dyDescent="0.2">
      <c r="A491" s="4">
        <v>50</v>
      </c>
      <c r="B491" s="4">
        <v>0</v>
      </c>
      <c r="C491" s="4">
        <v>0</v>
      </c>
      <c r="D491" s="4">
        <v>1</v>
      </c>
      <c r="E491" s="4">
        <v>232</v>
      </c>
      <c r="F491" s="4">
        <f>ROUND(Source!BC475,O491)</f>
        <v>0</v>
      </c>
      <c r="G491" s="4" t="s">
        <v>190</v>
      </c>
      <c r="H491" s="4" t="s">
        <v>191</v>
      </c>
      <c r="I491" s="4"/>
      <c r="J491" s="4"/>
      <c r="K491" s="4">
        <v>232</v>
      </c>
      <c r="L491" s="4">
        <v>15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/>
      <c r="AA491" s="4"/>
      <c r="AB491" s="4"/>
    </row>
    <row r="492" spans="1:28" x14ac:dyDescent="0.2">
      <c r="A492" s="4">
        <v>50</v>
      </c>
      <c r="B492" s="4">
        <v>0</v>
      </c>
      <c r="C492" s="4">
        <v>0</v>
      </c>
      <c r="D492" s="4">
        <v>1</v>
      </c>
      <c r="E492" s="4">
        <v>214</v>
      </c>
      <c r="F492" s="4">
        <f>ROUND(Source!AS475,O492)</f>
        <v>16215.27</v>
      </c>
      <c r="G492" s="4" t="s">
        <v>192</v>
      </c>
      <c r="H492" s="4" t="s">
        <v>193</v>
      </c>
      <c r="I492" s="4"/>
      <c r="J492" s="4"/>
      <c r="K492" s="4">
        <v>214</v>
      </c>
      <c r="L492" s="4">
        <v>16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16215.27</v>
      </c>
      <c r="X492" s="4">
        <v>1</v>
      </c>
      <c r="Y492" s="4">
        <v>16215.27</v>
      </c>
      <c r="Z492" s="4"/>
      <c r="AA492" s="4"/>
      <c r="AB492" s="4"/>
    </row>
    <row r="493" spans="1:28" x14ac:dyDescent="0.2">
      <c r="A493" s="4">
        <v>50</v>
      </c>
      <c r="B493" s="4">
        <v>0</v>
      </c>
      <c r="C493" s="4">
        <v>0</v>
      </c>
      <c r="D493" s="4">
        <v>1</v>
      </c>
      <c r="E493" s="4">
        <v>215</v>
      </c>
      <c r="F493" s="4">
        <f>ROUND(Source!AT475,O493)</f>
        <v>419418.69</v>
      </c>
      <c r="G493" s="4" t="s">
        <v>194</v>
      </c>
      <c r="H493" s="4" t="s">
        <v>195</v>
      </c>
      <c r="I493" s="4"/>
      <c r="J493" s="4"/>
      <c r="K493" s="4">
        <v>215</v>
      </c>
      <c r="L493" s="4">
        <v>17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419418.69</v>
      </c>
      <c r="X493" s="4">
        <v>1</v>
      </c>
      <c r="Y493" s="4">
        <v>419418.69</v>
      </c>
      <c r="Z493" s="4"/>
      <c r="AA493" s="4"/>
      <c r="AB493" s="4"/>
    </row>
    <row r="494" spans="1:28" x14ac:dyDescent="0.2">
      <c r="A494" s="4">
        <v>50</v>
      </c>
      <c r="B494" s="4">
        <v>0</v>
      </c>
      <c r="C494" s="4">
        <v>0</v>
      </c>
      <c r="D494" s="4">
        <v>1</v>
      </c>
      <c r="E494" s="4">
        <v>217</v>
      </c>
      <c r="F494" s="4">
        <f>ROUND(Source!AU475,O494)</f>
        <v>0</v>
      </c>
      <c r="G494" s="4" t="s">
        <v>196</v>
      </c>
      <c r="H494" s="4" t="s">
        <v>197</v>
      </c>
      <c r="I494" s="4"/>
      <c r="J494" s="4"/>
      <c r="K494" s="4">
        <v>217</v>
      </c>
      <c r="L494" s="4">
        <v>18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0</v>
      </c>
      <c r="X494" s="4">
        <v>1</v>
      </c>
      <c r="Y494" s="4">
        <v>0</v>
      </c>
      <c r="Z494" s="4"/>
      <c r="AA494" s="4"/>
      <c r="AB494" s="4"/>
    </row>
    <row r="495" spans="1:28" x14ac:dyDescent="0.2">
      <c r="A495" s="4">
        <v>50</v>
      </c>
      <c r="B495" s="4">
        <v>0</v>
      </c>
      <c r="C495" s="4">
        <v>0</v>
      </c>
      <c r="D495" s="4">
        <v>1</v>
      </c>
      <c r="E495" s="4">
        <v>230</v>
      </c>
      <c r="F495" s="4">
        <f>ROUND(Source!BA475,O495)</f>
        <v>0</v>
      </c>
      <c r="G495" s="4" t="s">
        <v>198</v>
      </c>
      <c r="H495" s="4" t="s">
        <v>199</v>
      </c>
      <c r="I495" s="4"/>
      <c r="J495" s="4"/>
      <c r="K495" s="4">
        <v>230</v>
      </c>
      <c r="L495" s="4">
        <v>19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0</v>
      </c>
      <c r="X495" s="4">
        <v>1</v>
      </c>
      <c r="Y495" s="4">
        <v>0</v>
      </c>
      <c r="Z495" s="4"/>
      <c r="AA495" s="4"/>
      <c r="AB495" s="4"/>
    </row>
    <row r="496" spans="1:28" x14ac:dyDescent="0.2">
      <c r="A496" s="4">
        <v>50</v>
      </c>
      <c r="B496" s="4">
        <v>0</v>
      </c>
      <c r="C496" s="4">
        <v>0</v>
      </c>
      <c r="D496" s="4">
        <v>1</v>
      </c>
      <c r="E496" s="4">
        <v>206</v>
      </c>
      <c r="F496" s="4">
        <f>ROUND(Source!T475,O496)</f>
        <v>0</v>
      </c>
      <c r="G496" s="4" t="s">
        <v>200</v>
      </c>
      <c r="H496" s="4" t="s">
        <v>201</v>
      </c>
      <c r="I496" s="4"/>
      <c r="J496" s="4"/>
      <c r="K496" s="4">
        <v>206</v>
      </c>
      <c r="L496" s="4">
        <v>20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45" x14ac:dyDescent="0.2">
      <c r="A497" s="4">
        <v>50</v>
      </c>
      <c r="B497" s="4">
        <v>0</v>
      </c>
      <c r="C497" s="4">
        <v>0</v>
      </c>
      <c r="D497" s="4">
        <v>1</v>
      </c>
      <c r="E497" s="4">
        <v>207</v>
      </c>
      <c r="F497" s="4">
        <f>ROUND(Source!U475,O497)</f>
        <v>0</v>
      </c>
      <c r="G497" s="4" t="s">
        <v>202</v>
      </c>
      <c r="H497" s="4" t="s">
        <v>203</v>
      </c>
      <c r="I497" s="4"/>
      <c r="J497" s="4"/>
      <c r="K497" s="4">
        <v>207</v>
      </c>
      <c r="L497" s="4">
        <v>21</v>
      </c>
      <c r="M497" s="4">
        <v>3</v>
      </c>
      <c r="N497" s="4" t="s">
        <v>3</v>
      </c>
      <c r="O497" s="4">
        <v>7</v>
      </c>
      <c r="P497" s="4"/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/>
      <c r="AA497" s="4"/>
      <c r="AB497" s="4"/>
    </row>
    <row r="498" spans="1:245" x14ac:dyDescent="0.2">
      <c r="A498" s="4">
        <v>50</v>
      </c>
      <c r="B498" s="4">
        <v>0</v>
      </c>
      <c r="C498" s="4">
        <v>0</v>
      </c>
      <c r="D498" s="4">
        <v>1</v>
      </c>
      <c r="E498" s="4">
        <v>208</v>
      </c>
      <c r="F498" s="4">
        <f>ROUND(Source!V475,O498)</f>
        <v>0</v>
      </c>
      <c r="G498" s="4" t="s">
        <v>204</v>
      </c>
      <c r="H498" s="4" t="s">
        <v>205</v>
      </c>
      <c r="I498" s="4"/>
      <c r="J498" s="4"/>
      <c r="K498" s="4">
        <v>208</v>
      </c>
      <c r="L498" s="4">
        <v>22</v>
      </c>
      <c r="M498" s="4">
        <v>3</v>
      </c>
      <c r="N498" s="4" t="s">
        <v>3</v>
      </c>
      <c r="O498" s="4">
        <v>7</v>
      </c>
      <c r="P498" s="4"/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/>
      <c r="AA498" s="4"/>
      <c r="AB498" s="4"/>
    </row>
    <row r="499" spans="1:245" x14ac:dyDescent="0.2">
      <c r="A499" s="4">
        <v>50</v>
      </c>
      <c r="B499" s="4">
        <v>0</v>
      </c>
      <c r="C499" s="4">
        <v>0</v>
      </c>
      <c r="D499" s="4">
        <v>1</v>
      </c>
      <c r="E499" s="4">
        <v>209</v>
      </c>
      <c r="F499" s="4">
        <f>ROUND(Source!W475,O499)</f>
        <v>0</v>
      </c>
      <c r="G499" s="4" t="s">
        <v>206</v>
      </c>
      <c r="H499" s="4" t="s">
        <v>207</v>
      </c>
      <c r="I499" s="4"/>
      <c r="J499" s="4"/>
      <c r="K499" s="4">
        <v>209</v>
      </c>
      <c r="L499" s="4">
        <v>23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/>
      <c r="AA499" s="4"/>
      <c r="AB499" s="4"/>
    </row>
    <row r="500" spans="1:245" x14ac:dyDescent="0.2">
      <c r="A500" s="4">
        <v>50</v>
      </c>
      <c r="B500" s="4">
        <v>0</v>
      </c>
      <c r="C500" s="4">
        <v>0</v>
      </c>
      <c r="D500" s="4">
        <v>1</v>
      </c>
      <c r="E500" s="4">
        <v>233</v>
      </c>
      <c r="F500" s="4">
        <f>ROUND(Source!BD475,O500)</f>
        <v>0</v>
      </c>
      <c r="G500" s="4" t="s">
        <v>208</v>
      </c>
      <c r="H500" s="4" t="s">
        <v>209</v>
      </c>
      <c r="I500" s="4"/>
      <c r="J500" s="4"/>
      <c r="K500" s="4">
        <v>233</v>
      </c>
      <c r="L500" s="4">
        <v>24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245" x14ac:dyDescent="0.2">
      <c r="A501" s="4">
        <v>50</v>
      </c>
      <c r="B501" s="4">
        <v>0</v>
      </c>
      <c r="C501" s="4">
        <v>0</v>
      </c>
      <c r="D501" s="4">
        <v>1</v>
      </c>
      <c r="E501" s="4">
        <v>210</v>
      </c>
      <c r="F501" s="4">
        <f>ROUND(Source!X475,O501)</f>
        <v>0</v>
      </c>
      <c r="G501" s="4" t="s">
        <v>210</v>
      </c>
      <c r="H501" s="4" t="s">
        <v>211</v>
      </c>
      <c r="I501" s="4"/>
      <c r="J501" s="4"/>
      <c r="K501" s="4">
        <v>210</v>
      </c>
      <c r="L501" s="4">
        <v>25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/>
      <c r="AA501" s="4"/>
      <c r="AB501" s="4"/>
    </row>
    <row r="502" spans="1:245" x14ac:dyDescent="0.2">
      <c r="A502" s="4">
        <v>50</v>
      </c>
      <c r="B502" s="4">
        <v>0</v>
      </c>
      <c r="C502" s="4">
        <v>0</v>
      </c>
      <c r="D502" s="4">
        <v>1</v>
      </c>
      <c r="E502" s="4">
        <v>211</v>
      </c>
      <c r="F502" s="4">
        <f>ROUND(Source!Y475,O502)</f>
        <v>0</v>
      </c>
      <c r="G502" s="4" t="s">
        <v>212</v>
      </c>
      <c r="H502" s="4" t="s">
        <v>213</v>
      </c>
      <c r="I502" s="4"/>
      <c r="J502" s="4"/>
      <c r="K502" s="4">
        <v>211</v>
      </c>
      <c r="L502" s="4">
        <v>26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45" x14ac:dyDescent="0.2">
      <c r="A503" s="4">
        <v>50</v>
      </c>
      <c r="B503" s="4">
        <v>0</v>
      </c>
      <c r="C503" s="4">
        <v>0</v>
      </c>
      <c r="D503" s="4">
        <v>1</v>
      </c>
      <c r="E503" s="4">
        <v>224</v>
      </c>
      <c r="F503" s="4">
        <f>ROUND(Source!AR475,O503)</f>
        <v>435633.96</v>
      </c>
      <c r="G503" s="4" t="s">
        <v>214</v>
      </c>
      <c r="H503" s="4" t="s">
        <v>215</v>
      </c>
      <c r="I503" s="4"/>
      <c r="J503" s="4"/>
      <c r="K503" s="4">
        <v>224</v>
      </c>
      <c r="L503" s="4">
        <v>27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435633.96</v>
      </c>
      <c r="X503" s="4">
        <v>1</v>
      </c>
      <c r="Y503" s="4">
        <v>435633.96</v>
      </c>
      <c r="Z503" s="4"/>
      <c r="AA503" s="4"/>
      <c r="AB503" s="4"/>
    </row>
    <row r="505" spans="1:245" x14ac:dyDescent="0.2">
      <c r="A505" s="1">
        <v>4</v>
      </c>
      <c r="B505" s="1">
        <v>1</v>
      </c>
      <c r="C505" s="1"/>
      <c r="D505" s="1">
        <f>ROW(A535)</f>
        <v>535</v>
      </c>
      <c r="E505" s="1"/>
      <c r="F505" s="1" t="s">
        <v>15</v>
      </c>
      <c r="G505" s="1" t="s">
        <v>429</v>
      </c>
      <c r="H505" s="1" t="s">
        <v>3</v>
      </c>
      <c r="I505" s="1">
        <v>0</v>
      </c>
      <c r="J505" s="1"/>
      <c r="K505" s="1">
        <v>0</v>
      </c>
      <c r="L505" s="1"/>
      <c r="M505" s="1" t="s">
        <v>3</v>
      </c>
      <c r="N505" s="1"/>
      <c r="O505" s="1"/>
      <c r="P505" s="1"/>
      <c r="Q505" s="1"/>
      <c r="R505" s="1"/>
      <c r="S505" s="1">
        <v>0</v>
      </c>
      <c r="T505" s="1"/>
      <c r="U505" s="1" t="s">
        <v>3</v>
      </c>
      <c r="V505" s="1">
        <v>0</v>
      </c>
      <c r="W505" s="1"/>
      <c r="X505" s="1"/>
      <c r="Y505" s="1"/>
      <c r="Z505" s="1"/>
      <c r="AA505" s="1"/>
      <c r="AB505" s="1" t="s">
        <v>3</v>
      </c>
      <c r="AC505" s="1" t="s">
        <v>3</v>
      </c>
      <c r="AD505" s="1" t="s">
        <v>3</v>
      </c>
      <c r="AE505" s="1" t="s">
        <v>3</v>
      </c>
      <c r="AF505" s="1" t="s">
        <v>3</v>
      </c>
      <c r="AG505" s="1" t="s">
        <v>3</v>
      </c>
      <c r="AH505" s="1"/>
      <c r="AI505" s="1"/>
      <c r="AJ505" s="1"/>
      <c r="AK505" s="1"/>
      <c r="AL505" s="1"/>
      <c r="AM505" s="1"/>
      <c r="AN505" s="1"/>
      <c r="AO505" s="1"/>
      <c r="AP505" s="1" t="s">
        <v>3</v>
      </c>
      <c r="AQ505" s="1" t="s">
        <v>3</v>
      </c>
      <c r="AR505" s="1" t="s">
        <v>3</v>
      </c>
      <c r="AS505" s="1"/>
      <c r="AT505" s="1"/>
      <c r="AU505" s="1"/>
      <c r="AV505" s="1"/>
      <c r="AW505" s="1"/>
      <c r="AX505" s="1"/>
      <c r="AY505" s="1"/>
      <c r="AZ505" s="1" t="s">
        <v>3</v>
      </c>
      <c r="BA505" s="1"/>
      <c r="BB505" s="1" t="s">
        <v>3</v>
      </c>
      <c r="BC505" s="1" t="s">
        <v>3</v>
      </c>
      <c r="BD505" s="1" t="s">
        <v>3</v>
      </c>
      <c r="BE505" s="1" t="s">
        <v>3</v>
      </c>
      <c r="BF505" s="1" t="s">
        <v>3</v>
      </c>
      <c r="BG505" s="1" t="s">
        <v>3</v>
      </c>
      <c r="BH505" s="1" t="s">
        <v>3</v>
      </c>
      <c r="BI505" s="1" t="s">
        <v>3</v>
      </c>
      <c r="BJ505" s="1" t="s">
        <v>3</v>
      </c>
      <c r="BK505" s="1" t="s">
        <v>3</v>
      </c>
      <c r="BL505" s="1" t="s">
        <v>3</v>
      </c>
      <c r="BM505" s="1" t="s">
        <v>3</v>
      </c>
      <c r="BN505" s="1" t="s">
        <v>3</v>
      </c>
      <c r="BO505" s="1" t="s">
        <v>3</v>
      </c>
      <c r="BP505" s="1" t="s">
        <v>3</v>
      </c>
      <c r="BQ505" s="1"/>
      <c r="BR505" s="1"/>
      <c r="BS505" s="1"/>
      <c r="BT505" s="1"/>
      <c r="BU505" s="1"/>
      <c r="BV505" s="1"/>
      <c r="BW505" s="1"/>
      <c r="BX505" s="1">
        <v>0</v>
      </c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>
        <v>0</v>
      </c>
    </row>
    <row r="507" spans="1:245" x14ac:dyDescent="0.2">
      <c r="A507" s="2">
        <v>52</v>
      </c>
      <c r="B507" s="2">
        <f t="shared" ref="B507:G507" si="364">B535</f>
        <v>1</v>
      </c>
      <c r="C507" s="2">
        <f t="shared" si="364"/>
        <v>4</v>
      </c>
      <c r="D507" s="2">
        <f t="shared" si="364"/>
        <v>505</v>
      </c>
      <c r="E507" s="2">
        <f t="shared" si="364"/>
        <v>0</v>
      </c>
      <c r="F507" s="2" t="str">
        <f t="shared" si="364"/>
        <v>Новый раздел</v>
      </c>
      <c r="G507" s="2" t="str">
        <f t="shared" si="364"/>
        <v>Материалы отсутствующие в НБ</v>
      </c>
      <c r="H507" s="2"/>
      <c r="I507" s="2"/>
      <c r="J507" s="2"/>
      <c r="K507" s="2"/>
      <c r="L507" s="2"/>
      <c r="M507" s="2"/>
      <c r="N507" s="2"/>
      <c r="O507" s="2">
        <f t="shared" ref="O507:AT507" si="365">O535</f>
        <v>624336.31000000006</v>
      </c>
      <c r="P507" s="2">
        <f t="shared" si="365"/>
        <v>624336.31000000006</v>
      </c>
      <c r="Q507" s="2">
        <f t="shared" si="365"/>
        <v>0</v>
      </c>
      <c r="R507" s="2">
        <f t="shared" si="365"/>
        <v>0</v>
      </c>
      <c r="S507" s="2">
        <f t="shared" si="365"/>
        <v>0</v>
      </c>
      <c r="T507" s="2">
        <f t="shared" si="365"/>
        <v>0</v>
      </c>
      <c r="U507" s="2">
        <f t="shared" si="365"/>
        <v>0</v>
      </c>
      <c r="V507" s="2">
        <f t="shared" si="365"/>
        <v>0</v>
      </c>
      <c r="W507" s="2">
        <f t="shared" si="365"/>
        <v>0</v>
      </c>
      <c r="X507" s="2">
        <f t="shared" si="365"/>
        <v>0</v>
      </c>
      <c r="Y507" s="2">
        <f t="shared" si="365"/>
        <v>0</v>
      </c>
      <c r="Z507" s="2">
        <f t="shared" si="365"/>
        <v>0</v>
      </c>
      <c r="AA507" s="2">
        <f t="shared" si="365"/>
        <v>0</v>
      </c>
      <c r="AB507" s="2">
        <f t="shared" si="365"/>
        <v>624336.31000000006</v>
      </c>
      <c r="AC507" s="2">
        <f t="shared" si="365"/>
        <v>624336.31000000006</v>
      </c>
      <c r="AD507" s="2">
        <f t="shared" si="365"/>
        <v>0</v>
      </c>
      <c r="AE507" s="2">
        <f t="shared" si="365"/>
        <v>0</v>
      </c>
      <c r="AF507" s="2">
        <f t="shared" si="365"/>
        <v>0</v>
      </c>
      <c r="AG507" s="2">
        <f t="shared" si="365"/>
        <v>0</v>
      </c>
      <c r="AH507" s="2">
        <f t="shared" si="365"/>
        <v>0</v>
      </c>
      <c r="AI507" s="2">
        <f t="shared" si="365"/>
        <v>0</v>
      </c>
      <c r="AJ507" s="2">
        <f t="shared" si="365"/>
        <v>0</v>
      </c>
      <c r="AK507" s="2">
        <f t="shared" si="365"/>
        <v>0</v>
      </c>
      <c r="AL507" s="2">
        <f t="shared" si="365"/>
        <v>0</v>
      </c>
      <c r="AM507" s="2">
        <f t="shared" si="365"/>
        <v>0</v>
      </c>
      <c r="AN507" s="2">
        <f t="shared" si="365"/>
        <v>0</v>
      </c>
      <c r="AO507" s="2">
        <f t="shared" si="365"/>
        <v>0</v>
      </c>
      <c r="AP507" s="2">
        <f t="shared" si="365"/>
        <v>0</v>
      </c>
      <c r="AQ507" s="2">
        <f t="shared" si="365"/>
        <v>0</v>
      </c>
      <c r="AR507" s="2">
        <f t="shared" si="365"/>
        <v>624336.31000000006</v>
      </c>
      <c r="AS507" s="2">
        <f t="shared" si="365"/>
        <v>624336.31000000006</v>
      </c>
      <c r="AT507" s="2">
        <f t="shared" si="365"/>
        <v>0</v>
      </c>
      <c r="AU507" s="2">
        <f t="shared" ref="AU507:BZ507" si="366">AU535</f>
        <v>0</v>
      </c>
      <c r="AV507" s="2">
        <f t="shared" si="366"/>
        <v>624336.31000000006</v>
      </c>
      <c r="AW507" s="2">
        <f t="shared" si="366"/>
        <v>624336.31000000006</v>
      </c>
      <c r="AX507" s="2">
        <f t="shared" si="366"/>
        <v>0</v>
      </c>
      <c r="AY507" s="2">
        <f t="shared" si="366"/>
        <v>624336.31000000006</v>
      </c>
      <c r="AZ507" s="2">
        <f t="shared" si="366"/>
        <v>0</v>
      </c>
      <c r="BA507" s="2">
        <f t="shared" si="366"/>
        <v>0</v>
      </c>
      <c r="BB507" s="2">
        <f t="shared" si="366"/>
        <v>0</v>
      </c>
      <c r="BC507" s="2">
        <f t="shared" si="366"/>
        <v>0</v>
      </c>
      <c r="BD507" s="2">
        <f t="shared" si="366"/>
        <v>0</v>
      </c>
      <c r="BE507" s="2">
        <f t="shared" si="366"/>
        <v>0</v>
      </c>
      <c r="BF507" s="2">
        <f t="shared" si="366"/>
        <v>0</v>
      </c>
      <c r="BG507" s="2">
        <f t="shared" si="366"/>
        <v>0</v>
      </c>
      <c r="BH507" s="2">
        <f t="shared" si="366"/>
        <v>0</v>
      </c>
      <c r="BI507" s="2">
        <f t="shared" si="366"/>
        <v>0</v>
      </c>
      <c r="BJ507" s="2">
        <f t="shared" si="366"/>
        <v>0</v>
      </c>
      <c r="BK507" s="2">
        <f t="shared" si="366"/>
        <v>0</v>
      </c>
      <c r="BL507" s="2">
        <f t="shared" si="366"/>
        <v>0</v>
      </c>
      <c r="BM507" s="2">
        <f t="shared" si="366"/>
        <v>0</v>
      </c>
      <c r="BN507" s="2">
        <f t="shared" si="366"/>
        <v>0</v>
      </c>
      <c r="BO507" s="2">
        <f t="shared" si="366"/>
        <v>0</v>
      </c>
      <c r="BP507" s="2">
        <f t="shared" si="366"/>
        <v>0</v>
      </c>
      <c r="BQ507" s="2">
        <f t="shared" si="366"/>
        <v>0</v>
      </c>
      <c r="BR507" s="2">
        <f t="shared" si="366"/>
        <v>0</v>
      </c>
      <c r="BS507" s="2">
        <f t="shared" si="366"/>
        <v>0</v>
      </c>
      <c r="BT507" s="2">
        <f t="shared" si="366"/>
        <v>0</v>
      </c>
      <c r="BU507" s="2">
        <f t="shared" si="366"/>
        <v>0</v>
      </c>
      <c r="BV507" s="2">
        <f t="shared" si="366"/>
        <v>0</v>
      </c>
      <c r="BW507" s="2">
        <f t="shared" si="366"/>
        <v>0</v>
      </c>
      <c r="BX507" s="2">
        <f t="shared" si="366"/>
        <v>0</v>
      </c>
      <c r="BY507" s="2">
        <f t="shared" si="366"/>
        <v>0</v>
      </c>
      <c r="BZ507" s="2">
        <f t="shared" si="366"/>
        <v>0</v>
      </c>
      <c r="CA507" s="2">
        <f t="shared" ref="CA507:DF507" si="367">CA535</f>
        <v>624336.31000000006</v>
      </c>
      <c r="CB507" s="2">
        <f t="shared" si="367"/>
        <v>624336.31000000006</v>
      </c>
      <c r="CC507" s="2">
        <f t="shared" si="367"/>
        <v>0</v>
      </c>
      <c r="CD507" s="2">
        <f t="shared" si="367"/>
        <v>0</v>
      </c>
      <c r="CE507" s="2">
        <f t="shared" si="367"/>
        <v>624336.31000000006</v>
      </c>
      <c r="CF507" s="2">
        <f t="shared" si="367"/>
        <v>624336.31000000006</v>
      </c>
      <c r="CG507" s="2">
        <f t="shared" si="367"/>
        <v>0</v>
      </c>
      <c r="CH507" s="2">
        <f t="shared" si="367"/>
        <v>624336.31000000006</v>
      </c>
      <c r="CI507" s="2">
        <f t="shared" si="367"/>
        <v>0</v>
      </c>
      <c r="CJ507" s="2">
        <f t="shared" si="367"/>
        <v>0</v>
      </c>
      <c r="CK507" s="2">
        <f t="shared" si="367"/>
        <v>0</v>
      </c>
      <c r="CL507" s="2">
        <f t="shared" si="367"/>
        <v>0</v>
      </c>
      <c r="CM507" s="2">
        <f t="shared" si="367"/>
        <v>0</v>
      </c>
      <c r="CN507" s="2">
        <f t="shared" si="367"/>
        <v>0</v>
      </c>
      <c r="CO507" s="2">
        <f t="shared" si="367"/>
        <v>0</v>
      </c>
      <c r="CP507" s="2">
        <f t="shared" si="367"/>
        <v>0</v>
      </c>
      <c r="CQ507" s="2">
        <f t="shared" si="367"/>
        <v>0</v>
      </c>
      <c r="CR507" s="2">
        <f t="shared" si="367"/>
        <v>0</v>
      </c>
      <c r="CS507" s="2">
        <f t="shared" si="367"/>
        <v>0</v>
      </c>
      <c r="CT507" s="2">
        <f t="shared" si="367"/>
        <v>0</v>
      </c>
      <c r="CU507" s="2">
        <f t="shared" si="367"/>
        <v>0</v>
      </c>
      <c r="CV507" s="2">
        <f t="shared" si="367"/>
        <v>0</v>
      </c>
      <c r="CW507" s="2">
        <f t="shared" si="367"/>
        <v>0</v>
      </c>
      <c r="CX507" s="2">
        <f t="shared" si="367"/>
        <v>0</v>
      </c>
      <c r="CY507" s="2">
        <f t="shared" si="367"/>
        <v>0</v>
      </c>
      <c r="CZ507" s="2">
        <f t="shared" si="367"/>
        <v>0</v>
      </c>
      <c r="DA507" s="2">
        <f t="shared" si="367"/>
        <v>0</v>
      </c>
      <c r="DB507" s="2">
        <f t="shared" si="367"/>
        <v>0</v>
      </c>
      <c r="DC507" s="2">
        <f t="shared" si="367"/>
        <v>0</v>
      </c>
      <c r="DD507" s="2">
        <f t="shared" si="367"/>
        <v>0</v>
      </c>
      <c r="DE507" s="2">
        <f t="shared" si="367"/>
        <v>0</v>
      </c>
      <c r="DF507" s="2">
        <f t="shared" si="367"/>
        <v>0</v>
      </c>
      <c r="DG507" s="3">
        <f t="shared" ref="DG507:EL507" si="368">DG535</f>
        <v>0</v>
      </c>
      <c r="DH507" s="3">
        <f t="shared" si="368"/>
        <v>0</v>
      </c>
      <c r="DI507" s="3">
        <f t="shared" si="368"/>
        <v>0</v>
      </c>
      <c r="DJ507" s="3">
        <f t="shared" si="368"/>
        <v>0</v>
      </c>
      <c r="DK507" s="3">
        <f t="shared" si="368"/>
        <v>0</v>
      </c>
      <c r="DL507" s="3">
        <f t="shared" si="368"/>
        <v>0</v>
      </c>
      <c r="DM507" s="3">
        <f t="shared" si="368"/>
        <v>0</v>
      </c>
      <c r="DN507" s="3">
        <f t="shared" si="368"/>
        <v>0</v>
      </c>
      <c r="DO507" s="3">
        <f t="shared" si="368"/>
        <v>0</v>
      </c>
      <c r="DP507" s="3">
        <f t="shared" si="368"/>
        <v>0</v>
      </c>
      <c r="DQ507" s="3">
        <f t="shared" si="368"/>
        <v>0</v>
      </c>
      <c r="DR507" s="3">
        <f t="shared" si="368"/>
        <v>0</v>
      </c>
      <c r="DS507" s="3">
        <f t="shared" si="368"/>
        <v>0</v>
      </c>
      <c r="DT507" s="3">
        <f t="shared" si="368"/>
        <v>0</v>
      </c>
      <c r="DU507" s="3">
        <f t="shared" si="368"/>
        <v>0</v>
      </c>
      <c r="DV507" s="3">
        <f t="shared" si="368"/>
        <v>0</v>
      </c>
      <c r="DW507" s="3">
        <f t="shared" si="368"/>
        <v>0</v>
      </c>
      <c r="DX507" s="3">
        <f t="shared" si="368"/>
        <v>0</v>
      </c>
      <c r="DY507" s="3">
        <f t="shared" si="368"/>
        <v>0</v>
      </c>
      <c r="DZ507" s="3">
        <f t="shared" si="368"/>
        <v>0</v>
      </c>
      <c r="EA507" s="3">
        <f t="shared" si="368"/>
        <v>0</v>
      </c>
      <c r="EB507" s="3">
        <f t="shared" si="368"/>
        <v>0</v>
      </c>
      <c r="EC507" s="3">
        <f t="shared" si="368"/>
        <v>0</v>
      </c>
      <c r="ED507" s="3">
        <f t="shared" si="368"/>
        <v>0</v>
      </c>
      <c r="EE507" s="3">
        <f t="shared" si="368"/>
        <v>0</v>
      </c>
      <c r="EF507" s="3">
        <f t="shared" si="368"/>
        <v>0</v>
      </c>
      <c r="EG507" s="3">
        <f t="shared" si="368"/>
        <v>0</v>
      </c>
      <c r="EH507" s="3">
        <f t="shared" si="368"/>
        <v>0</v>
      </c>
      <c r="EI507" s="3">
        <f t="shared" si="368"/>
        <v>0</v>
      </c>
      <c r="EJ507" s="3">
        <f t="shared" si="368"/>
        <v>0</v>
      </c>
      <c r="EK507" s="3">
        <f t="shared" si="368"/>
        <v>0</v>
      </c>
      <c r="EL507" s="3">
        <f t="shared" si="368"/>
        <v>0</v>
      </c>
      <c r="EM507" s="3">
        <f t="shared" ref="EM507:FR507" si="369">EM535</f>
        <v>0</v>
      </c>
      <c r="EN507" s="3">
        <f t="shared" si="369"/>
        <v>0</v>
      </c>
      <c r="EO507" s="3">
        <f t="shared" si="369"/>
        <v>0</v>
      </c>
      <c r="EP507" s="3">
        <f t="shared" si="369"/>
        <v>0</v>
      </c>
      <c r="EQ507" s="3">
        <f t="shared" si="369"/>
        <v>0</v>
      </c>
      <c r="ER507" s="3">
        <f t="shared" si="369"/>
        <v>0</v>
      </c>
      <c r="ES507" s="3">
        <f t="shared" si="369"/>
        <v>0</v>
      </c>
      <c r="ET507" s="3">
        <f t="shared" si="369"/>
        <v>0</v>
      </c>
      <c r="EU507" s="3">
        <f t="shared" si="369"/>
        <v>0</v>
      </c>
      <c r="EV507" s="3">
        <f t="shared" si="369"/>
        <v>0</v>
      </c>
      <c r="EW507" s="3">
        <f t="shared" si="369"/>
        <v>0</v>
      </c>
      <c r="EX507" s="3">
        <f t="shared" si="369"/>
        <v>0</v>
      </c>
      <c r="EY507" s="3">
        <f t="shared" si="369"/>
        <v>0</v>
      </c>
      <c r="EZ507" s="3">
        <f t="shared" si="369"/>
        <v>0</v>
      </c>
      <c r="FA507" s="3">
        <f t="shared" si="369"/>
        <v>0</v>
      </c>
      <c r="FB507" s="3">
        <f t="shared" si="369"/>
        <v>0</v>
      </c>
      <c r="FC507" s="3">
        <f t="shared" si="369"/>
        <v>0</v>
      </c>
      <c r="FD507" s="3">
        <f t="shared" si="369"/>
        <v>0</v>
      </c>
      <c r="FE507" s="3">
        <f t="shared" si="369"/>
        <v>0</v>
      </c>
      <c r="FF507" s="3">
        <f t="shared" si="369"/>
        <v>0</v>
      </c>
      <c r="FG507" s="3">
        <f t="shared" si="369"/>
        <v>0</v>
      </c>
      <c r="FH507" s="3">
        <f t="shared" si="369"/>
        <v>0</v>
      </c>
      <c r="FI507" s="3">
        <f t="shared" si="369"/>
        <v>0</v>
      </c>
      <c r="FJ507" s="3">
        <f t="shared" si="369"/>
        <v>0</v>
      </c>
      <c r="FK507" s="3">
        <f t="shared" si="369"/>
        <v>0</v>
      </c>
      <c r="FL507" s="3">
        <f t="shared" si="369"/>
        <v>0</v>
      </c>
      <c r="FM507" s="3">
        <f t="shared" si="369"/>
        <v>0</v>
      </c>
      <c r="FN507" s="3">
        <f t="shared" si="369"/>
        <v>0</v>
      </c>
      <c r="FO507" s="3">
        <f t="shared" si="369"/>
        <v>0</v>
      </c>
      <c r="FP507" s="3">
        <f t="shared" si="369"/>
        <v>0</v>
      </c>
      <c r="FQ507" s="3">
        <f t="shared" si="369"/>
        <v>0</v>
      </c>
      <c r="FR507" s="3">
        <f t="shared" si="369"/>
        <v>0</v>
      </c>
      <c r="FS507" s="3">
        <f t="shared" ref="FS507:GX507" si="370">FS535</f>
        <v>0</v>
      </c>
      <c r="FT507" s="3">
        <f t="shared" si="370"/>
        <v>0</v>
      </c>
      <c r="FU507" s="3">
        <f t="shared" si="370"/>
        <v>0</v>
      </c>
      <c r="FV507" s="3">
        <f t="shared" si="370"/>
        <v>0</v>
      </c>
      <c r="FW507" s="3">
        <f t="shared" si="370"/>
        <v>0</v>
      </c>
      <c r="FX507" s="3">
        <f t="shared" si="370"/>
        <v>0</v>
      </c>
      <c r="FY507" s="3">
        <f t="shared" si="370"/>
        <v>0</v>
      </c>
      <c r="FZ507" s="3">
        <f t="shared" si="370"/>
        <v>0</v>
      </c>
      <c r="GA507" s="3">
        <f t="shared" si="370"/>
        <v>0</v>
      </c>
      <c r="GB507" s="3">
        <f t="shared" si="370"/>
        <v>0</v>
      </c>
      <c r="GC507" s="3">
        <f t="shared" si="370"/>
        <v>0</v>
      </c>
      <c r="GD507" s="3">
        <f t="shared" si="370"/>
        <v>0</v>
      </c>
      <c r="GE507" s="3">
        <f t="shared" si="370"/>
        <v>0</v>
      </c>
      <c r="GF507" s="3">
        <f t="shared" si="370"/>
        <v>0</v>
      </c>
      <c r="GG507" s="3">
        <f t="shared" si="370"/>
        <v>0</v>
      </c>
      <c r="GH507" s="3">
        <f t="shared" si="370"/>
        <v>0</v>
      </c>
      <c r="GI507" s="3">
        <f t="shared" si="370"/>
        <v>0</v>
      </c>
      <c r="GJ507" s="3">
        <f t="shared" si="370"/>
        <v>0</v>
      </c>
      <c r="GK507" s="3">
        <f t="shared" si="370"/>
        <v>0</v>
      </c>
      <c r="GL507" s="3">
        <f t="shared" si="370"/>
        <v>0</v>
      </c>
      <c r="GM507" s="3">
        <f t="shared" si="370"/>
        <v>0</v>
      </c>
      <c r="GN507" s="3">
        <f t="shared" si="370"/>
        <v>0</v>
      </c>
      <c r="GO507" s="3">
        <f t="shared" si="370"/>
        <v>0</v>
      </c>
      <c r="GP507" s="3">
        <f t="shared" si="370"/>
        <v>0</v>
      </c>
      <c r="GQ507" s="3">
        <f t="shared" si="370"/>
        <v>0</v>
      </c>
      <c r="GR507" s="3">
        <f t="shared" si="370"/>
        <v>0</v>
      </c>
      <c r="GS507" s="3">
        <f t="shared" si="370"/>
        <v>0</v>
      </c>
      <c r="GT507" s="3">
        <f t="shared" si="370"/>
        <v>0</v>
      </c>
      <c r="GU507" s="3">
        <f t="shared" si="370"/>
        <v>0</v>
      </c>
      <c r="GV507" s="3">
        <f t="shared" si="370"/>
        <v>0</v>
      </c>
      <c r="GW507" s="3">
        <f t="shared" si="370"/>
        <v>0</v>
      </c>
      <c r="GX507" s="3">
        <f t="shared" si="370"/>
        <v>0</v>
      </c>
    </row>
    <row r="509" spans="1:245" x14ac:dyDescent="0.2">
      <c r="A509">
        <v>17</v>
      </c>
      <c r="B509">
        <v>1</v>
      </c>
      <c r="E509" t="s">
        <v>430</v>
      </c>
      <c r="F509" t="s">
        <v>431</v>
      </c>
      <c r="G509" t="s">
        <v>432</v>
      </c>
      <c r="H509" t="s">
        <v>20</v>
      </c>
      <c r="I509">
        <v>36</v>
      </c>
      <c r="J509">
        <v>0</v>
      </c>
      <c r="K509">
        <v>36</v>
      </c>
      <c r="O509">
        <f t="shared" ref="O509:O533" si="371">ROUND(CP509,2)</f>
        <v>400139.64</v>
      </c>
      <c r="P509">
        <f t="shared" ref="P509:P533" si="372">ROUND(CQ509*I509,2)</f>
        <v>400139.64</v>
      </c>
      <c r="Q509">
        <f t="shared" ref="Q509:Q533" si="373">ROUND(CR509*I509,2)</f>
        <v>0</v>
      </c>
      <c r="R509">
        <f t="shared" ref="R509:R533" si="374">ROUND(CS509*I509,2)</f>
        <v>0</v>
      </c>
      <c r="S509">
        <f t="shared" ref="S509:S533" si="375">ROUND(CT509*I509,2)</f>
        <v>0</v>
      </c>
      <c r="T509">
        <f t="shared" ref="T509:T533" si="376">ROUND(CU509*I509,2)</f>
        <v>0</v>
      </c>
      <c r="U509">
        <f t="shared" ref="U509:U533" si="377">ROUND(CV509*I509,7)</f>
        <v>0</v>
      </c>
      <c r="V509">
        <f t="shared" ref="V509:V533" si="378">ROUND(CW509*I509,7)</f>
        <v>0</v>
      </c>
      <c r="W509">
        <f t="shared" ref="W509:W533" si="379">ROUND(CX509*I509,2)</f>
        <v>0</v>
      </c>
      <c r="X509">
        <f t="shared" ref="X509:X533" si="380">ROUND(CY509,2)</f>
        <v>0</v>
      </c>
      <c r="Y509">
        <f t="shared" ref="Y509:Y533" si="381">ROUND(CZ509,2)</f>
        <v>0</v>
      </c>
      <c r="AA509">
        <v>312391811</v>
      </c>
      <c r="AB509">
        <f t="shared" ref="AB509:AB533" si="382">ROUND((AC509+AD509+AF509),6)</f>
        <v>11114.99</v>
      </c>
      <c r="AC509">
        <f t="shared" ref="AC509:AC533" si="383">ROUND((ES509),6)</f>
        <v>11114.99</v>
      </c>
      <c r="AD509">
        <f t="shared" ref="AD509:AD533" si="384">ROUND((((ET509)-(EU509))+AE509),6)</f>
        <v>0</v>
      </c>
      <c r="AE509">
        <f t="shared" ref="AE509:AE533" si="385">ROUND((EU509),6)</f>
        <v>0</v>
      </c>
      <c r="AF509">
        <f t="shared" ref="AF509:AF533" si="386">ROUND((EV509),6)</f>
        <v>0</v>
      </c>
      <c r="AG509">
        <f t="shared" ref="AG509:AG533" si="387">ROUND((AP509),6)</f>
        <v>0</v>
      </c>
      <c r="AH509">
        <f t="shared" ref="AH509:AH533" si="388">(EW509)</f>
        <v>0</v>
      </c>
      <c r="AI509">
        <f t="shared" ref="AI509:AI533" si="389">(EX509)</f>
        <v>0</v>
      </c>
      <c r="AJ509">
        <f t="shared" ref="AJ509:AJ533" si="390">(AS509)</f>
        <v>0</v>
      </c>
      <c r="AK509">
        <v>11114.99</v>
      </c>
      <c r="AL509">
        <v>11114.99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1</v>
      </c>
      <c r="AW509">
        <v>1</v>
      </c>
      <c r="AZ509">
        <v>1</v>
      </c>
      <c r="BA509">
        <v>1</v>
      </c>
      <c r="BB509">
        <v>1</v>
      </c>
      <c r="BC509">
        <v>1</v>
      </c>
      <c r="BD509" t="s">
        <v>3</v>
      </c>
      <c r="BE509" t="s">
        <v>3</v>
      </c>
      <c r="BF509" t="s">
        <v>3</v>
      </c>
      <c r="BG509" t="s">
        <v>3</v>
      </c>
      <c r="BH509">
        <v>3</v>
      </c>
      <c r="BI509">
        <v>1</v>
      </c>
      <c r="BJ509" t="s">
        <v>3</v>
      </c>
      <c r="BM509">
        <v>1100</v>
      </c>
      <c r="BN509">
        <v>0</v>
      </c>
      <c r="BO509" t="s">
        <v>3</v>
      </c>
      <c r="BP509">
        <v>0</v>
      </c>
      <c r="BQ509">
        <v>8</v>
      </c>
      <c r="BR509">
        <v>0</v>
      </c>
      <c r="BS509">
        <v>1</v>
      </c>
      <c r="BT509">
        <v>1</v>
      </c>
      <c r="BU509">
        <v>1</v>
      </c>
      <c r="BV509">
        <v>1</v>
      </c>
      <c r="BW509">
        <v>1</v>
      </c>
      <c r="BX509">
        <v>1</v>
      </c>
      <c r="BY509" t="s">
        <v>3</v>
      </c>
      <c r="BZ509">
        <v>0</v>
      </c>
      <c r="CA509">
        <v>0</v>
      </c>
      <c r="CB509" t="s">
        <v>3</v>
      </c>
      <c r="CE509">
        <v>0</v>
      </c>
      <c r="CF509">
        <v>0</v>
      </c>
      <c r="CG509">
        <v>0</v>
      </c>
      <c r="CM509">
        <v>0</v>
      </c>
      <c r="CN509" t="s">
        <v>3</v>
      </c>
      <c r="CO509">
        <v>0</v>
      </c>
      <c r="CP509">
        <f t="shared" ref="CP509:CP533" si="391">(P509+Q509+S509+R509)</f>
        <v>400139.64</v>
      </c>
      <c r="CQ509">
        <f t="shared" ref="CQ509:CQ533" si="392">ROUND(AL509,2)</f>
        <v>11114.99</v>
      </c>
      <c r="CR509">
        <f t="shared" ref="CR509:CR533" si="393">ROUND(AM509,2)</f>
        <v>0</v>
      </c>
      <c r="CS509">
        <f t="shared" ref="CS509:CS533" si="394">ROUND(AN509*BS509,2)</f>
        <v>0</v>
      </c>
      <c r="CT509">
        <f t="shared" ref="CT509:CT533" si="395">ROUND(AO509*BA509,2)</f>
        <v>0</v>
      </c>
      <c r="CU509">
        <f t="shared" ref="CU509:CU533" si="396">AG509</f>
        <v>0</v>
      </c>
      <c r="CV509">
        <f t="shared" ref="CV509:CV533" si="397">AH509</f>
        <v>0</v>
      </c>
      <c r="CW509">
        <f t="shared" ref="CW509:CW533" si="398">AI509</f>
        <v>0</v>
      </c>
      <c r="CX509">
        <f t="shared" ref="CX509:CX533" si="399">AJ509</f>
        <v>0</v>
      </c>
      <c r="CY509">
        <f t="shared" ref="CY509:CY533" si="400">(((S509+R509)*AT509)/100)</f>
        <v>0</v>
      </c>
      <c r="CZ509">
        <f t="shared" ref="CZ509:CZ533" si="401">(((S509+R509)*AU509)/100)</f>
        <v>0</v>
      </c>
      <c r="DC509" t="s">
        <v>3</v>
      </c>
      <c r="DD509" t="s">
        <v>3</v>
      </c>
      <c r="DE509" t="s">
        <v>3</v>
      </c>
      <c r="DF509" t="s">
        <v>3</v>
      </c>
      <c r="DG509" t="s">
        <v>3</v>
      </c>
      <c r="DH509" t="s">
        <v>3</v>
      </c>
      <c r="DI509" t="s">
        <v>3</v>
      </c>
      <c r="DJ509" t="s">
        <v>3</v>
      </c>
      <c r="DK509" t="s">
        <v>3</v>
      </c>
      <c r="DL509" t="s">
        <v>3</v>
      </c>
      <c r="DM509" t="s">
        <v>3</v>
      </c>
      <c r="DN509">
        <v>0</v>
      </c>
      <c r="DO509">
        <v>0</v>
      </c>
      <c r="DP509">
        <v>1</v>
      </c>
      <c r="DQ509">
        <v>1</v>
      </c>
      <c r="DU509">
        <v>1013</v>
      </c>
      <c r="DV509" t="s">
        <v>20</v>
      </c>
      <c r="DW509" t="s">
        <v>20</v>
      </c>
      <c r="DX509">
        <v>1</v>
      </c>
      <c r="DZ509" t="s">
        <v>3</v>
      </c>
      <c r="EA509" t="s">
        <v>3</v>
      </c>
      <c r="EB509" t="s">
        <v>3</v>
      </c>
      <c r="EC509" t="s">
        <v>3</v>
      </c>
      <c r="EE509">
        <v>293259530</v>
      </c>
      <c r="EF509">
        <v>8</v>
      </c>
      <c r="EG509" t="s">
        <v>422</v>
      </c>
      <c r="EH509">
        <v>0</v>
      </c>
      <c r="EI509" t="s">
        <v>3</v>
      </c>
      <c r="EJ509">
        <v>1</v>
      </c>
      <c r="EK509">
        <v>1100</v>
      </c>
      <c r="EL509" t="s">
        <v>433</v>
      </c>
      <c r="EM509" t="s">
        <v>434</v>
      </c>
      <c r="EO509" t="s">
        <v>3</v>
      </c>
      <c r="EQ509">
        <v>2097152</v>
      </c>
      <c r="ER509">
        <v>11114.99</v>
      </c>
      <c r="ES509">
        <v>11114.99</v>
      </c>
      <c r="ET509">
        <v>0</v>
      </c>
      <c r="EU509">
        <v>0</v>
      </c>
      <c r="EV509">
        <v>0</v>
      </c>
      <c r="EW509">
        <v>0</v>
      </c>
      <c r="EX509">
        <v>0</v>
      </c>
      <c r="EY509">
        <v>0</v>
      </c>
      <c r="EZ509">
        <v>5</v>
      </c>
      <c r="FC509">
        <v>0</v>
      </c>
      <c r="FD509">
        <v>18</v>
      </c>
      <c r="FF509">
        <v>10897.05</v>
      </c>
      <c r="FQ509">
        <v>0</v>
      </c>
      <c r="FR509">
        <f t="shared" ref="FR509:FR533" si="402">ROUND(IF(BI509=3,GM509,0),2)</f>
        <v>0</v>
      </c>
      <c r="FS509">
        <v>0</v>
      </c>
      <c r="FX509">
        <v>0</v>
      </c>
      <c r="FY509">
        <v>0</v>
      </c>
      <c r="GA509" t="s">
        <v>435</v>
      </c>
      <c r="GD509">
        <v>1</v>
      </c>
      <c r="GF509">
        <v>-1040398309</v>
      </c>
      <c r="GG509">
        <v>2</v>
      </c>
      <c r="GH509">
        <v>3</v>
      </c>
      <c r="GI509">
        <v>-2</v>
      </c>
      <c r="GJ509">
        <v>0</v>
      </c>
      <c r="GK509">
        <v>0</v>
      </c>
      <c r="GL509">
        <f t="shared" ref="GL509:GL533" si="403">ROUND(IF(AND(BH509=3,BI509=3,FS509&lt;&gt;0),P509,0),2)</f>
        <v>0</v>
      </c>
      <c r="GM509">
        <f t="shared" ref="GM509:GM533" si="404">ROUND(O509+X509+Y509,2)+GX509</f>
        <v>400139.64</v>
      </c>
      <c r="GN509">
        <f t="shared" ref="GN509:GN533" si="405">IF(OR(BI509=0,BI509=1),GM509-GX509,0)</f>
        <v>400139.64</v>
      </c>
      <c r="GO509">
        <f t="shared" ref="GO509:GO533" si="406">IF(BI509=2,GM509-GX509,0)</f>
        <v>0</v>
      </c>
      <c r="GP509">
        <f t="shared" ref="GP509:GP533" si="407">IF(BI509=4,GM509-GX509,0)</f>
        <v>0</v>
      </c>
      <c r="GR509">
        <v>1</v>
      </c>
      <c r="GS509">
        <v>1</v>
      </c>
      <c r="GT509">
        <v>0</v>
      </c>
      <c r="GU509" t="s">
        <v>3</v>
      </c>
      <c r="GV509">
        <f t="shared" ref="GV509:GV533" si="408">ROUND((GT509),6)</f>
        <v>0</v>
      </c>
      <c r="GW509">
        <v>1</v>
      </c>
      <c r="GX509">
        <f t="shared" ref="GX509:GX533" si="409">ROUND(HC509*I509,2)</f>
        <v>0</v>
      </c>
      <c r="HA509">
        <v>0</v>
      </c>
      <c r="HB509">
        <v>0</v>
      </c>
      <c r="HC509">
        <f t="shared" ref="HC509:HC533" si="410">GV509*GW509</f>
        <v>0</v>
      </c>
      <c r="HE509" t="s">
        <v>436</v>
      </c>
      <c r="HF509" t="s">
        <v>60</v>
      </c>
      <c r="HG509">
        <f t="shared" ref="HG509:HG533" si="411">ROUND(ROUND(AL509,2)*I509,2)</f>
        <v>400139.64</v>
      </c>
      <c r="HM509" t="s">
        <v>3</v>
      </c>
      <c r="HN509" t="s">
        <v>3</v>
      </c>
      <c r="HO509" t="s">
        <v>3</v>
      </c>
      <c r="HP509" t="s">
        <v>3</v>
      </c>
      <c r="HQ509" t="s">
        <v>3</v>
      </c>
      <c r="IK509">
        <v>0</v>
      </c>
    </row>
    <row r="510" spans="1:245" x14ac:dyDescent="0.2">
      <c r="A510">
        <v>17</v>
      </c>
      <c r="B510">
        <v>1</v>
      </c>
      <c r="E510" t="s">
        <v>437</v>
      </c>
      <c r="F510" t="s">
        <v>431</v>
      </c>
      <c r="G510" t="s">
        <v>438</v>
      </c>
      <c r="H510" t="s">
        <v>20</v>
      </c>
      <c r="I510">
        <v>4</v>
      </c>
      <c r="J510">
        <v>0</v>
      </c>
      <c r="K510">
        <v>4</v>
      </c>
      <c r="O510">
        <f t="shared" si="371"/>
        <v>56175.6</v>
      </c>
      <c r="P510">
        <f t="shared" si="372"/>
        <v>56175.6</v>
      </c>
      <c r="Q510">
        <f t="shared" si="373"/>
        <v>0</v>
      </c>
      <c r="R510">
        <f t="shared" si="374"/>
        <v>0</v>
      </c>
      <c r="S510">
        <f t="shared" si="375"/>
        <v>0</v>
      </c>
      <c r="T510">
        <f t="shared" si="376"/>
        <v>0</v>
      </c>
      <c r="U510">
        <f t="shared" si="377"/>
        <v>0</v>
      </c>
      <c r="V510">
        <f t="shared" si="378"/>
        <v>0</v>
      </c>
      <c r="W510">
        <f t="shared" si="379"/>
        <v>0</v>
      </c>
      <c r="X510">
        <f t="shared" si="380"/>
        <v>0</v>
      </c>
      <c r="Y510">
        <f t="shared" si="381"/>
        <v>0</v>
      </c>
      <c r="AA510">
        <v>312391811</v>
      </c>
      <c r="AB510">
        <f t="shared" si="382"/>
        <v>14043.9</v>
      </c>
      <c r="AC510">
        <f t="shared" si="383"/>
        <v>14043.9</v>
      </c>
      <c r="AD510">
        <f t="shared" si="384"/>
        <v>0</v>
      </c>
      <c r="AE510">
        <f t="shared" si="385"/>
        <v>0</v>
      </c>
      <c r="AF510">
        <f t="shared" si="386"/>
        <v>0</v>
      </c>
      <c r="AG510">
        <f t="shared" si="387"/>
        <v>0</v>
      </c>
      <c r="AH510">
        <f t="shared" si="388"/>
        <v>0</v>
      </c>
      <c r="AI510">
        <f t="shared" si="389"/>
        <v>0</v>
      </c>
      <c r="AJ510">
        <f t="shared" si="390"/>
        <v>0</v>
      </c>
      <c r="AK510">
        <v>14043.900000000001</v>
      </c>
      <c r="AL510">
        <v>14043.900000000001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1</v>
      </c>
      <c r="AW510">
        <v>1</v>
      </c>
      <c r="AZ510">
        <v>1</v>
      </c>
      <c r="BA510">
        <v>1</v>
      </c>
      <c r="BB510">
        <v>1</v>
      </c>
      <c r="BC510">
        <v>1</v>
      </c>
      <c r="BD510" t="s">
        <v>3</v>
      </c>
      <c r="BE510" t="s">
        <v>3</v>
      </c>
      <c r="BF510" t="s">
        <v>3</v>
      </c>
      <c r="BG510" t="s">
        <v>3</v>
      </c>
      <c r="BH510">
        <v>3</v>
      </c>
      <c r="BI510">
        <v>1</v>
      </c>
      <c r="BJ510" t="s">
        <v>3</v>
      </c>
      <c r="BM510">
        <v>1100</v>
      </c>
      <c r="BN510">
        <v>0</v>
      </c>
      <c r="BO510" t="s">
        <v>3</v>
      </c>
      <c r="BP510">
        <v>0</v>
      </c>
      <c r="BQ510">
        <v>8</v>
      </c>
      <c r="BR510">
        <v>0</v>
      </c>
      <c r="BS510">
        <v>1</v>
      </c>
      <c r="BT510">
        <v>1</v>
      </c>
      <c r="BU510">
        <v>1</v>
      </c>
      <c r="BV510">
        <v>1</v>
      </c>
      <c r="BW510">
        <v>1</v>
      </c>
      <c r="BX510">
        <v>1</v>
      </c>
      <c r="BY510" t="s">
        <v>3</v>
      </c>
      <c r="BZ510">
        <v>0</v>
      </c>
      <c r="CA510">
        <v>0</v>
      </c>
      <c r="CB510" t="s">
        <v>3</v>
      </c>
      <c r="CE510">
        <v>0</v>
      </c>
      <c r="CF510">
        <v>0</v>
      </c>
      <c r="CG510">
        <v>0</v>
      </c>
      <c r="CM510">
        <v>0</v>
      </c>
      <c r="CN510" t="s">
        <v>3</v>
      </c>
      <c r="CO510">
        <v>0</v>
      </c>
      <c r="CP510">
        <f t="shared" si="391"/>
        <v>56175.6</v>
      </c>
      <c r="CQ510">
        <f t="shared" si="392"/>
        <v>14043.9</v>
      </c>
      <c r="CR510">
        <f t="shared" si="393"/>
        <v>0</v>
      </c>
      <c r="CS510">
        <f t="shared" si="394"/>
        <v>0</v>
      </c>
      <c r="CT510">
        <f t="shared" si="395"/>
        <v>0</v>
      </c>
      <c r="CU510">
        <f t="shared" si="396"/>
        <v>0</v>
      </c>
      <c r="CV510">
        <f t="shared" si="397"/>
        <v>0</v>
      </c>
      <c r="CW510">
        <f t="shared" si="398"/>
        <v>0</v>
      </c>
      <c r="CX510">
        <f t="shared" si="399"/>
        <v>0</v>
      </c>
      <c r="CY510">
        <f t="shared" si="400"/>
        <v>0</v>
      </c>
      <c r="CZ510">
        <f t="shared" si="401"/>
        <v>0</v>
      </c>
      <c r="DC510" t="s">
        <v>3</v>
      </c>
      <c r="DD510" t="s">
        <v>3</v>
      </c>
      <c r="DE510" t="s">
        <v>3</v>
      </c>
      <c r="DF510" t="s">
        <v>3</v>
      </c>
      <c r="DG510" t="s">
        <v>3</v>
      </c>
      <c r="DH510" t="s">
        <v>3</v>
      </c>
      <c r="DI510" t="s">
        <v>3</v>
      </c>
      <c r="DJ510" t="s">
        <v>3</v>
      </c>
      <c r="DK510" t="s">
        <v>3</v>
      </c>
      <c r="DL510" t="s">
        <v>3</v>
      </c>
      <c r="DM510" t="s">
        <v>3</v>
      </c>
      <c r="DN510">
        <v>0</v>
      </c>
      <c r="DO510">
        <v>0</v>
      </c>
      <c r="DP510">
        <v>1</v>
      </c>
      <c r="DQ510">
        <v>1</v>
      </c>
      <c r="DU510">
        <v>1013</v>
      </c>
      <c r="DV510" t="s">
        <v>20</v>
      </c>
      <c r="DW510" t="s">
        <v>20</v>
      </c>
      <c r="DX510">
        <v>1</v>
      </c>
      <c r="DZ510" t="s">
        <v>3</v>
      </c>
      <c r="EA510" t="s">
        <v>3</v>
      </c>
      <c r="EB510" t="s">
        <v>3</v>
      </c>
      <c r="EC510" t="s">
        <v>3</v>
      </c>
      <c r="EE510">
        <v>293259530</v>
      </c>
      <c r="EF510">
        <v>8</v>
      </c>
      <c r="EG510" t="s">
        <v>422</v>
      </c>
      <c r="EH510">
        <v>0</v>
      </c>
      <c r="EI510" t="s">
        <v>3</v>
      </c>
      <c r="EJ510">
        <v>1</v>
      </c>
      <c r="EK510">
        <v>1100</v>
      </c>
      <c r="EL510" t="s">
        <v>433</v>
      </c>
      <c r="EM510" t="s">
        <v>434</v>
      </c>
      <c r="EO510" t="s">
        <v>3</v>
      </c>
      <c r="EQ510">
        <v>2097152</v>
      </c>
      <c r="ER510">
        <v>14043.900000000001</v>
      </c>
      <c r="ES510">
        <v>14043.900000000001</v>
      </c>
      <c r="ET510">
        <v>0</v>
      </c>
      <c r="EU510">
        <v>0</v>
      </c>
      <c r="EV510">
        <v>0</v>
      </c>
      <c r="EW510">
        <v>0</v>
      </c>
      <c r="EX510">
        <v>0</v>
      </c>
      <c r="EY510">
        <v>0</v>
      </c>
      <c r="EZ510">
        <v>5</v>
      </c>
      <c r="FC510">
        <v>0</v>
      </c>
      <c r="FD510">
        <v>18</v>
      </c>
      <c r="FF510">
        <v>13768.53</v>
      </c>
      <c r="FQ510">
        <v>0</v>
      </c>
      <c r="FR510">
        <f t="shared" si="402"/>
        <v>0</v>
      </c>
      <c r="FS510">
        <v>0</v>
      </c>
      <c r="FX510">
        <v>0</v>
      </c>
      <c r="FY510">
        <v>0</v>
      </c>
      <c r="GA510" t="s">
        <v>439</v>
      </c>
      <c r="GD510">
        <v>1</v>
      </c>
      <c r="GF510">
        <v>803373349</v>
      </c>
      <c r="GG510">
        <v>2</v>
      </c>
      <c r="GH510">
        <v>3</v>
      </c>
      <c r="GI510">
        <v>-2</v>
      </c>
      <c r="GJ510">
        <v>0</v>
      </c>
      <c r="GK510">
        <v>0</v>
      </c>
      <c r="GL510">
        <f t="shared" si="403"/>
        <v>0</v>
      </c>
      <c r="GM510">
        <f t="shared" si="404"/>
        <v>56175.6</v>
      </c>
      <c r="GN510">
        <f t="shared" si="405"/>
        <v>56175.6</v>
      </c>
      <c r="GO510">
        <f t="shared" si="406"/>
        <v>0</v>
      </c>
      <c r="GP510">
        <f t="shared" si="407"/>
        <v>0</v>
      </c>
      <c r="GR510">
        <v>1</v>
      </c>
      <c r="GS510">
        <v>1</v>
      </c>
      <c r="GT510">
        <v>0</v>
      </c>
      <c r="GU510" t="s">
        <v>3</v>
      </c>
      <c r="GV510">
        <f t="shared" si="408"/>
        <v>0</v>
      </c>
      <c r="GW510">
        <v>1</v>
      </c>
      <c r="GX510">
        <f t="shared" si="409"/>
        <v>0</v>
      </c>
      <c r="HA510">
        <v>0</v>
      </c>
      <c r="HB510">
        <v>0</v>
      </c>
      <c r="HC510">
        <f t="shared" si="410"/>
        <v>0</v>
      </c>
      <c r="HE510" t="s">
        <v>436</v>
      </c>
      <c r="HF510" t="s">
        <v>60</v>
      </c>
      <c r="HG510">
        <f t="shared" si="411"/>
        <v>56175.6</v>
      </c>
      <c r="HM510" t="s">
        <v>3</v>
      </c>
      <c r="HN510" t="s">
        <v>3</v>
      </c>
      <c r="HO510" t="s">
        <v>3</v>
      </c>
      <c r="HP510" t="s">
        <v>3</v>
      </c>
      <c r="HQ510" t="s">
        <v>3</v>
      </c>
      <c r="IK510">
        <v>0</v>
      </c>
    </row>
    <row r="511" spans="1:245" x14ac:dyDescent="0.2">
      <c r="A511">
        <v>17</v>
      </c>
      <c r="B511">
        <v>1</v>
      </c>
      <c r="E511" t="s">
        <v>440</v>
      </c>
      <c r="F511" t="s">
        <v>431</v>
      </c>
      <c r="G511" t="s">
        <v>441</v>
      </c>
      <c r="H511" t="s">
        <v>20</v>
      </c>
      <c r="I511">
        <v>13</v>
      </c>
      <c r="J511">
        <v>0</v>
      </c>
      <c r="K511">
        <v>13</v>
      </c>
      <c r="O511">
        <f t="shared" si="371"/>
        <v>4521.66</v>
      </c>
      <c r="P511">
        <f t="shared" si="372"/>
        <v>4521.66</v>
      </c>
      <c r="Q511">
        <f t="shared" si="373"/>
        <v>0</v>
      </c>
      <c r="R511">
        <f t="shared" si="374"/>
        <v>0</v>
      </c>
      <c r="S511">
        <f t="shared" si="375"/>
        <v>0</v>
      </c>
      <c r="T511">
        <f t="shared" si="376"/>
        <v>0</v>
      </c>
      <c r="U511">
        <f t="shared" si="377"/>
        <v>0</v>
      </c>
      <c r="V511">
        <f t="shared" si="378"/>
        <v>0</v>
      </c>
      <c r="W511">
        <f t="shared" si="379"/>
        <v>0</v>
      </c>
      <c r="X511">
        <f t="shared" si="380"/>
        <v>0</v>
      </c>
      <c r="Y511">
        <f t="shared" si="381"/>
        <v>0</v>
      </c>
      <c r="AA511">
        <v>312391811</v>
      </c>
      <c r="AB511">
        <f t="shared" si="382"/>
        <v>347.82</v>
      </c>
      <c r="AC511">
        <f t="shared" si="383"/>
        <v>347.82</v>
      </c>
      <c r="AD511">
        <f t="shared" si="384"/>
        <v>0</v>
      </c>
      <c r="AE511">
        <f t="shared" si="385"/>
        <v>0</v>
      </c>
      <c r="AF511">
        <f t="shared" si="386"/>
        <v>0</v>
      </c>
      <c r="AG511">
        <f t="shared" si="387"/>
        <v>0</v>
      </c>
      <c r="AH511">
        <f t="shared" si="388"/>
        <v>0</v>
      </c>
      <c r="AI511">
        <f t="shared" si="389"/>
        <v>0</v>
      </c>
      <c r="AJ511">
        <f t="shared" si="390"/>
        <v>0</v>
      </c>
      <c r="AK511">
        <v>347.82</v>
      </c>
      <c r="AL511">
        <v>347.82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1</v>
      </c>
      <c r="AW511">
        <v>1</v>
      </c>
      <c r="AZ511">
        <v>1</v>
      </c>
      <c r="BA511">
        <v>1</v>
      </c>
      <c r="BB511">
        <v>1</v>
      </c>
      <c r="BC511">
        <v>1</v>
      </c>
      <c r="BD511" t="s">
        <v>3</v>
      </c>
      <c r="BE511" t="s">
        <v>3</v>
      </c>
      <c r="BF511" t="s">
        <v>3</v>
      </c>
      <c r="BG511" t="s">
        <v>3</v>
      </c>
      <c r="BH511">
        <v>3</v>
      </c>
      <c r="BI511">
        <v>1</v>
      </c>
      <c r="BJ511" t="s">
        <v>3</v>
      </c>
      <c r="BM511">
        <v>1100</v>
      </c>
      <c r="BN511">
        <v>0</v>
      </c>
      <c r="BO511" t="s">
        <v>3</v>
      </c>
      <c r="BP511">
        <v>0</v>
      </c>
      <c r="BQ511">
        <v>8</v>
      </c>
      <c r="BR511">
        <v>0</v>
      </c>
      <c r="BS511">
        <v>1</v>
      </c>
      <c r="BT511">
        <v>1</v>
      </c>
      <c r="BU511">
        <v>1</v>
      </c>
      <c r="BV511">
        <v>1</v>
      </c>
      <c r="BW511">
        <v>1</v>
      </c>
      <c r="BX511">
        <v>1</v>
      </c>
      <c r="BY511" t="s">
        <v>3</v>
      </c>
      <c r="BZ511">
        <v>0</v>
      </c>
      <c r="CA511">
        <v>0</v>
      </c>
      <c r="CB511" t="s">
        <v>3</v>
      </c>
      <c r="CE511">
        <v>0</v>
      </c>
      <c r="CF511">
        <v>0</v>
      </c>
      <c r="CG511">
        <v>0</v>
      </c>
      <c r="CM511">
        <v>0</v>
      </c>
      <c r="CN511" t="s">
        <v>3</v>
      </c>
      <c r="CO511">
        <v>0</v>
      </c>
      <c r="CP511">
        <f t="shared" si="391"/>
        <v>4521.66</v>
      </c>
      <c r="CQ511">
        <f t="shared" si="392"/>
        <v>347.82</v>
      </c>
      <c r="CR511">
        <f t="shared" si="393"/>
        <v>0</v>
      </c>
      <c r="CS511">
        <f t="shared" si="394"/>
        <v>0</v>
      </c>
      <c r="CT511">
        <f t="shared" si="395"/>
        <v>0</v>
      </c>
      <c r="CU511">
        <f t="shared" si="396"/>
        <v>0</v>
      </c>
      <c r="CV511">
        <f t="shared" si="397"/>
        <v>0</v>
      </c>
      <c r="CW511">
        <f t="shared" si="398"/>
        <v>0</v>
      </c>
      <c r="CX511">
        <f t="shared" si="399"/>
        <v>0</v>
      </c>
      <c r="CY511">
        <f t="shared" si="400"/>
        <v>0</v>
      </c>
      <c r="CZ511">
        <f t="shared" si="401"/>
        <v>0</v>
      </c>
      <c r="DC511" t="s">
        <v>3</v>
      </c>
      <c r="DD511" t="s">
        <v>3</v>
      </c>
      <c r="DE511" t="s">
        <v>3</v>
      </c>
      <c r="DF511" t="s">
        <v>3</v>
      </c>
      <c r="DG511" t="s">
        <v>3</v>
      </c>
      <c r="DH511" t="s">
        <v>3</v>
      </c>
      <c r="DI511" t="s">
        <v>3</v>
      </c>
      <c r="DJ511" t="s">
        <v>3</v>
      </c>
      <c r="DK511" t="s">
        <v>3</v>
      </c>
      <c r="DL511" t="s">
        <v>3</v>
      </c>
      <c r="DM511" t="s">
        <v>3</v>
      </c>
      <c r="DN511">
        <v>0</v>
      </c>
      <c r="DO511">
        <v>0</v>
      </c>
      <c r="DP511">
        <v>1</v>
      </c>
      <c r="DQ511">
        <v>1</v>
      </c>
      <c r="DU511">
        <v>1013</v>
      </c>
      <c r="DV511" t="s">
        <v>20</v>
      </c>
      <c r="DW511" t="s">
        <v>20</v>
      </c>
      <c r="DX511">
        <v>1</v>
      </c>
      <c r="DZ511" t="s">
        <v>3</v>
      </c>
      <c r="EA511" t="s">
        <v>3</v>
      </c>
      <c r="EB511" t="s">
        <v>3</v>
      </c>
      <c r="EC511" t="s">
        <v>3</v>
      </c>
      <c r="EE511">
        <v>293259530</v>
      </c>
      <c r="EF511">
        <v>8</v>
      </c>
      <c r="EG511" t="s">
        <v>422</v>
      </c>
      <c r="EH511">
        <v>0</v>
      </c>
      <c r="EI511" t="s">
        <v>3</v>
      </c>
      <c r="EJ511">
        <v>1</v>
      </c>
      <c r="EK511">
        <v>1100</v>
      </c>
      <c r="EL511" t="s">
        <v>433</v>
      </c>
      <c r="EM511" t="s">
        <v>434</v>
      </c>
      <c r="EO511" t="s">
        <v>3</v>
      </c>
      <c r="EQ511">
        <v>1310720</v>
      </c>
      <c r="ER511">
        <v>347.82</v>
      </c>
      <c r="ES511">
        <v>347.82</v>
      </c>
      <c r="ET511">
        <v>0</v>
      </c>
      <c r="EU511">
        <v>0</v>
      </c>
      <c r="EV511">
        <v>0</v>
      </c>
      <c r="EW511">
        <v>0</v>
      </c>
      <c r="EX511">
        <v>0</v>
      </c>
      <c r="EY511">
        <v>0</v>
      </c>
      <c r="EZ511">
        <v>5</v>
      </c>
      <c r="FC511">
        <v>0</v>
      </c>
      <c r="FD511">
        <v>18</v>
      </c>
      <c r="FF511">
        <v>341</v>
      </c>
      <c r="FQ511">
        <v>0</v>
      </c>
      <c r="FR511">
        <f t="shared" si="402"/>
        <v>0</v>
      </c>
      <c r="FS511">
        <v>0</v>
      </c>
      <c r="FX511">
        <v>0</v>
      </c>
      <c r="FY511">
        <v>0</v>
      </c>
      <c r="GA511" t="s">
        <v>442</v>
      </c>
      <c r="GD511">
        <v>1</v>
      </c>
      <c r="GF511">
        <v>173035038</v>
      </c>
      <c r="GG511">
        <v>2</v>
      </c>
      <c r="GH511">
        <v>3</v>
      </c>
      <c r="GI511">
        <v>-2</v>
      </c>
      <c r="GJ511">
        <v>0</v>
      </c>
      <c r="GK511">
        <v>0</v>
      </c>
      <c r="GL511">
        <f t="shared" si="403"/>
        <v>0</v>
      </c>
      <c r="GM511">
        <f t="shared" si="404"/>
        <v>4521.66</v>
      </c>
      <c r="GN511">
        <f t="shared" si="405"/>
        <v>4521.66</v>
      </c>
      <c r="GO511">
        <f t="shared" si="406"/>
        <v>0</v>
      </c>
      <c r="GP511">
        <f t="shared" si="407"/>
        <v>0</v>
      </c>
      <c r="GR511">
        <v>1</v>
      </c>
      <c r="GS511">
        <v>1</v>
      </c>
      <c r="GT511">
        <v>0</v>
      </c>
      <c r="GU511" t="s">
        <v>3</v>
      </c>
      <c r="GV511">
        <f t="shared" si="408"/>
        <v>0</v>
      </c>
      <c r="GW511">
        <v>1</v>
      </c>
      <c r="GX511">
        <f t="shared" si="409"/>
        <v>0</v>
      </c>
      <c r="HA511">
        <v>0</v>
      </c>
      <c r="HB511">
        <v>0</v>
      </c>
      <c r="HC511">
        <f t="shared" si="410"/>
        <v>0</v>
      </c>
      <c r="HE511" t="s">
        <v>436</v>
      </c>
      <c r="HF511" t="s">
        <v>60</v>
      </c>
      <c r="HG511">
        <f t="shared" si="411"/>
        <v>4521.66</v>
      </c>
      <c r="HM511" t="s">
        <v>3</v>
      </c>
      <c r="HN511" t="s">
        <v>3</v>
      </c>
      <c r="HO511" t="s">
        <v>3</v>
      </c>
      <c r="HP511" t="s">
        <v>3</v>
      </c>
      <c r="HQ511" t="s">
        <v>3</v>
      </c>
      <c r="IK511">
        <v>0</v>
      </c>
    </row>
    <row r="512" spans="1:245" x14ac:dyDescent="0.2">
      <c r="A512">
        <v>17</v>
      </c>
      <c r="B512">
        <v>1</v>
      </c>
      <c r="E512" t="s">
        <v>443</v>
      </c>
      <c r="F512" t="s">
        <v>431</v>
      </c>
      <c r="G512" t="s">
        <v>444</v>
      </c>
      <c r="H512" t="s">
        <v>20</v>
      </c>
      <c r="I512">
        <v>30</v>
      </c>
      <c r="J512">
        <v>0</v>
      </c>
      <c r="K512">
        <v>30</v>
      </c>
      <c r="O512">
        <f t="shared" si="371"/>
        <v>17136</v>
      </c>
      <c r="P512">
        <f t="shared" si="372"/>
        <v>17136</v>
      </c>
      <c r="Q512">
        <f t="shared" si="373"/>
        <v>0</v>
      </c>
      <c r="R512">
        <f t="shared" si="374"/>
        <v>0</v>
      </c>
      <c r="S512">
        <f t="shared" si="375"/>
        <v>0</v>
      </c>
      <c r="T512">
        <f t="shared" si="376"/>
        <v>0</v>
      </c>
      <c r="U512">
        <f t="shared" si="377"/>
        <v>0</v>
      </c>
      <c r="V512">
        <f t="shared" si="378"/>
        <v>0</v>
      </c>
      <c r="W512">
        <f t="shared" si="379"/>
        <v>0</v>
      </c>
      <c r="X512">
        <f t="shared" si="380"/>
        <v>0</v>
      </c>
      <c r="Y512">
        <f t="shared" si="381"/>
        <v>0</v>
      </c>
      <c r="AA512">
        <v>312391811</v>
      </c>
      <c r="AB512">
        <f t="shared" si="382"/>
        <v>571.20000000000005</v>
      </c>
      <c r="AC512">
        <f t="shared" si="383"/>
        <v>571.20000000000005</v>
      </c>
      <c r="AD512">
        <f t="shared" si="384"/>
        <v>0</v>
      </c>
      <c r="AE512">
        <f t="shared" si="385"/>
        <v>0</v>
      </c>
      <c r="AF512">
        <f t="shared" si="386"/>
        <v>0</v>
      </c>
      <c r="AG512">
        <f t="shared" si="387"/>
        <v>0</v>
      </c>
      <c r="AH512">
        <f t="shared" si="388"/>
        <v>0</v>
      </c>
      <c r="AI512">
        <f t="shared" si="389"/>
        <v>0</v>
      </c>
      <c r="AJ512">
        <f t="shared" si="390"/>
        <v>0</v>
      </c>
      <c r="AK512">
        <v>571.20000000000005</v>
      </c>
      <c r="AL512">
        <v>571.20000000000005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1</v>
      </c>
      <c r="AW512">
        <v>1</v>
      </c>
      <c r="AZ512">
        <v>1</v>
      </c>
      <c r="BA512">
        <v>1</v>
      </c>
      <c r="BB512">
        <v>1</v>
      </c>
      <c r="BC512">
        <v>1</v>
      </c>
      <c r="BD512" t="s">
        <v>3</v>
      </c>
      <c r="BE512" t="s">
        <v>3</v>
      </c>
      <c r="BF512" t="s">
        <v>3</v>
      </c>
      <c r="BG512" t="s">
        <v>3</v>
      </c>
      <c r="BH512">
        <v>3</v>
      </c>
      <c r="BI512">
        <v>1</v>
      </c>
      <c r="BJ512" t="s">
        <v>3</v>
      </c>
      <c r="BM512">
        <v>1100</v>
      </c>
      <c r="BN512">
        <v>0</v>
      </c>
      <c r="BO512" t="s">
        <v>3</v>
      </c>
      <c r="BP512">
        <v>0</v>
      </c>
      <c r="BQ512">
        <v>8</v>
      </c>
      <c r="BR512">
        <v>0</v>
      </c>
      <c r="BS512">
        <v>1</v>
      </c>
      <c r="BT512">
        <v>1</v>
      </c>
      <c r="BU512">
        <v>1</v>
      </c>
      <c r="BV512">
        <v>1</v>
      </c>
      <c r="BW512">
        <v>1</v>
      </c>
      <c r="BX512">
        <v>1</v>
      </c>
      <c r="BY512" t="s">
        <v>3</v>
      </c>
      <c r="BZ512">
        <v>0</v>
      </c>
      <c r="CA512">
        <v>0</v>
      </c>
      <c r="CB512" t="s">
        <v>3</v>
      </c>
      <c r="CE512">
        <v>0</v>
      </c>
      <c r="CF512">
        <v>0</v>
      </c>
      <c r="CG512">
        <v>0</v>
      </c>
      <c r="CM512">
        <v>0</v>
      </c>
      <c r="CN512" t="s">
        <v>3</v>
      </c>
      <c r="CO512">
        <v>0</v>
      </c>
      <c r="CP512">
        <f t="shared" si="391"/>
        <v>17136</v>
      </c>
      <c r="CQ512">
        <f t="shared" si="392"/>
        <v>571.20000000000005</v>
      </c>
      <c r="CR512">
        <f t="shared" si="393"/>
        <v>0</v>
      </c>
      <c r="CS512">
        <f t="shared" si="394"/>
        <v>0</v>
      </c>
      <c r="CT512">
        <f t="shared" si="395"/>
        <v>0</v>
      </c>
      <c r="CU512">
        <f t="shared" si="396"/>
        <v>0</v>
      </c>
      <c r="CV512">
        <f t="shared" si="397"/>
        <v>0</v>
      </c>
      <c r="CW512">
        <f t="shared" si="398"/>
        <v>0</v>
      </c>
      <c r="CX512">
        <f t="shared" si="399"/>
        <v>0</v>
      </c>
      <c r="CY512">
        <f t="shared" si="400"/>
        <v>0</v>
      </c>
      <c r="CZ512">
        <f t="shared" si="401"/>
        <v>0</v>
      </c>
      <c r="DC512" t="s">
        <v>3</v>
      </c>
      <c r="DD512" t="s">
        <v>3</v>
      </c>
      <c r="DE512" t="s">
        <v>3</v>
      </c>
      <c r="DF512" t="s">
        <v>3</v>
      </c>
      <c r="DG512" t="s">
        <v>3</v>
      </c>
      <c r="DH512" t="s">
        <v>3</v>
      </c>
      <c r="DI512" t="s">
        <v>3</v>
      </c>
      <c r="DJ512" t="s">
        <v>3</v>
      </c>
      <c r="DK512" t="s">
        <v>3</v>
      </c>
      <c r="DL512" t="s">
        <v>3</v>
      </c>
      <c r="DM512" t="s">
        <v>3</v>
      </c>
      <c r="DN512">
        <v>0</v>
      </c>
      <c r="DO512">
        <v>0</v>
      </c>
      <c r="DP512">
        <v>1</v>
      </c>
      <c r="DQ512">
        <v>1</v>
      </c>
      <c r="DU512">
        <v>1013</v>
      </c>
      <c r="DV512" t="s">
        <v>20</v>
      </c>
      <c r="DW512" t="s">
        <v>20</v>
      </c>
      <c r="DX512">
        <v>1</v>
      </c>
      <c r="DZ512" t="s">
        <v>3</v>
      </c>
      <c r="EA512" t="s">
        <v>3</v>
      </c>
      <c r="EB512" t="s">
        <v>3</v>
      </c>
      <c r="EC512" t="s">
        <v>3</v>
      </c>
      <c r="EE512">
        <v>293259530</v>
      </c>
      <c r="EF512">
        <v>8</v>
      </c>
      <c r="EG512" t="s">
        <v>422</v>
      </c>
      <c r="EH512">
        <v>0</v>
      </c>
      <c r="EI512" t="s">
        <v>3</v>
      </c>
      <c r="EJ512">
        <v>1</v>
      </c>
      <c r="EK512">
        <v>1100</v>
      </c>
      <c r="EL512" t="s">
        <v>433</v>
      </c>
      <c r="EM512" t="s">
        <v>434</v>
      </c>
      <c r="EO512" t="s">
        <v>3</v>
      </c>
      <c r="EQ512">
        <v>2097152</v>
      </c>
      <c r="ER512">
        <v>571.20000000000005</v>
      </c>
      <c r="ES512">
        <v>571.20000000000005</v>
      </c>
      <c r="ET512">
        <v>0</v>
      </c>
      <c r="EU512">
        <v>0</v>
      </c>
      <c r="EV512">
        <v>0</v>
      </c>
      <c r="EW512">
        <v>0</v>
      </c>
      <c r="EX512">
        <v>0</v>
      </c>
      <c r="EY512">
        <v>0</v>
      </c>
      <c r="EZ512">
        <v>5</v>
      </c>
      <c r="FC512">
        <v>0</v>
      </c>
      <c r="FD512">
        <v>18</v>
      </c>
      <c r="FF512">
        <v>560</v>
      </c>
      <c r="FQ512">
        <v>0</v>
      </c>
      <c r="FR512">
        <f t="shared" si="402"/>
        <v>0</v>
      </c>
      <c r="FS512">
        <v>0</v>
      </c>
      <c r="FX512">
        <v>0</v>
      </c>
      <c r="FY512">
        <v>0</v>
      </c>
      <c r="GA512" t="s">
        <v>445</v>
      </c>
      <c r="GD512">
        <v>1</v>
      </c>
      <c r="GF512">
        <v>604968625</v>
      </c>
      <c r="GG512">
        <v>2</v>
      </c>
      <c r="GH512">
        <v>3</v>
      </c>
      <c r="GI512">
        <v>-2</v>
      </c>
      <c r="GJ512">
        <v>0</v>
      </c>
      <c r="GK512">
        <v>0</v>
      </c>
      <c r="GL512">
        <f t="shared" si="403"/>
        <v>0</v>
      </c>
      <c r="GM512">
        <f t="shared" si="404"/>
        <v>17136</v>
      </c>
      <c r="GN512">
        <f t="shared" si="405"/>
        <v>17136</v>
      </c>
      <c r="GO512">
        <f t="shared" si="406"/>
        <v>0</v>
      </c>
      <c r="GP512">
        <f t="shared" si="407"/>
        <v>0</v>
      </c>
      <c r="GR512">
        <v>1</v>
      </c>
      <c r="GS512">
        <v>1</v>
      </c>
      <c r="GT512">
        <v>0</v>
      </c>
      <c r="GU512" t="s">
        <v>3</v>
      </c>
      <c r="GV512">
        <f t="shared" si="408"/>
        <v>0</v>
      </c>
      <c r="GW512">
        <v>1</v>
      </c>
      <c r="GX512">
        <f t="shared" si="409"/>
        <v>0</v>
      </c>
      <c r="HA512">
        <v>0</v>
      </c>
      <c r="HB512">
        <v>0</v>
      </c>
      <c r="HC512">
        <f t="shared" si="410"/>
        <v>0</v>
      </c>
      <c r="HE512" t="s">
        <v>436</v>
      </c>
      <c r="HF512" t="s">
        <v>60</v>
      </c>
      <c r="HG512">
        <f t="shared" si="411"/>
        <v>17136</v>
      </c>
      <c r="HM512" t="s">
        <v>3</v>
      </c>
      <c r="HN512" t="s">
        <v>3</v>
      </c>
      <c r="HO512" t="s">
        <v>3</v>
      </c>
      <c r="HP512" t="s">
        <v>3</v>
      </c>
      <c r="HQ512" t="s">
        <v>3</v>
      </c>
      <c r="IK512">
        <v>0</v>
      </c>
    </row>
    <row r="513" spans="1:245" x14ac:dyDescent="0.2">
      <c r="A513">
        <v>17</v>
      </c>
      <c r="B513">
        <v>1</v>
      </c>
      <c r="E513" t="s">
        <v>446</v>
      </c>
      <c r="F513" t="s">
        <v>431</v>
      </c>
      <c r="G513" t="s">
        <v>447</v>
      </c>
      <c r="H513" t="s">
        <v>20</v>
      </c>
      <c r="I513">
        <v>32</v>
      </c>
      <c r="J513">
        <v>0</v>
      </c>
      <c r="K513">
        <v>32</v>
      </c>
      <c r="O513">
        <f t="shared" si="371"/>
        <v>7082.88</v>
      </c>
      <c r="P513">
        <f t="shared" si="372"/>
        <v>7082.88</v>
      </c>
      <c r="Q513">
        <f t="shared" si="373"/>
        <v>0</v>
      </c>
      <c r="R513">
        <f t="shared" si="374"/>
        <v>0</v>
      </c>
      <c r="S513">
        <f t="shared" si="375"/>
        <v>0</v>
      </c>
      <c r="T513">
        <f t="shared" si="376"/>
        <v>0</v>
      </c>
      <c r="U513">
        <f t="shared" si="377"/>
        <v>0</v>
      </c>
      <c r="V513">
        <f t="shared" si="378"/>
        <v>0</v>
      </c>
      <c r="W513">
        <f t="shared" si="379"/>
        <v>0</v>
      </c>
      <c r="X513">
        <f t="shared" si="380"/>
        <v>0</v>
      </c>
      <c r="Y513">
        <f t="shared" si="381"/>
        <v>0</v>
      </c>
      <c r="AA513">
        <v>312391811</v>
      </c>
      <c r="AB513">
        <f t="shared" si="382"/>
        <v>221.34</v>
      </c>
      <c r="AC513">
        <f t="shared" si="383"/>
        <v>221.34</v>
      </c>
      <c r="AD513">
        <f t="shared" si="384"/>
        <v>0</v>
      </c>
      <c r="AE513">
        <f t="shared" si="385"/>
        <v>0</v>
      </c>
      <c r="AF513">
        <f t="shared" si="386"/>
        <v>0</v>
      </c>
      <c r="AG513">
        <f t="shared" si="387"/>
        <v>0</v>
      </c>
      <c r="AH513">
        <f t="shared" si="388"/>
        <v>0</v>
      </c>
      <c r="AI513">
        <f t="shared" si="389"/>
        <v>0</v>
      </c>
      <c r="AJ513">
        <f t="shared" si="390"/>
        <v>0</v>
      </c>
      <c r="AK513">
        <v>221.34</v>
      </c>
      <c r="AL513">
        <v>221.34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1</v>
      </c>
      <c r="AW513">
        <v>1</v>
      </c>
      <c r="AZ513">
        <v>1</v>
      </c>
      <c r="BA513">
        <v>1</v>
      </c>
      <c r="BB513">
        <v>1</v>
      </c>
      <c r="BC513">
        <v>1</v>
      </c>
      <c r="BD513" t="s">
        <v>3</v>
      </c>
      <c r="BE513" t="s">
        <v>3</v>
      </c>
      <c r="BF513" t="s">
        <v>3</v>
      </c>
      <c r="BG513" t="s">
        <v>3</v>
      </c>
      <c r="BH513">
        <v>3</v>
      </c>
      <c r="BI513">
        <v>1</v>
      </c>
      <c r="BJ513" t="s">
        <v>3</v>
      </c>
      <c r="BM513">
        <v>1100</v>
      </c>
      <c r="BN513">
        <v>0</v>
      </c>
      <c r="BO513" t="s">
        <v>3</v>
      </c>
      <c r="BP513">
        <v>0</v>
      </c>
      <c r="BQ513">
        <v>8</v>
      </c>
      <c r="BR513">
        <v>0</v>
      </c>
      <c r="BS513">
        <v>1</v>
      </c>
      <c r="BT513">
        <v>1</v>
      </c>
      <c r="BU513">
        <v>1</v>
      </c>
      <c r="BV513">
        <v>1</v>
      </c>
      <c r="BW513">
        <v>1</v>
      </c>
      <c r="BX513">
        <v>1</v>
      </c>
      <c r="BY513" t="s">
        <v>3</v>
      </c>
      <c r="BZ513">
        <v>0</v>
      </c>
      <c r="CA513">
        <v>0</v>
      </c>
      <c r="CB513" t="s">
        <v>3</v>
      </c>
      <c r="CE513">
        <v>0</v>
      </c>
      <c r="CF513">
        <v>0</v>
      </c>
      <c r="CG513">
        <v>0</v>
      </c>
      <c r="CM513">
        <v>0</v>
      </c>
      <c r="CN513" t="s">
        <v>3</v>
      </c>
      <c r="CO513">
        <v>0</v>
      </c>
      <c r="CP513">
        <f t="shared" si="391"/>
        <v>7082.88</v>
      </c>
      <c r="CQ513">
        <f t="shared" si="392"/>
        <v>221.34</v>
      </c>
      <c r="CR513">
        <f t="shared" si="393"/>
        <v>0</v>
      </c>
      <c r="CS513">
        <f t="shared" si="394"/>
        <v>0</v>
      </c>
      <c r="CT513">
        <f t="shared" si="395"/>
        <v>0</v>
      </c>
      <c r="CU513">
        <f t="shared" si="396"/>
        <v>0</v>
      </c>
      <c r="CV513">
        <f t="shared" si="397"/>
        <v>0</v>
      </c>
      <c r="CW513">
        <f t="shared" si="398"/>
        <v>0</v>
      </c>
      <c r="CX513">
        <f t="shared" si="399"/>
        <v>0</v>
      </c>
      <c r="CY513">
        <f t="shared" si="400"/>
        <v>0</v>
      </c>
      <c r="CZ513">
        <f t="shared" si="401"/>
        <v>0</v>
      </c>
      <c r="DC513" t="s">
        <v>3</v>
      </c>
      <c r="DD513" t="s">
        <v>3</v>
      </c>
      <c r="DE513" t="s">
        <v>3</v>
      </c>
      <c r="DF513" t="s">
        <v>3</v>
      </c>
      <c r="DG513" t="s">
        <v>3</v>
      </c>
      <c r="DH513" t="s">
        <v>3</v>
      </c>
      <c r="DI513" t="s">
        <v>3</v>
      </c>
      <c r="DJ513" t="s">
        <v>3</v>
      </c>
      <c r="DK513" t="s">
        <v>3</v>
      </c>
      <c r="DL513" t="s">
        <v>3</v>
      </c>
      <c r="DM513" t="s">
        <v>3</v>
      </c>
      <c r="DN513">
        <v>0</v>
      </c>
      <c r="DO513">
        <v>0</v>
      </c>
      <c r="DP513">
        <v>1</v>
      </c>
      <c r="DQ513">
        <v>1</v>
      </c>
      <c r="DU513">
        <v>1013</v>
      </c>
      <c r="DV513" t="s">
        <v>20</v>
      </c>
      <c r="DW513" t="s">
        <v>20</v>
      </c>
      <c r="DX513">
        <v>1</v>
      </c>
      <c r="DZ513" t="s">
        <v>3</v>
      </c>
      <c r="EA513" t="s">
        <v>3</v>
      </c>
      <c r="EB513" t="s">
        <v>3</v>
      </c>
      <c r="EC513" t="s">
        <v>3</v>
      </c>
      <c r="EE513">
        <v>293259530</v>
      </c>
      <c r="EF513">
        <v>8</v>
      </c>
      <c r="EG513" t="s">
        <v>422</v>
      </c>
      <c r="EH513">
        <v>0</v>
      </c>
      <c r="EI513" t="s">
        <v>3</v>
      </c>
      <c r="EJ513">
        <v>1</v>
      </c>
      <c r="EK513">
        <v>1100</v>
      </c>
      <c r="EL513" t="s">
        <v>433</v>
      </c>
      <c r="EM513" t="s">
        <v>434</v>
      </c>
      <c r="EO513" t="s">
        <v>3</v>
      </c>
      <c r="EQ513">
        <v>1310720</v>
      </c>
      <c r="ER513">
        <v>221.34</v>
      </c>
      <c r="ES513">
        <v>221.34</v>
      </c>
      <c r="ET513">
        <v>0</v>
      </c>
      <c r="EU513">
        <v>0</v>
      </c>
      <c r="EV513">
        <v>0</v>
      </c>
      <c r="EW513">
        <v>0</v>
      </c>
      <c r="EX513">
        <v>0</v>
      </c>
      <c r="EY513">
        <v>0</v>
      </c>
      <c r="EZ513">
        <v>5</v>
      </c>
      <c r="FC513">
        <v>0</v>
      </c>
      <c r="FD513">
        <v>18</v>
      </c>
      <c r="FF513">
        <v>217</v>
      </c>
      <c r="FQ513">
        <v>0</v>
      </c>
      <c r="FR513">
        <f t="shared" si="402"/>
        <v>0</v>
      </c>
      <c r="FS513">
        <v>0</v>
      </c>
      <c r="FX513">
        <v>0</v>
      </c>
      <c r="FY513">
        <v>0</v>
      </c>
      <c r="GA513" t="s">
        <v>448</v>
      </c>
      <c r="GD513">
        <v>1</v>
      </c>
      <c r="GF513">
        <v>-1906467110</v>
      </c>
      <c r="GG513">
        <v>2</v>
      </c>
      <c r="GH513">
        <v>3</v>
      </c>
      <c r="GI513">
        <v>-2</v>
      </c>
      <c r="GJ513">
        <v>0</v>
      </c>
      <c r="GK513">
        <v>0</v>
      </c>
      <c r="GL513">
        <f t="shared" si="403"/>
        <v>0</v>
      </c>
      <c r="GM513">
        <f t="shared" si="404"/>
        <v>7082.88</v>
      </c>
      <c r="GN513">
        <f t="shared" si="405"/>
        <v>7082.88</v>
      </c>
      <c r="GO513">
        <f t="shared" si="406"/>
        <v>0</v>
      </c>
      <c r="GP513">
        <f t="shared" si="407"/>
        <v>0</v>
      </c>
      <c r="GR513">
        <v>1</v>
      </c>
      <c r="GS513">
        <v>1</v>
      </c>
      <c r="GT513">
        <v>0</v>
      </c>
      <c r="GU513" t="s">
        <v>3</v>
      </c>
      <c r="GV513">
        <f t="shared" si="408"/>
        <v>0</v>
      </c>
      <c r="GW513">
        <v>1</v>
      </c>
      <c r="GX513">
        <f t="shared" si="409"/>
        <v>0</v>
      </c>
      <c r="HA513">
        <v>0</v>
      </c>
      <c r="HB513">
        <v>0</v>
      </c>
      <c r="HC513">
        <f t="shared" si="410"/>
        <v>0</v>
      </c>
      <c r="HE513" t="s">
        <v>436</v>
      </c>
      <c r="HF513" t="s">
        <v>60</v>
      </c>
      <c r="HG513">
        <f t="shared" si="411"/>
        <v>7082.88</v>
      </c>
      <c r="HM513" t="s">
        <v>3</v>
      </c>
      <c r="HN513" t="s">
        <v>3</v>
      </c>
      <c r="HO513" t="s">
        <v>3</v>
      </c>
      <c r="HP513" t="s">
        <v>3</v>
      </c>
      <c r="HQ513" t="s">
        <v>3</v>
      </c>
      <c r="IK513">
        <v>0</v>
      </c>
    </row>
    <row r="514" spans="1:245" x14ac:dyDescent="0.2">
      <c r="A514">
        <v>17</v>
      </c>
      <c r="B514">
        <v>1</v>
      </c>
      <c r="E514" t="s">
        <v>449</v>
      </c>
      <c r="F514" t="s">
        <v>431</v>
      </c>
      <c r="G514" t="s">
        <v>450</v>
      </c>
      <c r="H514" t="s">
        <v>20</v>
      </c>
      <c r="I514">
        <v>32</v>
      </c>
      <c r="J514">
        <v>0</v>
      </c>
      <c r="K514">
        <v>32</v>
      </c>
      <c r="O514">
        <f t="shared" si="371"/>
        <v>9628.7999999999993</v>
      </c>
      <c r="P514">
        <f t="shared" si="372"/>
        <v>9628.7999999999993</v>
      </c>
      <c r="Q514">
        <f t="shared" si="373"/>
        <v>0</v>
      </c>
      <c r="R514">
        <f t="shared" si="374"/>
        <v>0</v>
      </c>
      <c r="S514">
        <f t="shared" si="375"/>
        <v>0</v>
      </c>
      <c r="T514">
        <f t="shared" si="376"/>
        <v>0</v>
      </c>
      <c r="U514">
        <f t="shared" si="377"/>
        <v>0</v>
      </c>
      <c r="V514">
        <f t="shared" si="378"/>
        <v>0</v>
      </c>
      <c r="W514">
        <f t="shared" si="379"/>
        <v>0</v>
      </c>
      <c r="X514">
        <f t="shared" si="380"/>
        <v>0</v>
      </c>
      <c r="Y514">
        <f t="shared" si="381"/>
        <v>0</v>
      </c>
      <c r="AA514">
        <v>312391811</v>
      </c>
      <c r="AB514">
        <f t="shared" si="382"/>
        <v>300.89999999999998</v>
      </c>
      <c r="AC514">
        <f t="shared" si="383"/>
        <v>300.89999999999998</v>
      </c>
      <c r="AD514">
        <f t="shared" si="384"/>
        <v>0</v>
      </c>
      <c r="AE514">
        <f t="shared" si="385"/>
        <v>0</v>
      </c>
      <c r="AF514">
        <f t="shared" si="386"/>
        <v>0</v>
      </c>
      <c r="AG514">
        <f t="shared" si="387"/>
        <v>0</v>
      </c>
      <c r="AH514">
        <f t="shared" si="388"/>
        <v>0</v>
      </c>
      <c r="AI514">
        <f t="shared" si="389"/>
        <v>0</v>
      </c>
      <c r="AJ514">
        <f t="shared" si="390"/>
        <v>0</v>
      </c>
      <c r="AK514">
        <v>300.89999999999998</v>
      </c>
      <c r="AL514">
        <v>300.89999999999998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1</v>
      </c>
      <c r="AW514">
        <v>1</v>
      </c>
      <c r="AZ514">
        <v>1</v>
      </c>
      <c r="BA514">
        <v>1</v>
      </c>
      <c r="BB514">
        <v>1</v>
      </c>
      <c r="BC514">
        <v>1</v>
      </c>
      <c r="BD514" t="s">
        <v>3</v>
      </c>
      <c r="BE514" t="s">
        <v>3</v>
      </c>
      <c r="BF514" t="s">
        <v>3</v>
      </c>
      <c r="BG514" t="s">
        <v>3</v>
      </c>
      <c r="BH514">
        <v>3</v>
      </c>
      <c r="BI514">
        <v>1</v>
      </c>
      <c r="BJ514" t="s">
        <v>3</v>
      </c>
      <c r="BM514">
        <v>1100</v>
      </c>
      <c r="BN514">
        <v>0</v>
      </c>
      <c r="BO514" t="s">
        <v>3</v>
      </c>
      <c r="BP514">
        <v>0</v>
      </c>
      <c r="BQ514">
        <v>8</v>
      </c>
      <c r="BR514">
        <v>0</v>
      </c>
      <c r="BS514">
        <v>1</v>
      </c>
      <c r="BT514">
        <v>1</v>
      </c>
      <c r="BU514">
        <v>1</v>
      </c>
      <c r="BV514">
        <v>1</v>
      </c>
      <c r="BW514">
        <v>1</v>
      </c>
      <c r="BX514">
        <v>1</v>
      </c>
      <c r="BY514" t="s">
        <v>3</v>
      </c>
      <c r="BZ514">
        <v>0</v>
      </c>
      <c r="CA514">
        <v>0</v>
      </c>
      <c r="CB514" t="s">
        <v>3</v>
      </c>
      <c r="CE514">
        <v>0</v>
      </c>
      <c r="CF514">
        <v>0</v>
      </c>
      <c r="CG514">
        <v>0</v>
      </c>
      <c r="CM514">
        <v>0</v>
      </c>
      <c r="CN514" t="s">
        <v>3</v>
      </c>
      <c r="CO514">
        <v>0</v>
      </c>
      <c r="CP514">
        <f t="shared" si="391"/>
        <v>9628.7999999999993</v>
      </c>
      <c r="CQ514">
        <f t="shared" si="392"/>
        <v>300.89999999999998</v>
      </c>
      <c r="CR514">
        <f t="shared" si="393"/>
        <v>0</v>
      </c>
      <c r="CS514">
        <f t="shared" si="394"/>
        <v>0</v>
      </c>
      <c r="CT514">
        <f t="shared" si="395"/>
        <v>0</v>
      </c>
      <c r="CU514">
        <f t="shared" si="396"/>
        <v>0</v>
      </c>
      <c r="CV514">
        <f t="shared" si="397"/>
        <v>0</v>
      </c>
      <c r="CW514">
        <f t="shared" si="398"/>
        <v>0</v>
      </c>
      <c r="CX514">
        <f t="shared" si="399"/>
        <v>0</v>
      </c>
      <c r="CY514">
        <f t="shared" si="400"/>
        <v>0</v>
      </c>
      <c r="CZ514">
        <f t="shared" si="401"/>
        <v>0</v>
      </c>
      <c r="DC514" t="s">
        <v>3</v>
      </c>
      <c r="DD514" t="s">
        <v>3</v>
      </c>
      <c r="DE514" t="s">
        <v>3</v>
      </c>
      <c r="DF514" t="s">
        <v>3</v>
      </c>
      <c r="DG514" t="s">
        <v>3</v>
      </c>
      <c r="DH514" t="s">
        <v>3</v>
      </c>
      <c r="DI514" t="s">
        <v>3</v>
      </c>
      <c r="DJ514" t="s">
        <v>3</v>
      </c>
      <c r="DK514" t="s">
        <v>3</v>
      </c>
      <c r="DL514" t="s">
        <v>3</v>
      </c>
      <c r="DM514" t="s">
        <v>3</v>
      </c>
      <c r="DN514">
        <v>0</v>
      </c>
      <c r="DO514">
        <v>0</v>
      </c>
      <c r="DP514">
        <v>1</v>
      </c>
      <c r="DQ514">
        <v>1</v>
      </c>
      <c r="DU514">
        <v>1013</v>
      </c>
      <c r="DV514" t="s">
        <v>20</v>
      </c>
      <c r="DW514" t="s">
        <v>20</v>
      </c>
      <c r="DX514">
        <v>1</v>
      </c>
      <c r="DZ514" t="s">
        <v>3</v>
      </c>
      <c r="EA514" t="s">
        <v>3</v>
      </c>
      <c r="EB514" t="s">
        <v>3</v>
      </c>
      <c r="EC514" t="s">
        <v>3</v>
      </c>
      <c r="EE514">
        <v>293259530</v>
      </c>
      <c r="EF514">
        <v>8</v>
      </c>
      <c r="EG514" t="s">
        <v>422</v>
      </c>
      <c r="EH514">
        <v>0</v>
      </c>
      <c r="EI514" t="s">
        <v>3</v>
      </c>
      <c r="EJ514">
        <v>1</v>
      </c>
      <c r="EK514">
        <v>1100</v>
      </c>
      <c r="EL514" t="s">
        <v>433</v>
      </c>
      <c r="EM514" t="s">
        <v>434</v>
      </c>
      <c r="EO514" t="s">
        <v>3</v>
      </c>
      <c r="EQ514">
        <v>1310720</v>
      </c>
      <c r="ER514">
        <v>300.89999999999998</v>
      </c>
      <c r="ES514">
        <v>300.89999999999998</v>
      </c>
      <c r="ET514">
        <v>0</v>
      </c>
      <c r="EU514">
        <v>0</v>
      </c>
      <c r="EV514">
        <v>0</v>
      </c>
      <c r="EW514">
        <v>0</v>
      </c>
      <c r="EX514">
        <v>0</v>
      </c>
      <c r="EY514">
        <v>0</v>
      </c>
      <c r="EZ514">
        <v>5</v>
      </c>
      <c r="FC514">
        <v>0</v>
      </c>
      <c r="FD514">
        <v>18</v>
      </c>
      <c r="FF514">
        <v>295</v>
      </c>
      <c r="FQ514">
        <v>0</v>
      </c>
      <c r="FR514">
        <f t="shared" si="402"/>
        <v>0</v>
      </c>
      <c r="FS514">
        <v>0</v>
      </c>
      <c r="FX514">
        <v>0</v>
      </c>
      <c r="FY514">
        <v>0</v>
      </c>
      <c r="GA514" t="s">
        <v>451</v>
      </c>
      <c r="GD514">
        <v>1</v>
      </c>
      <c r="GF514">
        <v>1196933305</v>
      </c>
      <c r="GG514">
        <v>2</v>
      </c>
      <c r="GH514">
        <v>3</v>
      </c>
      <c r="GI514">
        <v>-2</v>
      </c>
      <c r="GJ514">
        <v>0</v>
      </c>
      <c r="GK514">
        <v>0</v>
      </c>
      <c r="GL514">
        <f t="shared" si="403"/>
        <v>0</v>
      </c>
      <c r="GM514">
        <f t="shared" si="404"/>
        <v>9628.7999999999993</v>
      </c>
      <c r="GN514">
        <f t="shared" si="405"/>
        <v>9628.7999999999993</v>
      </c>
      <c r="GO514">
        <f t="shared" si="406"/>
        <v>0</v>
      </c>
      <c r="GP514">
        <f t="shared" si="407"/>
        <v>0</v>
      </c>
      <c r="GR514">
        <v>1</v>
      </c>
      <c r="GS514">
        <v>1</v>
      </c>
      <c r="GT514">
        <v>0</v>
      </c>
      <c r="GU514" t="s">
        <v>3</v>
      </c>
      <c r="GV514">
        <f t="shared" si="408"/>
        <v>0</v>
      </c>
      <c r="GW514">
        <v>1</v>
      </c>
      <c r="GX514">
        <f t="shared" si="409"/>
        <v>0</v>
      </c>
      <c r="HA514">
        <v>0</v>
      </c>
      <c r="HB514">
        <v>0</v>
      </c>
      <c r="HC514">
        <f t="shared" si="410"/>
        <v>0</v>
      </c>
      <c r="HE514" t="s">
        <v>436</v>
      </c>
      <c r="HF514" t="s">
        <v>60</v>
      </c>
      <c r="HG514">
        <f t="shared" si="411"/>
        <v>9628.7999999999993</v>
      </c>
      <c r="HM514" t="s">
        <v>3</v>
      </c>
      <c r="HN514" t="s">
        <v>3</v>
      </c>
      <c r="HO514" t="s">
        <v>3</v>
      </c>
      <c r="HP514" t="s">
        <v>3</v>
      </c>
      <c r="HQ514" t="s">
        <v>3</v>
      </c>
      <c r="IK514">
        <v>0</v>
      </c>
    </row>
    <row r="515" spans="1:245" x14ac:dyDescent="0.2">
      <c r="A515">
        <v>17</v>
      </c>
      <c r="B515">
        <v>1</v>
      </c>
      <c r="E515" t="s">
        <v>452</v>
      </c>
      <c r="F515" t="s">
        <v>431</v>
      </c>
      <c r="G515" t="s">
        <v>453</v>
      </c>
      <c r="H515" t="s">
        <v>20</v>
      </c>
      <c r="I515">
        <v>139</v>
      </c>
      <c r="J515">
        <v>0</v>
      </c>
      <c r="K515">
        <v>139</v>
      </c>
      <c r="O515">
        <f t="shared" si="371"/>
        <v>4111.62</v>
      </c>
      <c r="P515">
        <f t="shared" si="372"/>
        <v>4111.62</v>
      </c>
      <c r="Q515">
        <f t="shared" si="373"/>
        <v>0</v>
      </c>
      <c r="R515">
        <f t="shared" si="374"/>
        <v>0</v>
      </c>
      <c r="S515">
        <f t="shared" si="375"/>
        <v>0</v>
      </c>
      <c r="T515">
        <f t="shared" si="376"/>
        <v>0</v>
      </c>
      <c r="U515">
        <f t="shared" si="377"/>
        <v>0</v>
      </c>
      <c r="V515">
        <f t="shared" si="378"/>
        <v>0</v>
      </c>
      <c r="W515">
        <f t="shared" si="379"/>
        <v>0</v>
      </c>
      <c r="X515">
        <f t="shared" si="380"/>
        <v>0</v>
      </c>
      <c r="Y515">
        <f t="shared" si="381"/>
        <v>0</v>
      </c>
      <c r="AA515">
        <v>312391811</v>
      </c>
      <c r="AB515">
        <f t="shared" si="382"/>
        <v>29.58</v>
      </c>
      <c r="AC515">
        <f t="shared" si="383"/>
        <v>29.58</v>
      </c>
      <c r="AD515">
        <f t="shared" si="384"/>
        <v>0</v>
      </c>
      <c r="AE515">
        <f t="shared" si="385"/>
        <v>0</v>
      </c>
      <c r="AF515">
        <f t="shared" si="386"/>
        <v>0</v>
      </c>
      <c r="AG515">
        <f t="shared" si="387"/>
        <v>0</v>
      </c>
      <c r="AH515">
        <f t="shared" si="388"/>
        <v>0</v>
      </c>
      <c r="AI515">
        <f t="shared" si="389"/>
        <v>0</v>
      </c>
      <c r="AJ515">
        <f t="shared" si="390"/>
        <v>0</v>
      </c>
      <c r="AK515">
        <v>29.58</v>
      </c>
      <c r="AL515">
        <v>29.58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1</v>
      </c>
      <c r="AW515">
        <v>1</v>
      </c>
      <c r="AZ515">
        <v>1</v>
      </c>
      <c r="BA515">
        <v>1</v>
      </c>
      <c r="BB515">
        <v>1</v>
      </c>
      <c r="BC515">
        <v>1</v>
      </c>
      <c r="BD515" t="s">
        <v>3</v>
      </c>
      <c r="BE515" t="s">
        <v>3</v>
      </c>
      <c r="BF515" t="s">
        <v>3</v>
      </c>
      <c r="BG515" t="s">
        <v>3</v>
      </c>
      <c r="BH515">
        <v>3</v>
      </c>
      <c r="BI515">
        <v>1</v>
      </c>
      <c r="BJ515" t="s">
        <v>3</v>
      </c>
      <c r="BM515">
        <v>1100</v>
      </c>
      <c r="BN515">
        <v>0</v>
      </c>
      <c r="BO515" t="s">
        <v>3</v>
      </c>
      <c r="BP515">
        <v>0</v>
      </c>
      <c r="BQ515">
        <v>8</v>
      </c>
      <c r="BR515">
        <v>0</v>
      </c>
      <c r="BS515">
        <v>1</v>
      </c>
      <c r="BT515">
        <v>1</v>
      </c>
      <c r="BU515">
        <v>1</v>
      </c>
      <c r="BV515">
        <v>1</v>
      </c>
      <c r="BW515">
        <v>1</v>
      </c>
      <c r="BX515">
        <v>1</v>
      </c>
      <c r="BY515" t="s">
        <v>3</v>
      </c>
      <c r="BZ515">
        <v>0</v>
      </c>
      <c r="CA515">
        <v>0</v>
      </c>
      <c r="CB515" t="s">
        <v>3</v>
      </c>
      <c r="CE515">
        <v>0</v>
      </c>
      <c r="CF515">
        <v>0</v>
      </c>
      <c r="CG515">
        <v>0</v>
      </c>
      <c r="CM515">
        <v>0</v>
      </c>
      <c r="CN515" t="s">
        <v>3</v>
      </c>
      <c r="CO515">
        <v>0</v>
      </c>
      <c r="CP515">
        <f t="shared" si="391"/>
        <v>4111.62</v>
      </c>
      <c r="CQ515">
        <f t="shared" si="392"/>
        <v>29.58</v>
      </c>
      <c r="CR515">
        <f t="shared" si="393"/>
        <v>0</v>
      </c>
      <c r="CS515">
        <f t="shared" si="394"/>
        <v>0</v>
      </c>
      <c r="CT515">
        <f t="shared" si="395"/>
        <v>0</v>
      </c>
      <c r="CU515">
        <f t="shared" si="396"/>
        <v>0</v>
      </c>
      <c r="CV515">
        <f t="shared" si="397"/>
        <v>0</v>
      </c>
      <c r="CW515">
        <f t="shared" si="398"/>
        <v>0</v>
      </c>
      <c r="CX515">
        <f t="shared" si="399"/>
        <v>0</v>
      </c>
      <c r="CY515">
        <f t="shared" si="400"/>
        <v>0</v>
      </c>
      <c r="CZ515">
        <f t="shared" si="401"/>
        <v>0</v>
      </c>
      <c r="DC515" t="s">
        <v>3</v>
      </c>
      <c r="DD515" t="s">
        <v>3</v>
      </c>
      <c r="DE515" t="s">
        <v>3</v>
      </c>
      <c r="DF515" t="s">
        <v>3</v>
      </c>
      <c r="DG515" t="s">
        <v>3</v>
      </c>
      <c r="DH515" t="s">
        <v>3</v>
      </c>
      <c r="DI515" t="s">
        <v>3</v>
      </c>
      <c r="DJ515" t="s">
        <v>3</v>
      </c>
      <c r="DK515" t="s">
        <v>3</v>
      </c>
      <c r="DL515" t="s">
        <v>3</v>
      </c>
      <c r="DM515" t="s">
        <v>3</v>
      </c>
      <c r="DN515">
        <v>0</v>
      </c>
      <c r="DO515">
        <v>0</v>
      </c>
      <c r="DP515">
        <v>1</v>
      </c>
      <c r="DQ515">
        <v>1</v>
      </c>
      <c r="DU515">
        <v>1013</v>
      </c>
      <c r="DV515" t="s">
        <v>20</v>
      </c>
      <c r="DW515" t="s">
        <v>20</v>
      </c>
      <c r="DX515">
        <v>1</v>
      </c>
      <c r="DZ515" t="s">
        <v>3</v>
      </c>
      <c r="EA515" t="s">
        <v>3</v>
      </c>
      <c r="EB515" t="s">
        <v>3</v>
      </c>
      <c r="EC515" t="s">
        <v>3</v>
      </c>
      <c r="EE515">
        <v>293259530</v>
      </c>
      <c r="EF515">
        <v>8</v>
      </c>
      <c r="EG515" t="s">
        <v>422</v>
      </c>
      <c r="EH515">
        <v>0</v>
      </c>
      <c r="EI515" t="s">
        <v>3</v>
      </c>
      <c r="EJ515">
        <v>1</v>
      </c>
      <c r="EK515">
        <v>1100</v>
      </c>
      <c r="EL515" t="s">
        <v>433</v>
      </c>
      <c r="EM515" t="s">
        <v>434</v>
      </c>
      <c r="EO515" t="s">
        <v>3</v>
      </c>
      <c r="EQ515">
        <v>1310720</v>
      </c>
      <c r="ER515">
        <v>29.58</v>
      </c>
      <c r="ES515">
        <v>29.58</v>
      </c>
      <c r="ET515">
        <v>0</v>
      </c>
      <c r="EU515">
        <v>0</v>
      </c>
      <c r="EV515">
        <v>0</v>
      </c>
      <c r="EW515">
        <v>0</v>
      </c>
      <c r="EX515">
        <v>0</v>
      </c>
      <c r="EY515">
        <v>0</v>
      </c>
      <c r="EZ515">
        <v>5</v>
      </c>
      <c r="FC515">
        <v>0</v>
      </c>
      <c r="FD515">
        <v>18</v>
      </c>
      <c r="FF515">
        <v>29</v>
      </c>
      <c r="FQ515">
        <v>0</v>
      </c>
      <c r="FR515">
        <f t="shared" si="402"/>
        <v>0</v>
      </c>
      <c r="FS515">
        <v>0</v>
      </c>
      <c r="FX515">
        <v>0</v>
      </c>
      <c r="FY515">
        <v>0</v>
      </c>
      <c r="GA515" t="s">
        <v>454</v>
      </c>
      <c r="GD515">
        <v>1</v>
      </c>
      <c r="GF515">
        <v>-672190241</v>
      </c>
      <c r="GG515">
        <v>2</v>
      </c>
      <c r="GH515">
        <v>3</v>
      </c>
      <c r="GI515">
        <v>-2</v>
      </c>
      <c r="GJ515">
        <v>0</v>
      </c>
      <c r="GK515">
        <v>0</v>
      </c>
      <c r="GL515">
        <f t="shared" si="403"/>
        <v>0</v>
      </c>
      <c r="GM515">
        <f t="shared" si="404"/>
        <v>4111.62</v>
      </c>
      <c r="GN515">
        <f t="shared" si="405"/>
        <v>4111.62</v>
      </c>
      <c r="GO515">
        <f t="shared" si="406"/>
        <v>0</v>
      </c>
      <c r="GP515">
        <f t="shared" si="407"/>
        <v>0</v>
      </c>
      <c r="GR515">
        <v>1</v>
      </c>
      <c r="GS515">
        <v>1</v>
      </c>
      <c r="GT515">
        <v>0</v>
      </c>
      <c r="GU515" t="s">
        <v>3</v>
      </c>
      <c r="GV515">
        <f t="shared" si="408"/>
        <v>0</v>
      </c>
      <c r="GW515">
        <v>1</v>
      </c>
      <c r="GX515">
        <f t="shared" si="409"/>
        <v>0</v>
      </c>
      <c r="HA515">
        <v>0</v>
      </c>
      <c r="HB515">
        <v>0</v>
      </c>
      <c r="HC515">
        <f t="shared" si="410"/>
        <v>0</v>
      </c>
      <c r="HE515" t="s">
        <v>436</v>
      </c>
      <c r="HF515" t="s">
        <v>60</v>
      </c>
      <c r="HG515">
        <f t="shared" si="411"/>
        <v>4111.62</v>
      </c>
      <c r="HM515" t="s">
        <v>3</v>
      </c>
      <c r="HN515" t="s">
        <v>3</v>
      </c>
      <c r="HO515" t="s">
        <v>3</v>
      </c>
      <c r="HP515" t="s">
        <v>3</v>
      </c>
      <c r="HQ515" t="s">
        <v>3</v>
      </c>
      <c r="IK515">
        <v>0</v>
      </c>
    </row>
    <row r="516" spans="1:245" x14ac:dyDescent="0.2">
      <c r="A516">
        <v>17</v>
      </c>
      <c r="B516">
        <v>1</v>
      </c>
      <c r="E516" t="s">
        <v>455</v>
      </c>
      <c r="F516" t="s">
        <v>431</v>
      </c>
      <c r="G516" t="s">
        <v>456</v>
      </c>
      <c r="H516" t="s">
        <v>20</v>
      </c>
      <c r="I516">
        <v>40</v>
      </c>
      <c r="J516">
        <v>0</v>
      </c>
      <c r="K516">
        <v>40</v>
      </c>
      <c r="O516">
        <f t="shared" si="371"/>
        <v>926</v>
      </c>
      <c r="P516">
        <f t="shared" si="372"/>
        <v>926</v>
      </c>
      <c r="Q516">
        <f t="shared" si="373"/>
        <v>0</v>
      </c>
      <c r="R516">
        <f t="shared" si="374"/>
        <v>0</v>
      </c>
      <c r="S516">
        <f t="shared" si="375"/>
        <v>0</v>
      </c>
      <c r="T516">
        <f t="shared" si="376"/>
        <v>0</v>
      </c>
      <c r="U516">
        <f t="shared" si="377"/>
        <v>0</v>
      </c>
      <c r="V516">
        <f t="shared" si="378"/>
        <v>0</v>
      </c>
      <c r="W516">
        <f t="shared" si="379"/>
        <v>0</v>
      </c>
      <c r="X516">
        <f t="shared" si="380"/>
        <v>0</v>
      </c>
      <c r="Y516">
        <f t="shared" si="381"/>
        <v>0</v>
      </c>
      <c r="AA516">
        <v>312391811</v>
      </c>
      <c r="AB516">
        <f t="shared" si="382"/>
        <v>23.15</v>
      </c>
      <c r="AC516">
        <f t="shared" si="383"/>
        <v>23.15</v>
      </c>
      <c r="AD516">
        <f t="shared" si="384"/>
        <v>0</v>
      </c>
      <c r="AE516">
        <f t="shared" si="385"/>
        <v>0</v>
      </c>
      <c r="AF516">
        <f t="shared" si="386"/>
        <v>0</v>
      </c>
      <c r="AG516">
        <f t="shared" si="387"/>
        <v>0</v>
      </c>
      <c r="AH516">
        <f t="shared" si="388"/>
        <v>0</v>
      </c>
      <c r="AI516">
        <f t="shared" si="389"/>
        <v>0</v>
      </c>
      <c r="AJ516">
        <f t="shared" si="390"/>
        <v>0</v>
      </c>
      <c r="AK516">
        <v>23.15</v>
      </c>
      <c r="AL516">
        <v>23.15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1</v>
      </c>
      <c r="AW516">
        <v>1</v>
      </c>
      <c r="AZ516">
        <v>1</v>
      </c>
      <c r="BA516">
        <v>1</v>
      </c>
      <c r="BB516">
        <v>1</v>
      </c>
      <c r="BC516">
        <v>1</v>
      </c>
      <c r="BD516" t="s">
        <v>3</v>
      </c>
      <c r="BE516" t="s">
        <v>3</v>
      </c>
      <c r="BF516" t="s">
        <v>3</v>
      </c>
      <c r="BG516" t="s">
        <v>3</v>
      </c>
      <c r="BH516">
        <v>3</v>
      </c>
      <c r="BI516">
        <v>1</v>
      </c>
      <c r="BJ516" t="s">
        <v>3</v>
      </c>
      <c r="BM516">
        <v>1100</v>
      </c>
      <c r="BN516">
        <v>0</v>
      </c>
      <c r="BO516" t="s">
        <v>3</v>
      </c>
      <c r="BP516">
        <v>0</v>
      </c>
      <c r="BQ516">
        <v>8</v>
      </c>
      <c r="BR516">
        <v>0</v>
      </c>
      <c r="BS516">
        <v>1</v>
      </c>
      <c r="BT516">
        <v>1</v>
      </c>
      <c r="BU516">
        <v>1</v>
      </c>
      <c r="BV516">
        <v>1</v>
      </c>
      <c r="BW516">
        <v>1</v>
      </c>
      <c r="BX516">
        <v>1</v>
      </c>
      <c r="BY516" t="s">
        <v>3</v>
      </c>
      <c r="BZ516">
        <v>0</v>
      </c>
      <c r="CA516">
        <v>0</v>
      </c>
      <c r="CB516" t="s">
        <v>3</v>
      </c>
      <c r="CE516">
        <v>0</v>
      </c>
      <c r="CF516">
        <v>0</v>
      </c>
      <c r="CG516">
        <v>0</v>
      </c>
      <c r="CM516">
        <v>0</v>
      </c>
      <c r="CN516" t="s">
        <v>3</v>
      </c>
      <c r="CO516">
        <v>0</v>
      </c>
      <c r="CP516">
        <f t="shared" si="391"/>
        <v>926</v>
      </c>
      <c r="CQ516">
        <f t="shared" si="392"/>
        <v>23.15</v>
      </c>
      <c r="CR516">
        <f t="shared" si="393"/>
        <v>0</v>
      </c>
      <c r="CS516">
        <f t="shared" si="394"/>
        <v>0</v>
      </c>
      <c r="CT516">
        <f t="shared" si="395"/>
        <v>0</v>
      </c>
      <c r="CU516">
        <f t="shared" si="396"/>
        <v>0</v>
      </c>
      <c r="CV516">
        <f t="shared" si="397"/>
        <v>0</v>
      </c>
      <c r="CW516">
        <f t="shared" si="398"/>
        <v>0</v>
      </c>
      <c r="CX516">
        <f t="shared" si="399"/>
        <v>0</v>
      </c>
      <c r="CY516">
        <f t="shared" si="400"/>
        <v>0</v>
      </c>
      <c r="CZ516">
        <f t="shared" si="401"/>
        <v>0</v>
      </c>
      <c r="DC516" t="s">
        <v>3</v>
      </c>
      <c r="DD516" t="s">
        <v>3</v>
      </c>
      <c r="DE516" t="s">
        <v>3</v>
      </c>
      <c r="DF516" t="s">
        <v>3</v>
      </c>
      <c r="DG516" t="s">
        <v>3</v>
      </c>
      <c r="DH516" t="s">
        <v>3</v>
      </c>
      <c r="DI516" t="s">
        <v>3</v>
      </c>
      <c r="DJ516" t="s">
        <v>3</v>
      </c>
      <c r="DK516" t="s">
        <v>3</v>
      </c>
      <c r="DL516" t="s">
        <v>3</v>
      </c>
      <c r="DM516" t="s">
        <v>3</v>
      </c>
      <c r="DN516">
        <v>0</v>
      </c>
      <c r="DO516">
        <v>0</v>
      </c>
      <c r="DP516">
        <v>1</v>
      </c>
      <c r="DQ516">
        <v>1</v>
      </c>
      <c r="DU516">
        <v>1013</v>
      </c>
      <c r="DV516" t="s">
        <v>20</v>
      </c>
      <c r="DW516" t="s">
        <v>20</v>
      </c>
      <c r="DX516">
        <v>1</v>
      </c>
      <c r="DZ516" t="s">
        <v>3</v>
      </c>
      <c r="EA516" t="s">
        <v>3</v>
      </c>
      <c r="EB516" t="s">
        <v>3</v>
      </c>
      <c r="EC516" t="s">
        <v>3</v>
      </c>
      <c r="EE516">
        <v>293259530</v>
      </c>
      <c r="EF516">
        <v>8</v>
      </c>
      <c r="EG516" t="s">
        <v>422</v>
      </c>
      <c r="EH516">
        <v>0</v>
      </c>
      <c r="EI516" t="s">
        <v>3</v>
      </c>
      <c r="EJ516">
        <v>1</v>
      </c>
      <c r="EK516">
        <v>1100</v>
      </c>
      <c r="EL516" t="s">
        <v>433</v>
      </c>
      <c r="EM516" t="s">
        <v>434</v>
      </c>
      <c r="EO516" t="s">
        <v>3</v>
      </c>
      <c r="EQ516">
        <v>1310720</v>
      </c>
      <c r="ER516">
        <v>23.15</v>
      </c>
      <c r="ES516">
        <v>23.15</v>
      </c>
      <c r="ET516">
        <v>0</v>
      </c>
      <c r="EU516">
        <v>0</v>
      </c>
      <c r="EV516">
        <v>0</v>
      </c>
      <c r="EW516">
        <v>0</v>
      </c>
      <c r="EX516">
        <v>0</v>
      </c>
      <c r="EY516">
        <v>0</v>
      </c>
      <c r="EZ516">
        <v>5</v>
      </c>
      <c r="FC516">
        <v>0</v>
      </c>
      <c r="FD516">
        <v>18</v>
      </c>
      <c r="FF516">
        <v>22.7</v>
      </c>
      <c r="FQ516">
        <v>0</v>
      </c>
      <c r="FR516">
        <f t="shared" si="402"/>
        <v>0</v>
      </c>
      <c r="FS516">
        <v>0</v>
      </c>
      <c r="FX516">
        <v>0</v>
      </c>
      <c r="FY516">
        <v>0</v>
      </c>
      <c r="GA516" t="s">
        <v>457</v>
      </c>
      <c r="GD516">
        <v>1</v>
      </c>
      <c r="GF516">
        <v>-1407028900</v>
      </c>
      <c r="GG516">
        <v>2</v>
      </c>
      <c r="GH516">
        <v>3</v>
      </c>
      <c r="GI516">
        <v>-2</v>
      </c>
      <c r="GJ516">
        <v>0</v>
      </c>
      <c r="GK516">
        <v>0</v>
      </c>
      <c r="GL516">
        <f t="shared" si="403"/>
        <v>0</v>
      </c>
      <c r="GM516">
        <f t="shared" si="404"/>
        <v>926</v>
      </c>
      <c r="GN516">
        <f t="shared" si="405"/>
        <v>926</v>
      </c>
      <c r="GO516">
        <f t="shared" si="406"/>
        <v>0</v>
      </c>
      <c r="GP516">
        <f t="shared" si="407"/>
        <v>0</v>
      </c>
      <c r="GR516">
        <v>1</v>
      </c>
      <c r="GS516">
        <v>1</v>
      </c>
      <c r="GT516">
        <v>0</v>
      </c>
      <c r="GU516" t="s">
        <v>3</v>
      </c>
      <c r="GV516">
        <f t="shared" si="408"/>
        <v>0</v>
      </c>
      <c r="GW516">
        <v>1</v>
      </c>
      <c r="GX516">
        <f t="shared" si="409"/>
        <v>0</v>
      </c>
      <c r="HA516">
        <v>0</v>
      </c>
      <c r="HB516">
        <v>0</v>
      </c>
      <c r="HC516">
        <f t="shared" si="410"/>
        <v>0</v>
      </c>
      <c r="HE516" t="s">
        <v>436</v>
      </c>
      <c r="HF516" t="s">
        <v>60</v>
      </c>
      <c r="HG516">
        <f t="shared" si="411"/>
        <v>926</v>
      </c>
      <c r="HM516" t="s">
        <v>3</v>
      </c>
      <c r="HN516" t="s">
        <v>3</v>
      </c>
      <c r="HO516" t="s">
        <v>3</v>
      </c>
      <c r="HP516" t="s">
        <v>3</v>
      </c>
      <c r="HQ516" t="s">
        <v>3</v>
      </c>
      <c r="IK516">
        <v>0</v>
      </c>
    </row>
    <row r="517" spans="1:245" x14ac:dyDescent="0.2">
      <c r="A517">
        <v>17</v>
      </c>
      <c r="B517">
        <v>1</v>
      </c>
      <c r="E517" t="s">
        <v>458</v>
      </c>
      <c r="F517" t="s">
        <v>431</v>
      </c>
      <c r="G517" t="s">
        <v>459</v>
      </c>
      <c r="H517" t="s">
        <v>20</v>
      </c>
      <c r="I517">
        <v>86</v>
      </c>
      <c r="J517">
        <v>0</v>
      </c>
      <c r="K517">
        <v>86</v>
      </c>
      <c r="O517">
        <f t="shared" si="371"/>
        <v>614.04</v>
      </c>
      <c r="P517">
        <f t="shared" si="372"/>
        <v>614.04</v>
      </c>
      <c r="Q517">
        <f t="shared" si="373"/>
        <v>0</v>
      </c>
      <c r="R517">
        <f t="shared" si="374"/>
        <v>0</v>
      </c>
      <c r="S517">
        <f t="shared" si="375"/>
        <v>0</v>
      </c>
      <c r="T517">
        <f t="shared" si="376"/>
        <v>0</v>
      </c>
      <c r="U517">
        <f t="shared" si="377"/>
        <v>0</v>
      </c>
      <c r="V517">
        <f t="shared" si="378"/>
        <v>0</v>
      </c>
      <c r="W517">
        <f t="shared" si="379"/>
        <v>0</v>
      </c>
      <c r="X517">
        <f t="shared" si="380"/>
        <v>0</v>
      </c>
      <c r="Y517">
        <f t="shared" si="381"/>
        <v>0</v>
      </c>
      <c r="AA517">
        <v>312391811</v>
      </c>
      <c r="AB517">
        <f t="shared" si="382"/>
        <v>7.14</v>
      </c>
      <c r="AC517">
        <f t="shared" si="383"/>
        <v>7.14</v>
      </c>
      <c r="AD517">
        <f t="shared" si="384"/>
        <v>0</v>
      </c>
      <c r="AE517">
        <f t="shared" si="385"/>
        <v>0</v>
      </c>
      <c r="AF517">
        <f t="shared" si="386"/>
        <v>0</v>
      </c>
      <c r="AG517">
        <f t="shared" si="387"/>
        <v>0</v>
      </c>
      <c r="AH517">
        <f t="shared" si="388"/>
        <v>0</v>
      </c>
      <c r="AI517">
        <f t="shared" si="389"/>
        <v>0</v>
      </c>
      <c r="AJ517">
        <f t="shared" si="390"/>
        <v>0</v>
      </c>
      <c r="AK517">
        <v>7.14</v>
      </c>
      <c r="AL517">
        <v>7.14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1</v>
      </c>
      <c r="AW517">
        <v>1</v>
      </c>
      <c r="AZ517">
        <v>1</v>
      </c>
      <c r="BA517">
        <v>1</v>
      </c>
      <c r="BB517">
        <v>1</v>
      </c>
      <c r="BC517">
        <v>1</v>
      </c>
      <c r="BD517" t="s">
        <v>3</v>
      </c>
      <c r="BE517" t="s">
        <v>3</v>
      </c>
      <c r="BF517" t="s">
        <v>3</v>
      </c>
      <c r="BG517" t="s">
        <v>3</v>
      </c>
      <c r="BH517">
        <v>3</v>
      </c>
      <c r="BI517">
        <v>1</v>
      </c>
      <c r="BJ517" t="s">
        <v>3</v>
      </c>
      <c r="BM517">
        <v>1100</v>
      </c>
      <c r="BN517">
        <v>0</v>
      </c>
      <c r="BO517" t="s">
        <v>3</v>
      </c>
      <c r="BP517">
        <v>0</v>
      </c>
      <c r="BQ517">
        <v>8</v>
      </c>
      <c r="BR517">
        <v>0</v>
      </c>
      <c r="BS517">
        <v>1</v>
      </c>
      <c r="BT517">
        <v>1</v>
      </c>
      <c r="BU517">
        <v>1</v>
      </c>
      <c r="BV517">
        <v>1</v>
      </c>
      <c r="BW517">
        <v>1</v>
      </c>
      <c r="BX517">
        <v>1</v>
      </c>
      <c r="BY517" t="s">
        <v>3</v>
      </c>
      <c r="BZ517">
        <v>0</v>
      </c>
      <c r="CA517">
        <v>0</v>
      </c>
      <c r="CB517" t="s">
        <v>3</v>
      </c>
      <c r="CE517">
        <v>0</v>
      </c>
      <c r="CF517">
        <v>0</v>
      </c>
      <c r="CG517">
        <v>0</v>
      </c>
      <c r="CM517">
        <v>0</v>
      </c>
      <c r="CN517" t="s">
        <v>3</v>
      </c>
      <c r="CO517">
        <v>0</v>
      </c>
      <c r="CP517">
        <f t="shared" si="391"/>
        <v>614.04</v>
      </c>
      <c r="CQ517">
        <f t="shared" si="392"/>
        <v>7.14</v>
      </c>
      <c r="CR517">
        <f t="shared" si="393"/>
        <v>0</v>
      </c>
      <c r="CS517">
        <f t="shared" si="394"/>
        <v>0</v>
      </c>
      <c r="CT517">
        <f t="shared" si="395"/>
        <v>0</v>
      </c>
      <c r="CU517">
        <f t="shared" si="396"/>
        <v>0</v>
      </c>
      <c r="CV517">
        <f t="shared" si="397"/>
        <v>0</v>
      </c>
      <c r="CW517">
        <f t="shared" si="398"/>
        <v>0</v>
      </c>
      <c r="CX517">
        <f t="shared" si="399"/>
        <v>0</v>
      </c>
      <c r="CY517">
        <f t="shared" si="400"/>
        <v>0</v>
      </c>
      <c r="CZ517">
        <f t="shared" si="401"/>
        <v>0</v>
      </c>
      <c r="DC517" t="s">
        <v>3</v>
      </c>
      <c r="DD517" t="s">
        <v>3</v>
      </c>
      <c r="DE517" t="s">
        <v>3</v>
      </c>
      <c r="DF517" t="s">
        <v>3</v>
      </c>
      <c r="DG517" t="s">
        <v>3</v>
      </c>
      <c r="DH517" t="s">
        <v>3</v>
      </c>
      <c r="DI517" t="s">
        <v>3</v>
      </c>
      <c r="DJ517" t="s">
        <v>3</v>
      </c>
      <c r="DK517" t="s">
        <v>3</v>
      </c>
      <c r="DL517" t="s">
        <v>3</v>
      </c>
      <c r="DM517" t="s">
        <v>3</v>
      </c>
      <c r="DN517">
        <v>0</v>
      </c>
      <c r="DO517">
        <v>0</v>
      </c>
      <c r="DP517">
        <v>1</v>
      </c>
      <c r="DQ517">
        <v>1</v>
      </c>
      <c r="DU517">
        <v>1013</v>
      </c>
      <c r="DV517" t="s">
        <v>20</v>
      </c>
      <c r="DW517" t="s">
        <v>20</v>
      </c>
      <c r="DX517">
        <v>1</v>
      </c>
      <c r="DZ517" t="s">
        <v>3</v>
      </c>
      <c r="EA517" t="s">
        <v>3</v>
      </c>
      <c r="EB517" t="s">
        <v>3</v>
      </c>
      <c r="EC517" t="s">
        <v>3</v>
      </c>
      <c r="EE517">
        <v>293259530</v>
      </c>
      <c r="EF517">
        <v>8</v>
      </c>
      <c r="EG517" t="s">
        <v>422</v>
      </c>
      <c r="EH517">
        <v>0</v>
      </c>
      <c r="EI517" t="s">
        <v>3</v>
      </c>
      <c r="EJ517">
        <v>1</v>
      </c>
      <c r="EK517">
        <v>1100</v>
      </c>
      <c r="EL517" t="s">
        <v>433</v>
      </c>
      <c r="EM517" t="s">
        <v>434</v>
      </c>
      <c r="EO517" t="s">
        <v>3</v>
      </c>
      <c r="EQ517">
        <v>1310720</v>
      </c>
      <c r="ER517">
        <v>7.14</v>
      </c>
      <c r="ES517">
        <v>7.14</v>
      </c>
      <c r="ET517">
        <v>0</v>
      </c>
      <c r="EU517">
        <v>0</v>
      </c>
      <c r="EV517">
        <v>0</v>
      </c>
      <c r="EW517">
        <v>0</v>
      </c>
      <c r="EX517">
        <v>0</v>
      </c>
      <c r="EY517">
        <v>0</v>
      </c>
      <c r="EZ517">
        <v>5</v>
      </c>
      <c r="FC517">
        <v>0</v>
      </c>
      <c r="FD517">
        <v>18</v>
      </c>
      <c r="FF517">
        <v>7</v>
      </c>
      <c r="FQ517">
        <v>0</v>
      </c>
      <c r="FR517">
        <f t="shared" si="402"/>
        <v>0</v>
      </c>
      <c r="FS517">
        <v>0</v>
      </c>
      <c r="FX517">
        <v>0</v>
      </c>
      <c r="FY517">
        <v>0</v>
      </c>
      <c r="GA517" t="s">
        <v>460</v>
      </c>
      <c r="GD517">
        <v>1</v>
      </c>
      <c r="GF517">
        <v>557468841</v>
      </c>
      <c r="GG517">
        <v>2</v>
      </c>
      <c r="GH517">
        <v>3</v>
      </c>
      <c r="GI517">
        <v>-2</v>
      </c>
      <c r="GJ517">
        <v>0</v>
      </c>
      <c r="GK517">
        <v>0</v>
      </c>
      <c r="GL517">
        <f t="shared" si="403"/>
        <v>0</v>
      </c>
      <c r="GM517">
        <f t="shared" si="404"/>
        <v>614.04</v>
      </c>
      <c r="GN517">
        <f t="shared" si="405"/>
        <v>614.04</v>
      </c>
      <c r="GO517">
        <f t="shared" si="406"/>
        <v>0</v>
      </c>
      <c r="GP517">
        <f t="shared" si="407"/>
        <v>0</v>
      </c>
      <c r="GR517">
        <v>1</v>
      </c>
      <c r="GS517">
        <v>1</v>
      </c>
      <c r="GT517">
        <v>0</v>
      </c>
      <c r="GU517" t="s">
        <v>3</v>
      </c>
      <c r="GV517">
        <f t="shared" si="408"/>
        <v>0</v>
      </c>
      <c r="GW517">
        <v>1</v>
      </c>
      <c r="GX517">
        <f t="shared" si="409"/>
        <v>0</v>
      </c>
      <c r="HA517">
        <v>0</v>
      </c>
      <c r="HB517">
        <v>0</v>
      </c>
      <c r="HC517">
        <f t="shared" si="410"/>
        <v>0</v>
      </c>
      <c r="HE517" t="s">
        <v>436</v>
      </c>
      <c r="HF517" t="s">
        <v>60</v>
      </c>
      <c r="HG517">
        <f t="shared" si="411"/>
        <v>614.04</v>
      </c>
      <c r="HM517" t="s">
        <v>3</v>
      </c>
      <c r="HN517" t="s">
        <v>3</v>
      </c>
      <c r="HO517" t="s">
        <v>3</v>
      </c>
      <c r="HP517" t="s">
        <v>3</v>
      </c>
      <c r="HQ517" t="s">
        <v>3</v>
      </c>
      <c r="IK517">
        <v>0</v>
      </c>
    </row>
    <row r="518" spans="1:245" x14ac:dyDescent="0.2">
      <c r="A518">
        <v>17</v>
      </c>
      <c r="B518">
        <v>1</v>
      </c>
      <c r="E518" t="s">
        <v>461</v>
      </c>
      <c r="F518" t="s">
        <v>431</v>
      </c>
      <c r="G518" t="s">
        <v>462</v>
      </c>
      <c r="H518" t="s">
        <v>20</v>
      </c>
      <c r="I518">
        <v>57</v>
      </c>
      <c r="J518">
        <v>0</v>
      </c>
      <c r="K518">
        <v>57</v>
      </c>
      <c r="O518">
        <f t="shared" si="371"/>
        <v>1531.02</v>
      </c>
      <c r="P518">
        <f t="shared" si="372"/>
        <v>1531.02</v>
      </c>
      <c r="Q518">
        <f t="shared" si="373"/>
        <v>0</v>
      </c>
      <c r="R518">
        <f t="shared" si="374"/>
        <v>0</v>
      </c>
      <c r="S518">
        <f t="shared" si="375"/>
        <v>0</v>
      </c>
      <c r="T518">
        <f t="shared" si="376"/>
        <v>0</v>
      </c>
      <c r="U518">
        <f t="shared" si="377"/>
        <v>0</v>
      </c>
      <c r="V518">
        <f t="shared" si="378"/>
        <v>0</v>
      </c>
      <c r="W518">
        <f t="shared" si="379"/>
        <v>0</v>
      </c>
      <c r="X518">
        <f t="shared" si="380"/>
        <v>0</v>
      </c>
      <c r="Y518">
        <f t="shared" si="381"/>
        <v>0</v>
      </c>
      <c r="AA518">
        <v>312391811</v>
      </c>
      <c r="AB518">
        <f t="shared" si="382"/>
        <v>26.86</v>
      </c>
      <c r="AC518">
        <f t="shared" si="383"/>
        <v>26.86</v>
      </c>
      <c r="AD518">
        <f t="shared" si="384"/>
        <v>0</v>
      </c>
      <c r="AE518">
        <f t="shared" si="385"/>
        <v>0</v>
      </c>
      <c r="AF518">
        <f t="shared" si="386"/>
        <v>0</v>
      </c>
      <c r="AG518">
        <f t="shared" si="387"/>
        <v>0</v>
      </c>
      <c r="AH518">
        <f t="shared" si="388"/>
        <v>0</v>
      </c>
      <c r="AI518">
        <f t="shared" si="389"/>
        <v>0</v>
      </c>
      <c r="AJ518">
        <f t="shared" si="390"/>
        <v>0</v>
      </c>
      <c r="AK518">
        <v>26.86</v>
      </c>
      <c r="AL518">
        <v>26.86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1</v>
      </c>
      <c r="AW518">
        <v>1</v>
      </c>
      <c r="AZ518">
        <v>1</v>
      </c>
      <c r="BA518">
        <v>1</v>
      </c>
      <c r="BB518">
        <v>1</v>
      </c>
      <c r="BC518">
        <v>1</v>
      </c>
      <c r="BD518" t="s">
        <v>3</v>
      </c>
      <c r="BE518" t="s">
        <v>3</v>
      </c>
      <c r="BF518" t="s">
        <v>3</v>
      </c>
      <c r="BG518" t="s">
        <v>3</v>
      </c>
      <c r="BH518">
        <v>3</v>
      </c>
      <c r="BI518">
        <v>1</v>
      </c>
      <c r="BJ518" t="s">
        <v>3</v>
      </c>
      <c r="BM518">
        <v>1100</v>
      </c>
      <c r="BN518">
        <v>0</v>
      </c>
      <c r="BO518" t="s">
        <v>3</v>
      </c>
      <c r="BP518">
        <v>0</v>
      </c>
      <c r="BQ518">
        <v>8</v>
      </c>
      <c r="BR518">
        <v>0</v>
      </c>
      <c r="BS518">
        <v>1</v>
      </c>
      <c r="BT518">
        <v>1</v>
      </c>
      <c r="BU518">
        <v>1</v>
      </c>
      <c r="BV518">
        <v>1</v>
      </c>
      <c r="BW518">
        <v>1</v>
      </c>
      <c r="BX518">
        <v>1</v>
      </c>
      <c r="BY518" t="s">
        <v>3</v>
      </c>
      <c r="BZ518">
        <v>0</v>
      </c>
      <c r="CA518">
        <v>0</v>
      </c>
      <c r="CB518" t="s">
        <v>3</v>
      </c>
      <c r="CE518">
        <v>0</v>
      </c>
      <c r="CF518">
        <v>0</v>
      </c>
      <c r="CG518">
        <v>0</v>
      </c>
      <c r="CM518">
        <v>0</v>
      </c>
      <c r="CN518" t="s">
        <v>3</v>
      </c>
      <c r="CO518">
        <v>0</v>
      </c>
      <c r="CP518">
        <f t="shared" si="391"/>
        <v>1531.02</v>
      </c>
      <c r="CQ518">
        <f t="shared" si="392"/>
        <v>26.86</v>
      </c>
      <c r="CR518">
        <f t="shared" si="393"/>
        <v>0</v>
      </c>
      <c r="CS518">
        <f t="shared" si="394"/>
        <v>0</v>
      </c>
      <c r="CT518">
        <f t="shared" si="395"/>
        <v>0</v>
      </c>
      <c r="CU518">
        <f t="shared" si="396"/>
        <v>0</v>
      </c>
      <c r="CV518">
        <f t="shared" si="397"/>
        <v>0</v>
      </c>
      <c r="CW518">
        <f t="shared" si="398"/>
        <v>0</v>
      </c>
      <c r="CX518">
        <f t="shared" si="399"/>
        <v>0</v>
      </c>
      <c r="CY518">
        <f t="shared" si="400"/>
        <v>0</v>
      </c>
      <c r="CZ518">
        <f t="shared" si="401"/>
        <v>0</v>
      </c>
      <c r="DC518" t="s">
        <v>3</v>
      </c>
      <c r="DD518" t="s">
        <v>3</v>
      </c>
      <c r="DE518" t="s">
        <v>3</v>
      </c>
      <c r="DF518" t="s">
        <v>3</v>
      </c>
      <c r="DG518" t="s">
        <v>3</v>
      </c>
      <c r="DH518" t="s">
        <v>3</v>
      </c>
      <c r="DI518" t="s">
        <v>3</v>
      </c>
      <c r="DJ518" t="s">
        <v>3</v>
      </c>
      <c r="DK518" t="s">
        <v>3</v>
      </c>
      <c r="DL518" t="s">
        <v>3</v>
      </c>
      <c r="DM518" t="s">
        <v>3</v>
      </c>
      <c r="DN518">
        <v>0</v>
      </c>
      <c r="DO518">
        <v>0</v>
      </c>
      <c r="DP518">
        <v>1</v>
      </c>
      <c r="DQ518">
        <v>1</v>
      </c>
      <c r="DU518">
        <v>1013</v>
      </c>
      <c r="DV518" t="s">
        <v>20</v>
      </c>
      <c r="DW518" t="s">
        <v>20</v>
      </c>
      <c r="DX518">
        <v>1</v>
      </c>
      <c r="DZ518" t="s">
        <v>3</v>
      </c>
      <c r="EA518" t="s">
        <v>3</v>
      </c>
      <c r="EB518" t="s">
        <v>3</v>
      </c>
      <c r="EC518" t="s">
        <v>3</v>
      </c>
      <c r="EE518">
        <v>293259530</v>
      </c>
      <c r="EF518">
        <v>8</v>
      </c>
      <c r="EG518" t="s">
        <v>422</v>
      </c>
      <c r="EH518">
        <v>0</v>
      </c>
      <c r="EI518" t="s">
        <v>3</v>
      </c>
      <c r="EJ518">
        <v>1</v>
      </c>
      <c r="EK518">
        <v>1100</v>
      </c>
      <c r="EL518" t="s">
        <v>433</v>
      </c>
      <c r="EM518" t="s">
        <v>434</v>
      </c>
      <c r="EO518" t="s">
        <v>3</v>
      </c>
      <c r="EQ518">
        <v>2097152</v>
      </c>
      <c r="ER518">
        <v>26.86</v>
      </c>
      <c r="ES518">
        <v>26.86</v>
      </c>
      <c r="ET518">
        <v>0</v>
      </c>
      <c r="EU518">
        <v>0</v>
      </c>
      <c r="EV518">
        <v>0</v>
      </c>
      <c r="EW518">
        <v>0</v>
      </c>
      <c r="EX518">
        <v>0</v>
      </c>
      <c r="EY518">
        <v>0</v>
      </c>
      <c r="EZ518">
        <v>5</v>
      </c>
      <c r="FC518">
        <v>0</v>
      </c>
      <c r="FD518">
        <v>18</v>
      </c>
      <c r="FF518">
        <v>26.33</v>
      </c>
      <c r="FQ518">
        <v>0</v>
      </c>
      <c r="FR518">
        <f t="shared" si="402"/>
        <v>0</v>
      </c>
      <c r="FS518">
        <v>0</v>
      </c>
      <c r="FX518">
        <v>0</v>
      </c>
      <c r="FY518">
        <v>0</v>
      </c>
      <c r="GA518" t="s">
        <v>463</v>
      </c>
      <c r="GD518">
        <v>1</v>
      </c>
      <c r="GF518">
        <v>-391642533</v>
      </c>
      <c r="GG518">
        <v>2</v>
      </c>
      <c r="GH518">
        <v>3</v>
      </c>
      <c r="GI518">
        <v>-2</v>
      </c>
      <c r="GJ518">
        <v>0</v>
      </c>
      <c r="GK518">
        <v>0</v>
      </c>
      <c r="GL518">
        <f t="shared" si="403"/>
        <v>0</v>
      </c>
      <c r="GM518">
        <f t="shared" si="404"/>
        <v>1531.02</v>
      </c>
      <c r="GN518">
        <f t="shared" si="405"/>
        <v>1531.02</v>
      </c>
      <c r="GO518">
        <f t="shared" si="406"/>
        <v>0</v>
      </c>
      <c r="GP518">
        <f t="shared" si="407"/>
        <v>0</v>
      </c>
      <c r="GR518">
        <v>1</v>
      </c>
      <c r="GS518">
        <v>1</v>
      </c>
      <c r="GT518">
        <v>0</v>
      </c>
      <c r="GU518" t="s">
        <v>3</v>
      </c>
      <c r="GV518">
        <f t="shared" si="408"/>
        <v>0</v>
      </c>
      <c r="GW518">
        <v>1</v>
      </c>
      <c r="GX518">
        <f t="shared" si="409"/>
        <v>0</v>
      </c>
      <c r="HA518">
        <v>0</v>
      </c>
      <c r="HB518">
        <v>0</v>
      </c>
      <c r="HC518">
        <f t="shared" si="410"/>
        <v>0</v>
      </c>
      <c r="HE518" t="s">
        <v>436</v>
      </c>
      <c r="HF518" t="s">
        <v>60</v>
      </c>
      <c r="HG518">
        <f t="shared" si="411"/>
        <v>1531.02</v>
      </c>
      <c r="HM518" t="s">
        <v>3</v>
      </c>
      <c r="HN518" t="s">
        <v>3</v>
      </c>
      <c r="HO518" t="s">
        <v>3</v>
      </c>
      <c r="HP518" t="s">
        <v>3</v>
      </c>
      <c r="HQ518" t="s">
        <v>3</v>
      </c>
      <c r="IK518">
        <v>0</v>
      </c>
    </row>
    <row r="519" spans="1:245" x14ac:dyDescent="0.2">
      <c r="A519">
        <v>17</v>
      </c>
      <c r="B519">
        <v>1</v>
      </c>
      <c r="E519" t="s">
        <v>464</v>
      </c>
      <c r="F519" t="s">
        <v>431</v>
      </c>
      <c r="G519" t="s">
        <v>465</v>
      </c>
      <c r="H519" t="s">
        <v>20</v>
      </c>
      <c r="I519">
        <v>112</v>
      </c>
      <c r="J519">
        <v>0</v>
      </c>
      <c r="K519">
        <v>112</v>
      </c>
      <c r="O519">
        <f t="shared" si="371"/>
        <v>12052.32</v>
      </c>
      <c r="P519">
        <f t="shared" si="372"/>
        <v>12052.32</v>
      </c>
      <c r="Q519">
        <f t="shared" si="373"/>
        <v>0</v>
      </c>
      <c r="R519">
        <f t="shared" si="374"/>
        <v>0</v>
      </c>
      <c r="S519">
        <f t="shared" si="375"/>
        <v>0</v>
      </c>
      <c r="T519">
        <f t="shared" si="376"/>
        <v>0</v>
      </c>
      <c r="U519">
        <f t="shared" si="377"/>
        <v>0</v>
      </c>
      <c r="V519">
        <f t="shared" si="378"/>
        <v>0</v>
      </c>
      <c r="W519">
        <f t="shared" si="379"/>
        <v>0</v>
      </c>
      <c r="X519">
        <f t="shared" si="380"/>
        <v>0</v>
      </c>
      <c r="Y519">
        <f t="shared" si="381"/>
        <v>0</v>
      </c>
      <c r="AA519">
        <v>312391811</v>
      </c>
      <c r="AB519">
        <f t="shared" si="382"/>
        <v>107.61</v>
      </c>
      <c r="AC519">
        <f t="shared" si="383"/>
        <v>107.61</v>
      </c>
      <c r="AD519">
        <f t="shared" si="384"/>
        <v>0</v>
      </c>
      <c r="AE519">
        <f t="shared" si="385"/>
        <v>0</v>
      </c>
      <c r="AF519">
        <f t="shared" si="386"/>
        <v>0</v>
      </c>
      <c r="AG519">
        <f t="shared" si="387"/>
        <v>0</v>
      </c>
      <c r="AH519">
        <f t="shared" si="388"/>
        <v>0</v>
      </c>
      <c r="AI519">
        <f t="shared" si="389"/>
        <v>0</v>
      </c>
      <c r="AJ519">
        <f t="shared" si="390"/>
        <v>0</v>
      </c>
      <c r="AK519">
        <v>107.61</v>
      </c>
      <c r="AL519">
        <v>107.61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1</v>
      </c>
      <c r="AW519">
        <v>1</v>
      </c>
      <c r="AZ519">
        <v>1</v>
      </c>
      <c r="BA519">
        <v>1</v>
      </c>
      <c r="BB519">
        <v>1</v>
      </c>
      <c r="BC519">
        <v>1</v>
      </c>
      <c r="BD519" t="s">
        <v>3</v>
      </c>
      <c r="BE519" t="s">
        <v>3</v>
      </c>
      <c r="BF519" t="s">
        <v>3</v>
      </c>
      <c r="BG519" t="s">
        <v>3</v>
      </c>
      <c r="BH519">
        <v>3</v>
      </c>
      <c r="BI519">
        <v>1</v>
      </c>
      <c r="BJ519" t="s">
        <v>3</v>
      </c>
      <c r="BM519">
        <v>1100</v>
      </c>
      <c r="BN519">
        <v>0</v>
      </c>
      <c r="BO519" t="s">
        <v>3</v>
      </c>
      <c r="BP519">
        <v>0</v>
      </c>
      <c r="BQ519">
        <v>8</v>
      </c>
      <c r="BR519">
        <v>0</v>
      </c>
      <c r="BS519">
        <v>1</v>
      </c>
      <c r="BT519">
        <v>1</v>
      </c>
      <c r="BU519">
        <v>1</v>
      </c>
      <c r="BV519">
        <v>1</v>
      </c>
      <c r="BW519">
        <v>1</v>
      </c>
      <c r="BX519">
        <v>1</v>
      </c>
      <c r="BY519" t="s">
        <v>3</v>
      </c>
      <c r="BZ519">
        <v>0</v>
      </c>
      <c r="CA519">
        <v>0</v>
      </c>
      <c r="CB519" t="s">
        <v>3</v>
      </c>
      <c r="CE519">
        <v>0</v>
      </c>
      <c r="CF519">
        <v>0</v>
      </c>
      <c r="CG519">
        <v>0</v>
      </c>
      <c r="CM519">
        <v>0</v>
      </c>
      <c r="CN519" t="s">
        <v>3</v>
      </c>
      <c r="CO519">
        <v>0</v>
      </c>
      <c r="CP519">
        <f t="shared" si="391"/>
        <v>12052.32</v>
      </c>
      <c r="CQ519">
        <f t="shared" si="392"/>
        <v>107.61</v>
      </c>
      <c r="CR519">
        <f t="shared" si="393"/>
        <v>0</v>
      </c>
      <c r="CS519">
        <f t="shared" si="394"/>
        <v>0</v>
      </c>
      <c r="CT519">
        <f t="shared" si="395"/>
        <v>0</v>
      </c>
      <c r="CU519">
        <f t="shared" si="396"/>
        <v>0</v>
      </c>
      <c r="CV519">
        <f t="shared" si="397"/>
        <v>0</v>
      </c>
      <c r="CW519">
        <f t="shared" si="398"/>
        <v>0</v>
      </c>
      <c r="CX519">
        <f t="shared" si="399"/>
        <v>0</v>
      </c>
      <c r="CY519">
        <f t="shared" si="400"/>
        <v>0</v>
      </c>
      <c r="CZ519">
        <f t="shared" si="401"/>
        <v>0</v>
      </c>
      <c r="DC519" t="s">
        <v>3</v>
      </c>
      <c r="DD519" t="s">
        <v>3</v>
      </c>
      <c r="DE519" t="s">
        <v>3</v>
      </c>
      <c r="DF519" t="s">
        <v>3</v>
      </c>
      <c r="DG519" t="s">
        <v>3</v>
      </c>
      <c r="DH519" t="s">
        <v>3</v>
      </c>
      <c r="DI519" t="s">
        <v>3</v>
      </c>
      <c r="DJ519" t="s">
        <v>3</v>
      </c>
      <c r="DK519" t="s">
        <v>3</v>
      </c>
      <c r="DL519" t="s">
        <v>3</v>
      </c>
      <c r="DM519" t="s">
        <v>3</v>
      </c>
      <c r="DN519">
        <v>0</v>
      </c>
      <c r="DO519">
        <v>0</v>
      </c>
      <c r="DP519">
        <v>1</v>
      </c>
      <c r="DQ519">
        <v>1</v>
      </c>
      <c r="DU519">
        <v>1013</v>
      </c>
      <c r="DV519" t="s">
        <v>20</v>
      </c>
      <c r="DW519" t="s">
        <v>20</v>
      </c>
      <c r="DX519">
        <v>1</v>
      </c>
      <c r="DZ519" t="s">
        <v>3</v>
      </c>
      <c r="EA519" t="s">
        <v>3</v>
      </c>
      <c r="EB519" t="s">
        <v>3</v>
      </c>
      <c r="EC519" t="s">
        <v>3</v>
      </c>
      <c r="EE519">
        <v>293259530</v>
      </c>
      <c r="EF519">
        <v>8</v>
      </c>
      <c r="EG519" t="s">
        <v>422</v>
      </c>
      <c r="EH519">
        <v>0</v>
      </c>
      <c r="EI519" t="s">
        <v>3</v>
      </c>
      <c r="EJ519">
        <v>1</v>
      </c>
      <c r="EK519">
        <v>1100</v>
      </c>
      <c r="EL519" t="s">
        <v>433</v>
      </c>
      <c r="EM519" t="s">
        <v>434</v>
      </c>
      <c r="EO519" t="s">
        <v>3</v>
      </c>
      <c r="EQ519">
        <v>1310720</v>
      </c>
      <c r="ER519">
        <v>107.61</v>
      </c>
      <c r="ES519">
        <v>107.61</v>
      </c>
      <c r="ET519">
        <v>0</v>
      </c>
      <c r="EU519">
        <v>0</v>
      </c>
      <c r="EV519">
        <v>0</v>
      </c>
      <c r="EW519">
        <v>0</v>
      </c>
      <c r="EX519">
        <v>0</v>
      </c>
      <c r="EY519">
        <v>0</v>
      </c>
      <c r="EZ519">
        <v>5</v>
      </c>
      <c r="FC519">
        <v>0</v>
      </c>
      <c r="FD519">
        <v>18</v>
      </c>
      <c r="FF519">
        <v>105.5</v>
      </c>
      <c r="FQ519">
        <v>0</v>
      </c>
      <c r="FR519">
        <f t="shared" si="402"/>
        <v>0</v>
      </c>
      <c r="FS519">
        <v>0</v>
      </c>
      <c r="FX519">
        <v>0</v>
      </c>
      <c r="FY519">
        <v>0</v>
      </c>
      <c r="GA519" t="s">
        <v>466</v>
      </c>
      <c r="GD519">
        <v>1</v>
      </c>
      <c r="GF519">
        <v>1862547495</v>
      </c>
      <c r="GG519">
        <v>2</v>
      </c>
      <c r="GH519">
        <v>3</v>
      </c>
      <c r="GI519">
        <v>-2</v>
      </c>
      <c r="GJ519">
        <v>0</v>
      </c>
      <c r="GK519">
        <v>0</v>
      </c>
      <c r="GL519">
        <f t="shared" si="403"/>
        <v>0</v>
      </c>
      <c r="GM519">
        <f t="shared" si="404"/>
        <v>12052.32</v>
      </c>
      <c r="GN519">
        <f t="shared" si="405"/>
        <v>12052.32</v>
      </c>
      <c r="GO519">
        <f t="shared" si="406"/>
        <v>0</v>
      </c>
      <c r="GP519">
        <f t="shared" si="407"/>
        <v>0</v>
      </c>
      <c r="GR519">
        <v>1</v>
      </c>
      <c r="GS519">
        <v>1</v>
      </c>
      <c r="GT519">
        <v>0</v>
      </c>
      <c r="GU519" t="s">
        <v>3</v>
      </c>
      <c r="GV519">
        <f t="shared" si="408"/>
        <v>0</v>
      </c>
      <c r="GW519">
        <v>1</v>
      </c>
      <c r="GX519">
        <f t="shared" si="409"/>
        <v>0</v>
      </c>
      <c r="HA519">
        <v>0</v>
      </c>
      <c r="HB519">
        <v>0</v>
      </c>
      <c r="HC519">
        <f t="shared" si="410"/>
        <v>0</v>
      </c>
      <c r="HE519" t="s">
        <v>436</v>
      </c>
      <c r="HF519" t="s">
        <v>60</v>
      </c>
      <c r="HG519">
        <f t="shared" si="411"/>
        <v>12052.32</v>
      </c>
      <c r="HM519" t="s">
        <v>3</v>
      </c>
      <c r="HN519" t="s">
        <v>3</v>
      </c>
      <c r="HO519" t="s">
        <v>3</v>
      </c>
      <c r="HP519" t="s">
        <v>3</v>
      </c>
      <c r="HQ519" t="s">
        <v>3</v>
      </c>
      <c r="IK519">
        <v>0</v>
      </c>
    </row>
    <row r="520" spans="1:245" x14ac:dyDescent="0.2">
      <c r="A520">
        <v>17</v>
      </c>
      <c r="B520">
        <v>1</v>
      </c>
      <c r="E520" t="s">
        <v>467</v>
      </c>
      <c r="F520" t="s">
        <v>431</v>
      </c>
      <c r="G520" t="s">
        <v>468</v>
      </c>
      <c r="H520" t="s">
        <v>20</v>
      </c>
      <c r="I520">
        <v>206</v>
      </c>
      <c r="J520">
        <v>0</v>
      </c>
      <c r="K520">
        <v>206</v>
      </c>
      <c r="O520">
        <f t="shared" si="371"/>
        <v>54000.84</v>
      </c>
      <c r="P520">
        <f t="shared" si="372"/>
        <v>54000.84</v>
      </c>
      <c r="Q520">
        <f t="shared" si="373"/>
        <v>0</v>
      </c>
      <c r="R520">
        <f t="shared" si="374"/>
        <v>0</v>
      </c>
      <c r="S520">
        <f t="shared" si="375"/>
        <v>0</v>
      </c>
      <c r="T520">
        <f t="shared" si="376"/>
        <v>0</v>
      </c>
      <c r="U520">
        <f t="shared" si="377"/>
        <v>0</v>
      </c>
      <c r="V520">
        <f t="shared" si="378"/>
        <v>0</v>
      </c>
      <c r="W520">
        <f t="shared" si="379"/>
        <v>0</v>
      </c>
      <c r="X520">
        <f t="shared" si="380"/>
        <v>0</v>
      </c>
      <c r="Y520">
        <f t="shared" si="381"/>
        <v>0</v>
      </c>
      <c r="AA520">
        <v>312391811</v>
      </c>
      <c r="AB520">
        <f t="shared" si="382"/>
        <v>262.14</v>
      </c>
      <c r="AC520">
        <f t="shared" si="383"/>
        <v>262.14</v>
      </c>
      <c r="AD520">
        <f t="shared" si="384"/>
        <v>0</v>
      </c>
      <c r="AE520">
        <f t="shared" si="385"/>
        <v>0</v>
      </c>
      <c r="AF520">
        <f t="shared" si="386"/>
        <v>0</v>
      </c>
      <c r="AG520">
        <f t="shared" si="387"/>
        <v>0</v>
      </c>
      <c r="AH520">
        <f t="shared" si="388"/>
        <v>0</v>
      </c>
      <c r="AI520">
        <f t="shared" si="389"/>
        <v>0</v>
      </c>
      <c r="AJ520">
        <f t="shared" si="390"/>
        <v>0</v>
      </c>
      <c r="AK520">
        <v>262.14</v>
      </c>
      <c r="AL520">
        <v>262.14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1</v>
      </c>
      <c r="AW520">
        <v>1</v>
      </c>
      <c r="AZ520">
        <v>1</v>
      </c>
      <c r="BA520">
        <v>1</v>
      </c>
      <c r="BB520">
        <v>1</v>
      </c>
      <c r="BC520">
        <v>1</v>
      </c>
      <c r="BD520" t="s">
        <v>3</v>
      </c>
      <c r="BE520" t="s">
        <v>3</v>
      </c>
      <c r="BF520" t="s">
        <v>3</v>
      </c>
      <c r="BG520" t="s">
        <v>3</v>
      </c>
      <c r="BH520">
        <v>3</v>
      </c>
      <c r="BI520">
        <v>1</v>
      </c>
      <c r="BJ520" t="s">
        <v>3</v>
      </c>
      <c r="BM520">
        <v>1100</v>
      </c>
      <c r="BN520">
        <v>0</v>
      </c>
      <c r="BO520" t="s">
        <v>3</v>
      </c>
      <c r="BP520">
        <v>0</v>
      </c>
      <c r="BQ520">
        <v>8</v>
      </c>
      <c r="BR520">
        <v>0</v>
      </c>
      <c r="BS520">
        <v>1</v>
      </c>
      <c r="BT520">
        <v>1</v>
      </c>
      <c r="BU520">
        <v>1</v>
      </c>
      <c r="BV520">
        <v>1</v>
      </c>
      <c r="BW520">
        <v>1</v>
      </c>
      <c r="BX520">
        <v>1</v>
      </c>
      <c r="BY520" t="s">
        <v>3</v>
      </c>
      <c r="BZ520">
        <v>0</v>
      </c>
      <c r="CA520">
        <v>0</v>
      </c>
      <c r="CB520" t="s">
        <v>3</v>
      </c>
      <c r="CE520">
        <v>0</v>
      </c>
      <c r="CF520">
        <v>0</v>
      </c>
      <c r="CG520">
        <v>0</v>
      </c>
      <c r="CM520">
        <v>0</v>
      </c>
      <c r="CN520" t="s">
        <v>3</v>
      </c>
      <c r="CO520">
        <v>0</v>
      </c>
      <c r="CP520">
        <f t="shared" si="391"/>
        <v>54000.84</v>
      </c>
      <c r="CQ520">
        <f t="shared" si="392"/>
        <v>262.14</v>
      </c>
      <c r="CR520">
        <f t="shared" si="393"/>
        <v>0</v>
      </c>
      <c r="CS520">
        <f t="shared" si="394"/>
        <v>0</v>
      </c>
      <c r="CT520">
        <f t="shared" si="395"/>
        <v>0</v>
      </c>
      <c r="CU520">
        <f t="shared" si="396"/>
        <v>0</v>
      </c>
      <c r="CV520">
        <f t="shared" si="397"/>
        <v>0</v>
      </c>
      <c r="CW520">
        <f t="shared" si="398"/>
        <v>0</v>
      </c>
      <c r="CX520">
        <f t="shared" si="399"/>
        <v>0</v>
      </c>
      <c r="CY520">
        <f t="shared" si="400"/>
        <v>0</v>
      </c>
      <c r="CZ520">
        <f t="shared" si="401"/>
        <v>0</v>
      </c>
      <c r="DC520" t="s">
        <v>3</v>
      </c>
      <c r="DD520" t="s">
        <v>3</v>
      </c>
      <c r="DE520" t="s">
        <v>3</v>
      </c>
      <c r="DF520" t="s">
        <v>3</v>
      </c>
      <c r="DG520" t="s">
        <v>3</v>
      </c>
      <c r="DH520" t="s">
        <v>3</v>
      </c>
      <c r="DI520" t="s">
        <v>3</v>
      </c>
      <c r="DJ520" t="s">
        <v>3</v>
      </c>
      <c r="DK520" t="s">
        <v>3</v>
      </c>
      <c r="DL520" t="s">
        <v>3</v>
      </c>
      <c r="DM520" t="s">
        <v>3</v>
      </c>
      <c r="DN520">
        <v>0</v>
      </c>
      <c r="DO520">
        <v>0</v>
      </c>
      <c r="DP520">
        <v>1</v>
      </c>
      <c r="DQ520">
        <v>1</v>
      </c>
      <c r="DU520">
        <v>1013</v>
      </c>
      <c r="DV520" t="s">
        <v>20</v>
      </c>
      <c r="DW520" t="s">
        <v>20</v>
      </c>
      <c r="DX520">
        <v>1</v>
      </c>
      <c r="DZ520" t="s">
        <v>3</v>
      </c>
      <c r="EA520" t="s">
        <v>3</v>
      </c>
      <c r="EB520" t="s">
        <v>3</v>
      </c>
      <c r="EC520" t="s">
        <v>3</v>
      </c>
      <c r="EE520">
        <v>293259530</v>
      </c>
      <c r="EF520">
        <v>8</v>
      </c>
      <c r="EG520" t="s">
        <v>422</v>
      </c>
      <c r="EH520">
        <v>0</v>
      </c>
      <c r="EI520" t="s">
        <v>3</v>
      </c>
      <c r="EJ520">
        <v>1</v>
      </c>
      <c r="EK520">
        <v>1100</v>
      </c>
      <c r="EL520" t="s">
        <v>433</v>
      </c>
      <c r="EM520" t="s">
        <v>434</v>
      </c>
      <c r="EO520" t="s">
        <v>3</v>
      </c>
      <c r="EQ520">
        <v>2097152</v>
      </c>
      <c r="ER520">
        <v>262.14</v>
      </c>
      <c r="ES520">
        <v>262.14</v>
      </c>
      <c r="ET520">
        <v>0</v>
      </c>
      <c r="EU520">
        <v>0</v>
      </c>
      <c r="EV520">
        <v>0</v>
      </c>
      <c r="EW520">
        <v>0</v>
      </c>
      <c r="EX520">
        <v>0</v>
      </c>
      <c r="EY520">
        <v>0</v>
      </c>
      <c r="EZ520">
        <v>5</v>
      </c>
      <c r="FC520">
        <v>0</v>
      </c>
      <c r="FD520">
        <v>18</v>
      </c>
      <c r="FF520">
        <v>257</v>
      </c>
      <c r="FQ520">
        <v>0</v>
      </c>
      <c r="FR520">
        <f t="shared" si="402"/>
        <v>0</v>
      </c>
      <c r="FS520">
        <v>0</v>
      </c>
      <c r="FX520">
        <v>0</v>
      </c>
      <c r="FY520">
        <v>0</v>
      </c>
      <c r="GA520" t="s">
        <v>469</v>
      </c>
      <c r="GD520">
        <v>1</v>
      </c>
      <c r="GF520">
        <v>-121773535</v>
      </c>
      <c r="GG520">
        <v>2</v>
      </c>
      <c r="GH520">
        <v>3</v>
      </c>
      <c r="GI520">
        <v>-2</v>
      </c>
      <c r="GJ520">
        <v>0</v>
      </c>
      <c r="GK520">
        <v>0</v>
      </c>
      <c r="GL520">
        <f t="shared" si="403"/>
        <v>0</v>
      </c>
      <c r="GM520">
        <f t="shared" si="404"/>
        <v>54000.84</v>
      </c>
      <c r="GN520">
        <f t="shared" si="405"/>
        <v>54000.84</v>
      </c>
      <c r="GO520">
        <f t="shared" si="406"/>
        <v>0</v>
      </c>
      <c r="GP520">
        <f t="shared" si="407"/>
        <v>0</v>
      </c>
      <c r="GR520">
        <v>1</v>
      </c>
      <c r="GS520">
        <v>1</v>
      </c>
      <c r="GT520">
        <v>0</v>
      </c>
      <c r="GU520" t="s">
        <v>3</v>
      </c>
      <c r="GV520">
        <f t="shared" si="408"/>
        <v>0</v>
      </c>
      <c r="GW520">
        <v>1</v>
      </c>
      <c r="GX520">
        <f t="shared" si="409"/>
        <v>0</v>
      </c>
      <c r="HA520">
        <v>0</v>
      </c>
      <c r="HB520">
        <v>0</v>
      </c>
      <c r="HC520">
        <f t="shared" si="410"/>
        <v>0</v>
      </c>
      <c r="HE520" t="s">
        <v>436</v>
      </c>
      <c r="HF520" t="s">
        <v>60</v>
      </c>
      <c r="HG520">
        <f t="shared" si="411"/>
        <v>54000.84</v>
      </c>
      <c r="HM520" t="s">
        <v>3</v>
      </c>
      <c r="HN520" t="s">
        <v>3</v>
      </c>
      <c r="HO520" t="s">
        <v>3</v>
      </c>
      <c r="HP520" t="s">
        <v>3</v>
      </c>
      <c r="HQ520" t="s">
        <v>3</v>
      </c>
      <c r="IK520">
        <v>0</v>
      </c>
    </row>
    <row r="521" spans="1:245" x14ac:dyDescent="0.2">
      <c r="A521">
        <v>17</v>
      </c>
      <c r="B521">
        <v>1</v>
      </c>
      <c r="E521" t="s">
        <v>470</v>
      </c>
      <c r="F521" t="s">
        <v>431</v>
      </c>
      <c r="G521" t="s">
        <v>471</v>
      </c>
      <c r="H521" t="s">
        <v>20</v>
      </c>
      <c r="I521">
        <v>2</v>
      </c>
      <c r="J521">
        <v>0</v>
      </c>
      <c r="K521">
        <v>2</v>
      </c>
      <c r="O521">
        <f t="shared" si="371"/>
        <v>37.74</v>
      </c>
      <c r="P521">
        <f t="shared" si="372"/>
        <v>37.74</v>
      </c>
      <c r="Q521">
        <f t="shared" si="373"/>
        <v>0</v>
      </c>
      <c r="R521">
        <f t="shared" si="374"/>
        <v>0</v>
      </c>
      <c r="S521">
        <f t="shared" si="375"/>
        <v>0</v>
      </c>
      <c r="T521">
        <f t="shared" si="376"/>
        <v>0</v>
      </c>
      <c r="U521">
        <f t="shared" si="377"/>
        <v>0</v>
      </c>
      <c r="V521">
        <f t="shared" si="378"/>
        <v>0</v>
      </c>
      <c r="W521">
        <f t="shared" si="379"/>
        <v>0</v>
      </c>
      <c r="X521">
        <f t="shared" si="380"/>
        <v>0</v>
      </c>
      <c r="Y521">
        <f t="shared" si="381"/>
        <v>0</v>
      </c>
      <c r="AA521">
        <v>312391811</v>
      </c>
      <c r="AB521">
        <f t="shared" si="382"/>
        <v>18.87</v>
      </c>
      <c r="AC521">
        <f t="shared" si="383"/>
        <v>18.87</v>
      </c>
      <c r="AD521">
        <f t="shared" si="384"/>
        <v>0</v>
      </c>
      <c r="AE521">
        <f t="shared" si="385"/>
        <v>0</v>
      </c>
      <c r="AF521">
        <f t="shared" si="386"/>
        <v>0</v>
      </c>
      <c r="AG521">
        <f t="shared" si="387"/>
        <v>0</v>
      </c>
      <c r="AH521">
        <f t="shared" si="388"/>
        <v>0</v>
      </c>
      <c r="AI521">
        <f t="shared" si="389"/>
        <v>0</v>
      </c>
      <c r="AJ521">
        <f t="shared" si="390"/>
        <v>0</v>
      </c>
      <c r="AK521">
        <v>18.87</v>
      </c>
      <c r="AL521">
        <v>18.87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1</v>
      </c>
      <c r="AW521">
        <v>1</v>
      </c>
      <c r="AZ521">
        <v>1</v>
      </c>
      <c r="BA521">
        <v>1</v>
      </c>
      <c r="BB521">
        <v>1</v>
      </c>
      <c r="BC521">
        <v>1</v>
      </c>
      <c r="BD521" t="s">
        <v>3</v>
      </c>
      <c r="BE521" t="s">
        <v>3</v>
      </c>
      <c r="BF521" t="s">
        <v>3</v>
      </c>
      <c r="BG521" t="s">
        <v>3</v>
      </c>
      <c r="BH521">
        <v>3</v>
      </c>
      <c r="BI521">
        <v>1</v>
      </c>
      <c r="BJ521" t="s">
        <v>3</v>
      </c>
      <c r="BM521">
        <v>1100</v>
      </c>
      <c r="BN521">
        <v>0</v>
      </c>
      <c r="BO521" t="s">
        <v>3</v>
      </c>
      <c r="BP521">
        <v>0</v>
      </c>
      <c r="BQ521">
        <v>8</v>
      </c>
      <c r="BR521">
        <v>0</v>
      </c>
      <c r="BS521">
        <v>1</v>
      </c>
      <c r="BT521">
        <v>1</v>
      </c>
      <c r="BU521">
        <v>1</v>
      </c>
      <c r="BV521">
        <v>1</v>
      </c>
      <c r="BW521">
        <v>1</v>
      </c>
      <c r="BX521">
        <v>1</v>
      </c>
      <c r="BY521" t="s">
        <v>3</v>
      </c>
      <c r="BZ521">
        <v>0</v>
      </c>
      <c r="CA521">
        <v>0</v>
      </c>
      <c r="CB521" t="s">
        <v>3</v>
      </c>
      <c r="CE521">
        <v>0</v>
      </c>
      <c r="CF521">
        <v>0</v>
      </c>
      <c r="CG521">
        <v>0</v>
      </c>
      <c r="CM521">
        <v>0</v>
      </c>
      <c r="CN521" t="s">
        <v>3</v>
      </c>
      <c r="CO521">
        <v>0</v>
      </c>
      <c r="CP521">
        <f t="shared" si="391"/>
        <v>37.74</v>
      </c>
      <c r="CQ521">
        <f t="shared" si="392"/>
        <v>18.87</v>
      </c>
      <c r="CR521">
        <f t="shared" si="393"/>
        <v>0</v>
      </c>
      <c r="CS521">
        <f t="shared" si="394"/>
        <v>0</v>
      </c>
      <c r="CT521">
        <f t="shared" si="395"/>
        <v>0</v>
      </c>
      <c r="CU521">
        <f t="shared" si="396"/>
        <v>0</v>
      </c>
      <c r="CV521">
        <f t="shared" si="397"/>
        <v>0</v>
      </c>
      <c r="CW521">
        <f t="shared" si="398"/>
        <v>0</v>
      </c>
      <c r="CX521">
        <f t="shared" si="399"/>
        <v>0</v>
      </c>
      <c r="CY521">
        <f t="shared" si="400"/>
        <v>0</v>
      </c>
      <c r="CZ521">
        <f t="shared" si="401"/>
        <v>0</v>
      </c>
      <c r="DC521" t="s">
        <v>3</v>
      </c>
      <c r="DD521" t="s">
        <v>3</v>
      </c>
      <c r="DE521" t="s">
        <v>3</v>
      </c>
      <c r="DF521" t="s">
        <v>3</v>
      </c>
      <c r="DG521" t="s">
        <v>3</v>
      </c>
      <c r="DH521" t="s">
        <v>3</v>
      </c>
      <c r="DI521" t="s">
        <v>3</v>
      </c>
      <c r="DJ521" t="s">
        <v>3</v>
      </c>
      <c r="DK521" t="s">
        <v>3</v>
      </c>
      <c r="DL521" t="s">
        <v>3</v>
      </c>
      <c r="DM521" t="s">
        <v>3</v>
      </c>
      <c r="DN521">
        <v>0</v>
      </c>
      <c r="DO521">
        <v>0</v>
      </c>
      <c r="DP521">
        <v>1</v>
      </c>
      <c r="DQ521">
        <v>1</v>
      </c>
      <c r="DU521">
        <v>1013</v>
      </c>
      <c r="DV521" t="s">
        <v>20</v>
      </c>
      <c r="DW521" t="s">
        <v>20</v>
      </c>
      <c r="DX521">
        <v>1</v>
      </c>
      <c r="DZ521" t="s">
        <v>3</v>
      </c>
      <c r="EA521" t="s">
        <v>3</v>
      </c>
      <c r="EB521" t="s">
        <v>3</v>
      </c>
      <c r="EC521" t="s">
        <v>3</v>
      </c>
      <c r="EE521">
        <v>293259530</v>
      </c>
      <c r="EF521">
        <v>8</v>
      </c>
      <c r="EG521" t="s">
        <v>422</v>
      </c>
      <c r="EH521">
        <v>0</v>
      </c>
      <c r="EI521" t="s">
        <v>3</v>
      </c>
      <c r="EJ521">
        <v>1</v>
      </c>
      <c r="EK521">
        <v>1100</v>
      </c>
      <c r="EL521" t="s">
        <v>433</v>
      </c>
      <c r="EM521" t="s">
        <v>434</v>
      </c>
      <c r="EO521" t="s">
        <v>3</v>
      </c>
      <c r="EQ521">
        <v>1310720</v>
      </c>
      <c r="ER521">
        <v>18.87</v>
      </c>
      <c r="ES521">
        <v>18.87</v>
      </c>
      <c r="ET521">
        <v>0</v>
      </c>
      <c r="EU521">
        <v>0</v>
      </c>
      <c r="EV521">
        <v>0</v>
      </c>
      <c r="EW521">
        <v>0</v>
      </c>
      <c r="EX521">
        <v>0</v>
      </c>
      <c r="EY521">
        <v>0</v>
      </c>
      <c r="EZ521">
        <v>5</v>
      </c>
      <c r="FC521">
        <v>0</v>
      </c>
      <c r="FD521">
        <v>18</v>
      </c>
      <c r="FF521">
        <v>18.5</v>
      </c>
      <c r="FQ521">
        <v>0</v>
      </c>
      <c r="FR521">
        <f t="shared" si="402"/>
        <v>0</v>
      </c>
      <c r="FS521">
        <v>0</v>
      </c>
      <c r="FX521">
        <v>0</v>
      </c>
      <c r="FY521">
        <v>0</v>
      </c>
      <c r="GA521" t="s">
        <v>472</v>
      </c>
      <c r="GD521">
        <v>1</v>
      </c>
      <c r="GF521">
        <v>402373792</v>
      </c>
      <c r="GG521">
        <v>2</v>
      </c>
      <c r="GH521">
        <v>3</v>
      </c>
      <c r="GI521">
        <v>-2</v>
      </c>
      <c r="GJ521">
        <v>0</v>
      </c>
      <c r="GK521">
        <v>0</v>
      </c>
      <c r="GL521">
        <f t="shared" si="403"/>
        <v>0</v>
      </c>
      <c r="GM521">
        <f t="shared" si="404"/>
        <v>37.74</v>
      </c>
      <c r="GN521">
        <f t="shared" si="405"/>
        <v>37.74</v>
      </c>
      <c r="GO521">
        <f t="shared" si="406"/>
        <v>0</v>
      </c>
      <c r="GP521">
        <f t="shared" si="407"/>
        <v>0</v>
      </c>
      <c r="GR521">
        <v>1</v>
      </c>
      <c r="GS521">
        <v>1</v>
      </c>
      <c r="GT521">
        <v>0</v>
      </c>
      <c r="GU521" t="s">
        <v>3</v>
      </c>
      <c r="GV521">
        <f t="shared" si="408"/>
        <v>0</v>
      </c>
      <c r="GW521">
        <v>1</v>
      </c>
      <c r="GX521">
        <f t="shared" si="409"/>
        <v>0</v>
      </c>
      <c r="HA521">
        <v>0</v>
      </c>
      <c r="HB521">
        <v>0</v>
      </c>
      <c r="HC521">
        <f t="shared" si="410"/>
        <v>0</v>
      </c>
      <c r="HE521" t="s">
        <v>436</v>
      </c>
      <c r="HF521" t="s">
        <v>60</v>
      </c>
      <c r="HG521">
        <f t="shared" si="411"/>
        <v>37.74</v>
      </c>
      <c r="HM521" t="s">
        <v>3</v>
      </c>
      <c r="HN521" t="s">
        <v>3</v>
      </c>
      <c r="HO521" t="s">
        <v>3</v>
      </c>
      <c r="HP521" t="s">
        <v>3</v>
      </c>
      <c r="HQ521" t="s">
        <v>3</v>
      </c>
      <c r="IK521">
        <v>0</v>
      </c>
    </row>
    <row r="522" spans="1:245" x14ac:dyDescent="0.2">
      <c r="A522">
        <v>17</v>
      </c>
      <c r="B522">
        <v>1</v>
      </c>
      <c r="E522" t="s">
        <v>473</v>
      </c>
      <c r="F522" t="s">
        <v>431</v>
      </c>
      <c r="G522" t="s">
        <v>474</v>
      </c>
      <c r="H522" t="s">
        <v>20</v>
      </c>
      <c r="I522">
        <v>2</v>
      </c>
      <c r="J522">
        <v>0</v>
      </c>
      <c r="K522">
        <v>2</v>
      </c>
      <c r="O522">
        <f t="shared" si="371"/>
        <v>392.7</v>
      </c>
      <c r="P522">
        <f t="shared" si="372"/>
        <v>392.7</v>
      </c>
      <c r="Q522">
        <f t="shared" si="373"/>
        <v>0</v>
      </c>
      <c r="R522">
        <f t="shared" si="374"/>
        <v>0</v>
      </c>
      <c r="S522">
        <f t="shared" si="375"/>
        <v>0</v>
      </c>
      <c r="T522">
        <f t="shared" si="376"/>
        <v>0</v>
      </c>
      <c r="U522">
        <f t="shared" si="377"/>
        <v>0</v>
      </c>
      <c r="V522">
        <f t="shared" si="378"/>
        <v>0</v>
      </c>
      <c r="W522">
        <f t="shared" si="379"/>
        <v>0</v>
      </c>
      <c r="X522">
        <f t="shared" si="380"/>
        <v>0</v>
      </c>
      <c r="Y522">
        <f t="shared" si="381"/>
        <v>0</v>
      </c>
      <c r="AA522">
        <v>312391811</v>
      </c>
      <c r="AB522">
        <f t="shared" si="382"/>
        <v>196.35</v>
      </c>
      <c r="AC522">
        <f t="shared" si="383"/>
        <v>196.35</v>
      </c>
      <c r="AD522">
        <f t="shared" si="384"/>
        <v>0</v>
      </c>
      <c r="AE522">
        <f t="shared" si="385"/>
        <v>0</v>
      </c>
      <c r="AF522">
        <f t="shared" si="386"/>
        <v>0</v>
      </c>
      <c r="AG522">
        <f t="shared" si="387"/>
        <v>0</v>
      </c>
      <c r="AH522">
        <f t="shared" si="388"/>
        <v>0</v>
      </c>
      <c r="AI522">
        <f t="shared" si="389"/>
        <v>0</v>
      </c>
      <c r="AJ522">
        <f t="shared" si="390"/>
        <v>0</v>
      </c>
      <c r="AK522">
        <v>196.35</v>
      </c>
      <c r="AL522">
        <v>196.35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1</v>
      </c>
      <c r="AW522">
        <v>1</v>
      </c>
      <c r="AZ522">
        <v>1</v>
      </c>
      <c r="BA522">
        <v>1</v>
      </c>
      <c r="BB522">
        <v>1</v>
      </c>
      <c r="BC522">
        <v>1</v>
      </c>
      <c r="BD522" t="s">
        <v>3</v>
      </c>
      <c r="BE522" t="s">
        <v>3</v>
      </c>
      <c r="BF522" t="s">
        <v>3</v>
      </c>
      <c r="BG522" t="s">
        <v>3</v>
      </c>
      <c r="BH522">
        <v>3</v>
      </c>
      <c r="BI522">
        <v>1</v>
      </c>
      <c r="BJ522" t="s">
        <v>3</v>
      </c>
      <c r="BM522">
        <v>1100</v>
      </c>
      <c r="BN522">
        <v>0</v>
      </c>
      <c r="BO522" t="s">
        <v>3</v>
      </c>
      <c r="BP522">
        <v>0</v>
      </c>
      <c r="BQ522">
        <v>8</v>
      </c>
      <c r="BR522">
        <v>0</v>
      </c>
      <c r="BS522">
        <v>1</v>
      </c>
      <c r="BT522">
        <v>1</v>
      </c>
      <c r="BU522">
        <v>1</v>
      </c>
      <c r="BV522">
        <v>1</v>
      </c>
      <c r="BW522">
        <v>1</v>
      </c>
      <c r="BX522">
        <v>1</v>
      </c>
      <c r="BY522" t="s">
        <v>3</v>
      </c>
      <c r="BZ522">
        <v>0</v>
      </c>
      <c r="CA522">
        <v>0</v>
      </c>
      <c r="CB522" t="s">
        <v>3</v>
      </c>
      <c r="CE522">
        <v>0</v>
      </c>
      <c r="CF522">
        <v>0</v>
      </c>
      <c r="CG522">
        <v>0</v>
      </c>
      <c r="CM522">
        <v>0</v>
      </c>
      <c r="CN522" t="s">
        <v>3</v>
      </c>
      <c r="CO522">
        <v>0</v>
      </c>
      <c r="CP522">
        <f t="shared" si="391"/>
        <v>392.7</v>
      </c>
      <c r="CQ522">
        <f t="shared" si="392"/>
        <v>196.35</v>
      </c>
      <c r="CR522">
        <f t="shared" si="393"/>
        <v>0</v>
      </c>
      <c r="CS522">
        <f t="shared" si="394"/>
        <v>0</v>
      </c>
      <c r="CT522">
        <f t="shared" si="395"/>
        <v>0</v>
      </c>
      <c r="CU522">
        <f t="shared" si="396"/>
        <v>0</v>
      </c>
      <c r="CV522">
        <f t="shared" si="397"/>
        <v>0</v>
      </c>
      <c r="CW522">
        <f t="shared" si="398"/>
        <v>0</v>
      </c>
      <c r="CX522">
        <f t="shared" si="399"/>
        <v>0</v>
      </c>
      <c r="CY522">
        <f t="shared" si="400"/>
        <v>0</v>
      </c>
      <c r="CZ522">
        <f t="shared" si="401"/>
        <v>0</v>
      </c>
      <c r="DC522" t="s">
        <v>3</v>
      </c>
      <c r="DD522" t="s">
        <v>3</v>
      </c>
      <c r="DE522" t="s">
        <v>3</v>
      </c>
      <c r="DF522" t="s">
        <v>3</v>
      </c>
      <c r="DG522" t="s">
        <v>3</v>
      </c>
      <c r="DH522" t="s">
        <v>3</v>
      </c>
      <c r="DI522" t="s">
        <v>3</v>
      </c>
      <c r="DJ522" t="s">
        <v>3</v>
      </c>
      <c r="DK522" t="s">
        <v>3</v>
      </c>
      <c r="DL522" t="s">
        <v>3</v>
      </c>
      <c r="DM522" t="s">
        <v>3</v>
      </c>
      <c r="DN522">
        <v>0</v>
      </c>
      <c r="DO522">
        <v>0</v>
      </c>
      <c r="DP522">
        <v>1</v>
      </c>
      <c r="DQ522">
        <v>1</v>
      </c>
      <c r="DU522">
        <v>1013</v>
      </c>
      <c r="DV522" t="s">
        <v>20</v>
      </c>
      <c r="DW522" t="s">
        <v>20</v>
      </c>
      <c r="DX522">
        <v>1</v>
      </c>
      <c r="DZ522" t="s">
        <v>3</v>
      </c>
      <c r="EA522" t="s">
        <v>3</v>
      </c>
      <c r="EB522" t="s">
        <v>3</v>
      </c>
      <c r="EC522" t="s">
        <v>3</v>
      </c>
      <c r="EE522">
        <v>293259530</v>
      </c>
      <c r="EF522">
        <v>8</v>
      </c>
      <c r="EG522" t="s">
        <v>422</v>
      </c>
      <c r="EH522">
        <v>0</v>
      </c>
      <c r="EI522" t="s">
        <v>3</v>
      </c>
      <c r="EJ522">
        <v>1</v>
      </c>
      <c r="EK522">
        <v>1100</v>
      </c>
      <c r="EL522" t="s">
        <v>433</v>
      </c>
      <c r="EM522" t="s">
        <v>434</v>
      </c>
      <c r="EO522" t="s">
        <v>3</v>
      </c>
      <c r="EQ522">
        <v>1310720</v>
      </c>
      <c r="ER522">
        <v>196.35</v>
      </c>
      <c r="ES522">
        <v>196.35</v>
      </c>
      <c r="ET522">
        <v>0</v>
      </c>
      <c r="EU522">
        <v>0</v>
      </c>
      <c r="EV522">
        <v>0</v>
      </c>
      <c r="EW522">
        <v>0</v>
      </c>
      <c r="EX522">
        <v>0</v>
      </c>
      <c r="EY522">
        <v>0</v>
      </c>
      <c r="EZ522">
        <v>5</v>
      </c>
      <c r="FC522">
        <v>0</v>
      </c>
      <c r="FD522">
        <v>18</v>
      </c>
      <c r="FF522">
        <v>192.5</v>
      </c>
      <c r="FQ522">
        <v>0</v>
      </c>
      <c r="FR522">
        <f t="shared" si="402"/>
        <v>0</v>
      </c>
      <c r="FS522">
        <v>0</v>
      </c>
      <c r="FX522">
        <v>0</v>
      </c>
      <c r="FY522">
        <v>0</v>
      </c>
      <c r="GA522" t="s">
        <v>475</v>
      </c>
      <c r="GD522">
        <v>1</v>
      </c>
      <c r="GF522">
        <v>739884404</v>
      </c>
      <c r="GG522">
        <v>2</v>
      </c>
      <c r="GH522">
        <v>3</v>
      </c>
      <c r="GI522">
        <v>-2</v>
      </c>
      <c r="GJ522">
        <v>0</v>
      </c>
      <c r="GK522">
        <v>0</v>
      </c>
      <c r="GL522">
        <f t="shared" si="403"/>
        <v>0</v>
      </c>
      <c r="GM522">
        <f t="shared" si="404"/>
        <v>392.7</v>
      </c>
      <c r="GN522">
        <f t="shared" si="405"/>
        <v>392.7</v>
      </c>
      <c r="GO522">
        <f t="shared" si="406"/>
        <v>0</v>
      </c>
      <c r="GP522">
        <f t="shared" si="407"/>
        <v>0</v>
      </c>
      <c r="GR522">
        <v>1</v>
      </c>
      <c r="GS522">
        <v>1</v>
      </c>
      <c r="GT522">
        <v>0</v>
      </c>
      <c r="GU522" t="s">
        <v>3</v>
      </c>
      <c r="GV522">
        <f t="shared" si="408"/>
        <v>0</v>
      </c>
      <c r="GW522">
        <v>1</v>
      </c>
      <c r="GX522">
        <f t="shared" si="409"/>
        <v>0</v>
      </c>
      <c r="HA522">
        <v>0</v>
      </c>
      <c r="HB522">
        <v>0</v>
      </c>
      <c r="HC522">
        <f t="shared" si="410"/>
        <v>0</v>
      </c>
      <c r="HE522" t="s">
        <v>436</v>
      </c>
      <c r="HF522" t="s">
        <v>60</v>
      </c>
      <c r="HG522">
        <f t="shared" si="411"/>
        <v>392.7</v>
      </c>
      <c r="HM522" t="s">
        <v>3</v>
      </c>
      <c r="HN522" t="s">
        <v>3</v>
      </c>
      <c r="HO522" t="s">
        <v>3</v>
      </c>
      <c r="HP522" t="s">
        <v>3</v>
      </c>
      <c r="HQ522" t="s">
        <v>3</v>
      </c>
      <c r="IK522">
        <v>0</v>
      </c>
    </row>
    <row r="523" spans="1:245" x14ac:dyDescent="0.2">
      <c r="A523">
        <v>17</v>
      </c>
      <c r="B523">
        <v>1</v>
      </c>
      <c r="E523" t="s">
        <v>476</v>
      </c>
      <c r="F523" t="s">
        <v>431</v>
      </c>
      <c r="G523" t="s">
        <v>477</v>
      </c>
      <c r="H523" t="s">
        <v>20</v>
      </c>
      <c r="I523">
        <v>128</v>
      </c>
      <c r="J523">
        <v>0</v>
      </c>
      <c r="K523">
        <v>128</v>
      </c>
      <c r="O523">
        <f t="shared" si="371"/>
        <v>25067.52</v>
      </c>
      <c r="P523">
        <f t="shared" si="372"/>
        <v>25067.52</v>
      </c>
      <c r="Q523">
        <f t="shared" si="373"/>
        <v>0</v>
      </c>
      <c r="R523">
        <f t="shared" si="374"/>
        <v>0</v>
      </c>
      <c r="S523">
        <f t="shared" si="375"/>
        <v>0</v>
      </c>
      <c r="T523">
        <f t="shared" si="376"/>
        <v>0</v>
      </c>
      <c r="U523">
        <f t="shared" si="377"/>
        <v>0</v>
      </c>
      <c r="V523">
        <f t="shared" si="378"/>
        <v>0</v>
      </c>
      <c r="W523">
        <f t="shared" si="379"/>
        <v>0</v>
      </c>
      <c r="X523">
        <f t="shared" si="380"/>
        <v>0</v>
      </c>
      <c r="Y523">
        <f t="shared" si="381"/>
        <v>0</v>
      </c>
      <c r="AA523">
        <v>312391811</v>
      </c>
      <c r="AB523">
        <f t="shared" si="382"/>
        <v>195.84</v>
      </c>
      <c r="AC523">
        <f t="shared" si="383"/>
        <v>195.84</v>
      </c>
      <c r="AD523">
        <f t="shared" si="384"/>
        <v>0</v>
      </c>
      <c r="AE523">
        <f t="shared" si="385"/>
        <v>0</v>
      </c>
      <c r="AF523">
        <f t="shared" si="386"/>
        <v>0</v>
      </c>
      <c r="AG523">
        <f t="shared" si="387"/>
        <v>0</v>
      </c>
      <c r="AH523">
        <f t="shared" si="388"/>
        <v>0</v>
      </c>
      <c r="AI523">
        <f t="shared" si="389"/>
        <v>0</v>
      </c>
      <c r="AJ523">
        <f t="shared" si="390"/>
        <v>0</v>
      </c>
      <c r="AK523">
        <v>195.84</v>
      </c>
      <c r="AL523">
        <v>195.84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1</v>
      </c>
      <c r="AW523">
        <v>1</v>
      </c>
      <c r="AZ523">
        <v>1</v>
      </c>
      <c r="BA523">
        <v>1</v>
      </c>
      <c r="BB523">
        <v>1</v>
      </c>
      <c r="BC523">
        <v>1</v>
      </c>
      <c r="BD523" t="s">
        <v>3</v>
      </c>
      <c r="BE523" t="s">
        <v>3</v>
      </c>
      <c r="BF523" t="s">
        <v>3</v>
      </c>
      <c r="BG523" t="s">
        <v>3</v>
      </c>
      <c r="BH523">
        <v>3</v>
      </c>
      <c r="BI523">
        <v>1</v>
      </c>
      <c r="BJ523" t="s">
        <v>3</v>
      </c>
      <c r="BM523">
        <v>1100</v>
      </c>
      <c r="BN523">
        <v>0</v>
      </c>
      <c r="BO523" t="s">
        <v>3</v>
      </c>
      <c r="BP523">
        <v>0</v>
      </c>
      <c r="BQ523">
        <v>8</v>
      </c>
      <c r="BR523">
        <v>0</v>
      </c>
      <c r="BS523">
        <v>1</v>
      </c>
      <c r="BT523">
        <v>1</v>
      </c>
      <c r="BU523">
        <v>1</v>
      </c>
      <c r="BV523">
        <v>1</v>
      </c>
      <c r="BW523">
        <v>1</v>
      </c>
      <c r="BX523">
        <v>1</v>
      </c>
      <c r="BY523" t="s">
        <v>3</v>
      </c>
      <c r="BZ523">
        <v>0</v>
      </c>
      <c r="CA523">
        <v>0</v>
      </c>
      <c r="CB523" t="s">
        <v>3</v>
      </c>
      <c r="CE523">
        <v>0</v>
      </c>
      <c r="CF523">
        <v>0</v>
      </c>
      <c r="CG523">
        <v>0</v>
      </c>
      <c r="CM523">
        <v>0</v>
      </c>
      <c r="CN523" t="s">
        <v>3</v>
      </c>
      <c r="CO523">
        <v>0</v>
      </c>
      <c r="CP523">
        <f t="shared" si="391"/>
        <v>25067.52</v>
      </c>
      <c r="CQ523">
        <f t="shared" si="392"/>
        <v>195.84</v>
      </c>
      <c r="CR523">
        <f t="shared" si="393"/>
        <v>0</v>
      </c>
      <c r="CS523">
        <f t="shared" si="394"/>
        <v>0</v>
      </c>
      <c r="CT523">
        <f t="shared" si="395"/>
        <v>0</v>
      </c>
      <c r="CU523">
        <f t="shared" si="396"/>
        <v>0</v>
      </c>
      <c r="CV523">
        <f t="shared" si="397"/>
        <v>0</v>
      </c>
      <c r="CW523">
        <f t="shared" si="398"/>
        <v>0</v>
      </c>
      <c r="CX523">
        <f t="shared" si="399"/>
        <v>0</v>
      </c>
      <c r="CY523">
        <f t="shared" si="400"/>
        <v>0</v>
      </c>
      <c r="CZ523">
        <f t="shared" si="401"/>
        <v>0</v>
      </c>
      <c r="DC523" t="s">
        <v>3</v>
      </c>
      <c r="DD523" t="s">
        <v>3</v>
      </c>
      <c r="DE523" t="s">
        <v>3</v>
      </c>
      <c r="DF523" t="s">
        <v>3</v>
      </c>
      <c r="DG523" t="s">
        <v>3</v>
      </c>
      <c r="DH523" t="s">
        <v>3</v>
      </c>
      <c r="DI523" t="s">
        <v>3</v>
      </c>
      <c r="DJ523" t="s">
        <v>3</v>
      </c>
      <c r="DK523" t="s">
        <v>3</v>
      </c>
      <c r="DL523" t="s">
        <v>3</v>
      </c>
      <c r="DM523" t="s">
        <v>3</v>
      </c>
      <c r="DN523">
        <v>0</v>
      </c>
      <c r="DO523">
        <v>0</v>
      </c>
      <c r="DP523">
        <v>1</v>
      </c>
      <c r="DQ523">
        <v>1</v>
      </c>
      <c r="DU523">
        <v>1013</v>
      </c>
      <c r="DV523" t="s">
        <v>20</v>
      </c>
      <c r="DW523" t="s">
        <v>20</v>
      </c>
      <c r="DX523">
        <v>1</v>
      </c>
      <c r="DZ523" t="s">
        <v>3</v>
      </c>
      <c r="EA523" t="s">
        <v>3</v>
      </c>
      <c r="EB523" t="s">
        <v>3</v>
      </c>
      <c r="EC523" t="s">
        <v>3</v>
      </c>
      <c r="EE523">
        <v>293259530</v>
      </c>
      <c r="EF523">
        <v>8</v>
      </c>
      <c r="EG523" t="s">
        <v>422</v>
      </c>
      <c r="EH523">
        <v>0</v>
      </c>
      <c r="EI523" t="s">
        <v>3</v>
      </c>
      <c r="EJ523">
        <v>1</v>
      </c>
      <c r="EK523">
        <v>1100</v>
      </c>
      <c r="EL523" t="s">
        <v>433</v>
      </c>
      <c r="EM523" t="s">
        <v>434</v>
      </c>
      <c r="EO523" t="s">
        <v>3</v>
      </c>
      <c r="EQ523">
        <v>2097152</v>
      </c>
      <c r="ER523">
        <v>195.84</v>
      </c>
      <c r="ES523">
        <v>195.84</v>
      </c>
      <c r="ET523">
        <v>0</v>
      </c>
      <c r="EU523">
        <v>0</v>
      </c>
      <c r="EV523">
        <v>0</v>
      </c>
      <c r="EW523">
        <v>0</v>
      </c>
      <c r="EX523">
        <v>0</v>
      </c>
      <c r="EY523">
        <v>0</v>
      </c>
      <c r="EZ523">
        <v>5</v>
      </c>
      <c r="FC523">
        <v>0</v>
      </c>
      <c r="FD523">
        <v>18</v>
      </c>
      <c r="FF523">
        <v>192</v>
      </c>
      <c r="FQ523">
        <v>0</v>
      </c>
      <c r="FR523">
        <f t="shared" si="402"/>
        <v>0</v>
      </c>
      <c r="FS523">
        <v>0</v>
      </c>
      <c r="FX523">
        <v>0</v>
      </c>
      <c r="FY523">
        <v>0</v>
      </c>
      <c r="GA523" t="s">
        <v>478</v>
      </c>
      <c r="GD523">
        <v>1</v>
      </c>
      <c r="GF523">
        <v>-1971653759</v>
      </c>
      <c r="GG523">
        <v>2</v>
      </c>
      <c r="GH523">
        <v>3</v>
      </c>
      <c r="GI523">
        <v>-2</v>
      </c>
      <c r="GJ523">
        <v>0</v>
      </c>
      <c r="GK523">
        <v>0</v>
      </c>
      <c r="GL523">
        <f t="shared" si="403"/>
        <v>0</v>
      </c>
      <c r="GM523">
        <f t="shared" si="404"/>
        <v>25067.52</v>
      </c>
      <c r="GN523">
        <f t="shared" si="405"/>
        <v>25067.52</v>
      </c>
      <c r="GO523">
        <f t="shared" si="406"/>
        <v>0</v>
      </c>
      <c r="GP523">
        <f t="shared" si="407"/>
        <v>0</v>
      </c>
      <c r="GR523">
        <v>1</v>
      </c>
      <c r="GS523">
        <v>1</v>
      </c>
      <c r="GT523">
        <v>0</v>
      </c>
      <c r="GU523" t="s">
        <v>3</v>
      </c>
      <c r="GV523">
        <f t="shared" si="408"/>
        <v>0</v>
      </c>
      <c r="GW523">
        <v>1</v>
      </c>
      <c r="GX523">
        <f t="shared" si="409"/>
        <v>0</v>
      </c>
      <c r="HA523">
        <v>0</v>
      </c>
      <c r="HB523">
        <v>0</v>
      </c>
      <c r="HC523">
        <f t="shared" si="410"/>
        <v>0</v>
      </c>
      <c r="HE523" t="s">
        <v>436</v>
      </c>
      <c r="HF523" t="s">
        <v>60</v>
      </c>
      <c r="HG523">
        <f t="shared" si="411"/>
        <v>25067.52</v>
      </c>
      <c r="HM523" t="s">
        <v>3</v>
      </c>
      <c r="HN523" t="s">
        <v>3</v>
      </c>
      <c r="HO523" t="s">
        <v>3</v>
      </c>
      <c r="HP523" t="s">
        <v>3</v>
      </c>
      <c r="HQ523" t="s">
        <v>3</v>
      </c>
      <c r="IK523">
        <v>0</v>
      </c>
    </row>
    <row r="524" spans="1:245" x14ac:dyDescent="0.2">
      <c r="A524">
        <v>17</v>
      </c>
      <c r="B524">
        <v>1</v>
      </c>
      <c r="E524" t="s">
        <v>479</v>
      </c>
      <c r="F524" t="s">
        <v>431</v>
      </c>
      <c r="G524" t="s">
        <v>480</v>
      </c>
      <c r="H524" t="s">
        <v>20</v>
      </c>
      <c r="I524">
        <v>2</v>
      </c>
      <c r="J524">
        <v>0</v>
      </c>
      <c r="K524">
        <v>2</v>
      </c>
      <c r="O524">
        <f t="shared" si="371"/>
        <v>3007.78</v>
      </c>
      <c r="P524">
        <f t="shared" si="372"/>
        <v>3007.78</v>
      </c>
      <c r="Q524">
        <f t="shared" si="373"/>
        <v>0</v>
      </c>
      <c r="R524">
        <f t="shared" si="374"/>
        <v>0</v>
      </c>
      <c r="S524">
        <f t="shared" si="375"/>
        <v>0</v>
      </c>
      <c r="T524">
        <f t="shared" si="376"/>
        <v>0</v>
      </c>
      <c r="U524">
        <f t="shared" si="377"/>
        <v>0</v>
      </c>
      <c r="V524">
        <f t="shared" si="378"/>
        <v>0</v>
      </c>
      <c r="W524">
        <f t="shared" si="379"/>
        <v>0</v>
      </c>
      <c r="X524">
        <f t="shared" si="380"/>
        <v>0</v>
      </c>
      <c r="Y524">
        <f t="shared" si="381"/>
        <v>0</v>
      </c>
      <c r="AA524">
        <v>312391811</v>
      </c>
      <c r="AB524">
        <f t="shared" si="382"/>
        <v>1503.89</v>
      </c>
      <c r="AC524">
        <f t="shared" si="383"/>
        <v>1503.89</v>
      </c>
      <c r="AD524">
        <f t="shared" si="384"/>
        <v>0</v>
      </c>
      <c r="AE524">
        <f t="shared" si="385"/>
        <v>0</v>
      </c>
      <c r="AF524">
        <f t="shared" si="386"/>
        <v>0</v>
      </c>
      <c r="AG524">
        <f t="shared" si="387"/>
        <v>0</v>
      </c>
      <c r="AH524">
        <f t="shared" si="388"/>
        <v>0</v>
      </c>
      <c r="AI524">
        <f t="shared" si="389"/>
        <v>0</v>
      </c>
      <c r="AJ524">
        <f t="shared" si="390"/>
        <v>0</v>
      </c>
      <c r="AK524">
        <v>1503.89</v>
      </c>
      <c r="AL524">
        <v>1503.89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1</v>
      </c>
      <c r="AW524">
        <v>1</v>
      </c>
      <c r="AZ524">
        <v>1</v>
      </c>
      <c r="BA524">
        <v>1</v>
      </c>
      <c r="BB524">
        <v>1</v>
      </c>
      <c r="BC524">
        <v>1</v>
      </c>
      <c r="BD524" t="s">
        <v>3</v>
      </c>
      <c r="BE524" t="s">
        <v>3</v>
      </c>
      <c r="BF524" t="s">
        <v>3</v>
      </c>
      <c r="BG524" t="s">
        <v>3</v>
      </c>
      <c r="BH524">
        <v>3</v>
      </c>
      <c r="BI524">
        <v>1</v>
      </c>
      <c r="BJ524" t="s">
        <v>3</v>
      </c>
      <c r="BM524">
        <v>1100</v>
      </c>
      <c r="BN524">
        <v>0</v>
      </c>
      <c r="BO524" t="s">
        <v>3</v>
      </c>
      <c r="BP524">
        <v>0</v>
      </c>
      <c r="BQ524">
        <v>8</v>
      </c>
      <c r="BR524">
        <v>0</v>
      </c>
      <c r="BS524">
        <v>1</v>
      </c>
      <c r="BT524">
        <v>1</v>
      </c>
      <c r="BU524">
        <v>1</v>
      </c>
      <c r="BV524">
        <v>1</v>
      </c>
      <c r="BW524">
        <v>1</v>
      </c>
      <c r="BX524">
        <v>1</v>
      </c>
      <c r="BY524" t="s">
        <v>3</v>
      </c>
      <c r="BZ524">
        <v>0</v>
      </c>
      <c r="CA524">
        <v>0</v>
      </c>
      <c r="CB524" t="s">
        <v>3</v>
      </c>
      <c r="CE524">
        <v>0</v>
      </c>
      <c r="CF524">
        <v>0</v>
      </c>
      <c r="CG524">
        <v>0</v>
      </c>
      <c r="CM524">
        <v>0</v>
      </c>
      <c r="CN524" t="s">
        <v>3</v>
      </c>
      <c r="CO524">
        <v>0</v>
      </c>
      <c r="CP524">
        <f t="shared" si="391"/>
        <v>3007.78</v>
      </c>
      <c r="CQ524">
        <f t="shared" si="392"/>
        <v>1503.89</v>
      </c>
      <c r="CR524">
        <f t="shared" si="393"/>
        <v>0</v>
      </c>
      <c r="CS524">
        <f t="shared" si="394"/>
        <v>0</v>
      </c>
      <c r="CT524">
        <f t="shared" si="395"/>
        <v>0</v>
      </c>
      <c r="CU524">
        <f t="shared" si="396"/>
        <v>0</v>
      </c>
      <c r="CV524">
        <f t="shared" si="397"/>
        <v>0</v>
      </c>
      <c r="CW524">
        <f t="shared" si="398"/>
        <v>0</v>
      </c>
      <c r="CX524">
        <f t="shared" si="399"/>
        <v>0</v>
      </c>
      <c r="CY524">
        <f t="shared" si="400"/>
        <v>0</v>
      </c>
      <c r="CZ524">
        <f t="shared" si="401"/>
        <v>0</v>
      </c>
      <c r="DC524" t="s">
        <v>3</v>
      </c>
      <c r="DD524" t="s">
        <v>3</v>
      </c>
      <c r="DE524" t="s">
        <v>3</v>
      </c>
      <c r="DF524" t="s">
        <v>3</v>
      </c>
      <c r="DG524" t="s">
        <v>3</v>
      </c>
      <c r="DH524" t="s">
        <v>3</v>
      </c>
      <c r="DI524" t="s">
        <v>3</v>
      </c>
      <c r="DJ524" t="s">
        <v>3</v>
      </c>
      <c r="DK524" t="s">
        <v>3</v>
      </c>
      <c r="DL524" t="s">
        <v>3</v>
      </c>
      <c r="DM524" t="s">
        <v>3</v>
      </c>
      <c r="DN524">
        <v>0</v>
      </c>
      <c r="DO524">
        <v>0</v>
      </c>
      <c r="DP524">
        <v>1</v>
      </c>
      <c r="DQ524">
        <v>1</v>
      </c>
      <c r="DU524">
        <v>1013</v>
      </c>
      <c r="DV524" t="s">
        <v>20</v>
      </c>
      <c r="DW524" t="s">
        <v>20</v>
      </c>
      <c r="DX524">
        <v>1</v>
      </c>
      <c r="DZ524" t="s">
        <v>3</v>
      </c>
      <c r="EA524" t="s">
        <v>3</v>
      </c>
      <c r="EB524" t="s">
        <v>3</v>
      </c>
      <c r="EC524" t="s">
        <v>3</v>
      </c>
      <c r="EE524">
        <v>293259530</v>
      </c>
      <c r="EF524">
        <v>8</v>
      </c>
      <c r="EG524" t="s">
        <v>422</v>
      </c>
      <c r="EH524">
        <v>0</v>
      </c>
      <c r="EI524" t="s">
        <v>3</v>
      </c>
      <c r="EJ524">
        <v>1</v>
      </c>
      <c r="EK524">
        <v>1100</v>
      </c>
      <c r="EL524" t="s">
        <v>433</v>
      </c>
      <c r="EM524" t="s">
        <v>434</v>
      </c>
      <c r="EO524" t="s">
        <v>3</v>
      </c>
      <c r="EQ524">
        <v>1310720</v>
      </c>
      <c r="ER524">
        <v>1503.89</v>
      </c>
      <c r="ES524">
        <v>1503.89</v>
      </c>
      <c r="ET524">
        <v>0</v>
      </c>
      <c r="EU524">
        <v>0</v>
      </c>
      <c r="EV524">
        <v>0</v>
      </c>
      <c r="EW524">
        <v>0</v>
      </c>
      <c r="EX524">
        <v>0</v>
      </c>
      <c r="EY524">
        <v>0</v>
      </c>
      <c r="EZ524">
        <v>5</v>
      </c>
      <c r="FC524">
        <v>0</v>
      </c>
      <c r="FD524">
        <v>18</v>
      </c>
      <c r="FF524">
        <v>1474.4</v>
      </c>
      <c r="FQ524">
        <v>0</v>
      </c>
      <c r="FR524">
        <f t="shared" si="402"/>
        <v>0</v>
      </c>
      <c r="FS524">
        <v>0</v>
      </c>
      <c r="FX524">
        <v>0</v>
      </c>
      <c r="FY524">
        <v>0</v>
      </c>
      <c r="GA524" t="s">
        <v>481</v>
      </c>
      <c r="GD524">
        <v>1</v>
      </c>
      <c r="GF524">
        <v>1945762619</v>
      </c>
      <c r="GG524">
        <v>2</v>
      </c>
      <c r="GH524">
        <v>3</v>
      </c>
      <c r="GI524">
        <v>-2</v>
      </c>
      <c r="GJ524">
        <v>0</v>
      </c>
      <c r="GK524">
        <v>0</v>
      </c>
      <c r="GL524">
        <f t="shared" si="403"/>
        <v>0</v>
      </c>
      <c r="GM524">
        <f t="shared" si="404"/>
        <v>3007.78</v>
      </c>
      <c r="GN524">
        <f t="shared" si="405"/>
        <v>3007.78</v>
      </c>
      <c r="GO524">
        <f t="shared" si="406"/>
        <v>0</v>
      </c>
      <c r="GP524">
        <f t="shared" si="407"/>
        <v>0</v>
      </c>
      <c r="GR524">
        <v>1</v>
      </c>
      <c r="GS524">
        <v>1</v>
      </c>
      <c r="GT524">
        <v>0</v>
      </c>
      <c r="GU524" t="s">
        <v>3</v>
      </c>
      <c r="GV524">
        <f t="shared" si="408"/>
        <v>0</v>
      </c>
      <c r="GW524">
        <v>1</v>
      </c>
      <c r="GX524">
        <f t="shared" si="409"/>
        <v>0</v>
      </c>
      <c r="HA524">
        <v>0</v>
      </c>
      <c r="HB524">
        <v>0</v>
      </c>
      <c r="HC524">
        <f t="shared" si="410"/>
        <v>0</v>
      </c>
      <c r="HE524" t="s">
        <v>436</v>
      </c>
      <c r="HF524" t="s">
        <v>60</v>
      </c>
      <c r="HG524">
        <f t="shared" si="411"/>
        <v>3007.78</v>
      </c>
      <c r="HM524" t="s">
        <v>3</v>
      </c>
      <c r="HN524" t="s">
        <v>3</v>
      </c>
      <c r="HO524" t="s">
        <v>3</v>
      </c>
      <c r="HP524" t="s">
        <v>3</v>
      </c>
      <c r="HQ524" t="s">
        <v>3</v>
      </c>
      <c r="IK524">
        <v>0</v>
      </c>
    </row>
    <row r="525" spans="1:245" x14ac:dyDescent="0.2">
      <c r="A525">
        <v>17</v>
      </c>
      <c r="B525">
        <v>1</v>
      </c>
      <c r="E525" t="s">
        <v>482</v>
      </c>
      <c r="F525" t="s">
        <v>431</v>
      </c>
      <c r="G525" t="s">
        <v>483</v>
      </c>
      <c r="H525" t="s">
        <v>20</v>
      </c>
      <c r="I525">
        <v>5</v>
      </c>
      <c r="J525">
        <v>0</v>
      </c>
      <c r="K525">
        <v>5</v>
      </c>
      <c r="O525">
        <f t="shared" si="371"/>
        <v>51</v>
      </c>
      <c r="P525">
        <f t="shared" si="372"/>
        <v>51</v>
      </c>
      <c r="Q525">
        <f t="shared" si="373"/>
        <v>0</v>
      </c>
      <c r="R525">
        <f t="shared" si="374"/>
        <v>0</v>
      </c>
      <c r="S525">
        <f t="shared" si="375"/>
        <v>0</v>
      </c>
      <c r="T525">
        <f t="shared" si="376"/>
        <v>0</v>
      </c>
      <c r="U525">
        <f t="shared" si="377"/>
        <v>0</v>
      </c>
      <c r="V525">
        <f t="shared" si="378"/>
        <v>0</v>
      </c>
      <c r="W525">
        <f t="shared" si="379"/>
        <v>0</v>
      </c>
      <c r="X525">
        <f t="shared" si="380"/>
        <v>0</v>
      </c>
      <c r="Y525">
        <f t="shared" si="381"/>
        <v>0</v>
      </c>
      <c r="AA525">
        <v>312391811</v>
      </c>
      <c r="AB525">
        <f t="shared" si="382"/>
        <v>10.199999999999999</v>
      </c>
      <c r="AC525">
        <f t="shared" si="383"/>
        <v>10.199999999999999</v>
      </c>
      <c r="AD525">
        <f t="shared" si="384"/>
        <v>0</v>
      </c>
      <c r="AE525">
        <f t="shared" si="385"/>
        <v>0</v>
      </c>
      <c r="AF525">
        <f t="shared" si="386"/>
        <v>0</v>
      </c>
      <c r="AG525">
        <f t="shared" si="387"/>
        <v>0</v>
      </c>
      <c r="AH525">
        <f t="shared" si="388"/>
        <v>0</v>
      </c>
      <c r="AI525">
        <f t="shared" si="389"/>
        <v>0</v>
      </c>
      <c r="AJ525">
        <f t="shared" si="390"/>
        <v>0</v>
      </c>
      <c r="AK525">
        <v>10.199999999999999</v>
      </c>
      <c r="AL525">
        <v>10.199999999999999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1</v>
      </c>
      <c r="AW525">
        <v>1</v>
      </c>
      <c r="AZ525">
        <v>1</v>
      </c>
      <c r="BA525">
        <v>1</v>
      </c>
      <c r="BB525">
        <v>1</v>
      </c>
      <c r="BC525">
        <v>1</v>
      </c>
      <c r="BD525" t="s">
        <v>3</v>
      </c>
      <c r="BE525" t="s">
        <v>3</v>
      </c>
      <c r="BF525" t="s">
        <v>3</v>
      </c>
      <c r="BG525" t="s">
        <v>3</v>
      </c>
      <c r="BH525">
        <v>3</v>
      </c>
      <c r="BI525">
        <v>1</v>
      </c>
      <c r="BJ525" t="s">
        <v>3</v>
      </c>
      <c r="BM525">
        <v>1100</v>
      </c>
      <c r="BN525">
        <v>0</v>
      </c>
      <c r="BO525" t="s">
        <v>3</v>
      </c>
      <c r="BP525">
        <v>0</v>
      </c>
      <c r="BQ525">
        <v>8</v>
      </c>
      <c r="BR525">
        <v>0</v>
      </c>
      <c r="BS525">
        <v>1</v>
      </c>
      <c r="BT525">
        <v>1</v>
      </c>
      <c r="BU525">
        <v>1</v>
      </c>
      <c r="BV525">
        <v>1</v>
      </c>
      <c r="BW525">
        <v>1</v>
      </c>
      <c r="BX525">
        <v>1</v>
      </c>
      <c r="BY525" t="s">
        <v>3</v>
      </c>
      <c r="BZ525">
        <v>0</v>
      </c>
      <c r="CA525">
        <v>0</v>
      </c>
      <c r="CB525" t="s">
        <v>3</v>
      </c>
      <c r="CE525">
        <v>0</v>
      </c>
      <c r="CF525">
        <v>0</v>
      </c>
      <c r="CG525">
        <v>0</v>
      </c>
      <c r="CM525">
        <v>0</v>
      </c>
      <c r="CN525" t="s">
        <v>3</v>
      </c>
      <c r="CO525">
        <v>0</v>
      </c>
      <c r="CP525">
        <f t="shared" si="391"/>
        <v>51</v>
      </c>
      <c r="CQ525">
        <f t="shared" si="392"/>
        <v>10.199999999999999</v>
      </c>
      <c r="CR525">
        <f t="shared" si="393"/>
        <v>0</v>
      </c>
      <c r="CS525">
        <f t="shared" si="394"/>
        <v>0</v>
      </c>
      <c r="CT525">
        <f t="shared" si="395"/>
        <v>0</v>
      </c>
      <c r="CU525">
        <f t="shared" si="396"/>
        <v>0</v>
      </c>
      <c r="CV525">
        <f t="shared" si="397"/>
        <v>0</v>
      </c>
      <c r="CW525">
        <f t="shared" si="398"/>
        <v>0</v>
      </c>
      <c r="CX525">
        <f t="shared" si="399"/>
        <v>0</v>
      </c>
      <c r="CY525">
        <f t="shared" si="400"/>
        <v>0</v>
      </c>
      <c r="CZ525">
        <f t="shared" si="401"/>
        <v>0</v>
      </c>
      <c r="DC525" t="s">
        <v>3</v>
      </c>
      <c r="DD525" t="s">
        <v>3</v>
      </c>
      <c r="DE525" t="s">
        <v>3</v>
      </c>
      <c r="DF525" t="s">
        <v>3</v>
      </c>
      <c r="DG525" t="s">
        <v>3</v>
      </c>
      <c r="DH525" t="s">
        <v>3</v>
      </c>
      <c r="DI525" t="s">
        <v>3</v>
      </c>
      <c r="DJ525" t="s">
        <v>3</v>
      </c>
      <c r="DK525" t="s">
        <v>3</v>
      </c>
      <c r="DL525" t="s">
        <v>3</v>
      </c>
      <c r="DM525" t="s">
        <v>3</v>
      </c>
      <c r="DN525">
        <v>0</v>
      </c>
      <c r="DO525">
        <v>0</v>
      </c>
      <c r="DP525">
        <v>1</v>
      </c>
      <c r="DQ525">
        <v>1</v>
      </c>
      <c r="DU525">
        <v>1013</v>
      </c>
      <c r="DV525" t="s">
        <v>20</v>
      </c>
      <c r="DW525" t="s">
        <v>20</v>
      </c>
      <c r="DX525">
        <v>1</v>
      </c>
      <c r="DZ525" t="s">
        <v>3</v>
      </c>
      <c r="EA525" t="s">
        <v>3</v>
      </c>
      <c r="EB525" t="s">
        <v>3</v>
      </c>
      <c r="EC525" t="s">
        <v>3</v>
      </c>
      <c r="EE525">
        <v>293259530</v>
      </c>
      <c r="EF525">
        <v>8</v>
      </c>
      <c r="EG525" t="s">
        <v>422</v>
      </c>
      <c r="EH525">
        <v>0</v>
      </c>
      <c r="EI525" t="s">
        <v>3</v>
      </c>
      <c r="EJ525">
        <v>1</v>
      </c>
      <c r="EK525">
        <v>1100</v>
      </c>
      <c r="EL525" t="s">
        <v>433</v>
      </c>
      <c r="EM525" t="s">
        <v>434</v>
      </c>
      <c r="EO525" t="s">
        <v>3</v>
      </c>
      <c r="EQ525">
        <v>1310720</v>
      </c>
      <c r="ER525">
        <v>10.199999999999999</v>
      </c>
      <c r="ES525">
        <v>10.199999999999999</v>
      </c>
      <c r="ET525">
        <v>0</v>
      </c>
      <c r="EU525">
        <v>0</v>
      </c>
      <c r="EV525">
        <v>0</v>
      </c>
      <c r="EW525">
        <v>0</v>
      </c>
      <c r="EX525">
        <v>0</v>
      </c>
      <c r="EY525">
        <v>0</v>
      </c>
      <c r="EZ525">
        <v>5</v>
      </c>
      <c r="FC525">
        <v>0</v>
      </c>
      <c r="FD525">
        <v>18</v>
      </c>
      <c r="FF525">
        <v>10</v>
      </c>
      <c r="FQ525">
        <v>0</v>
      </c>
      <c r="FR525">
        <f t="shared" si="402"/>
        <v>0</v>
      </c>
      <c r="FS525">
        <v>0</v>
      </c>
      <c r="FX525">
        <v>0</v>
      </c>
      <c r="FY525">
        <v>0</v>
      </c>
      <c r="GA525" t="s">
        <v>484</v>
      </c>
      <c r="GD525">
        <v>1</v>
      </c>
      <c r="GF525">
        <v>-1801547083</v>
      </c>
      <c r="GG525">
        <v>2</v>
      </c>
      <c r="GH525">
        <v>3</v>
      </c>
      <c r="GI525">
        <v>-2</v>
      </c>
      <c r="GJ525">
        <v>0</v>
      </c>
      <c r="GK525">
        <v>0</v>
      </c>
      <c r="GL525">
        <f t="shared" si="403"/>
        <v>0</v>
      </c>
      <c r="GM525">
        <f t="shared" si="404"/>
        <v>51</v>
      </c>
      <c r="GN525">
        <f t="shared" si="405"/>
        <v>51</v>
      </c>
      <c r="GO525">
        <f t="shared" si="406"/>
        <v>0</v>
      </c>
      <c r="GP525">
        <f t="shared" si="407"/>
        <v>0</v>
      </c>
      <c r="GR525">
        <v>1</v>
      </c>
      <c r="GS525">
        <v>1</v>
      </c>
      <c r="GT525">
        <v>0</v>
      </c>
      <c r="GU525" t="s">
        <v>3</v>
      </c>
      <c r="GV525">
        <f t="shared" si="408"/>
        <v>0</v>
      </c>
      <c r="GW525">
        <v>1</v>
      </c>
      <c r="GX525">
        <f t="shared" si="409"/>
        <v>0</v>
      </c>
      <c r="HA525">
        <v>0</v>
      </c>
      <c r="HB525">
        <v>0</v>
      </c>
      <c r="HC525">
        <f t="shared" si="410"/>
        <v>0</v>
      </c>
      <c r="HE525" t="s">
        <v>436</v>
      </c>
      <c r="HF525" t="s">
        <v>60</v>
      </c>
      <c r="HG525">
        <f t="shared" si="411"/>
        <v>51</v>
      </c>
      <c r="HM525" t="s">
        <v>3</v>
      </c>
      <c r="HN525" t="s">
        <v>3</v>
      </c>
      <c r="HO525" t="s">
        <v>3</v>
      </c>
      <c r="HP525" t="s">
        <v>3</v>
      </c>
      <c r="HQ525" t="s">
        <v>3</v>
      </c>
      <c r="IK525">
        <v>0</v>
      </c>
    </row>
    <row r="526" spans="1:245" x14ac:dyDescent="0.2">
      <c r="A526">
        <v>17</v>
      </c>
      <c r="B526">
        <v>1</v>
      </c>
      <c r="E526" t="s">
        <v>485</v>
      </c>
      <c r="F526" t="s">
        <v>431</v>
      </c>
      <c r="G526" t="s">
        <v>486</v>
      </c>
      <c r="H526" t="s">
        <v>20</v>
      </c>
      <c r="I526">
        <v>1</v>
      </c>
      <c r="J526">
        <v>0</v>
      </c>
      <c r="K526">
        <v>1</v>
      </c>
      <c r="O526">
        <f t="shared" si="371"/>
        <v>570.09</v>
      </c>
      <c r="P526">
        <f t="shared" si="372"/>
        <v>570.09</v>
      </c>
      <c r="Q526">
        <f t="shared" si="373"/>
        <v>0</v>
      </c>
      <c r="R526">
        <f t="shared" si="374"/>
        <v>0</v>
      </c>
      <c r="S526">
        <f t="shared" si="375"/>
        <v>0</v>
      </c>
      <c r="T526">
        <f t="shared" si="376"/>
        <v>0</v>
      </c>
      <c r="U526">
        <f t="shared" si="377"/>
        <v>0</v>
      </c>
      <c r="V526">
        <f t="shared" si="378"/>
        <v>0</v>
      </c>
      <c r="W526">
        <f t="shared" si="379"/>
        <v>0</v>
      </c>
      <c r="X526">
        <f t="shared" si="380"/>
        <v>0</v>
      </c>
      <c r="Y526">
        <f t="shared" si="381"/>
        <v>0</v>
      </c>
      <c r="AA526">
        <v>312391811</v>
      </c>
      <c r="AB526">
        <f t="shared" si="382"/>
        <v>570.09</v>
      </c>
      <c r="AC526">
        <f t="shared" si="383"/>
        <v>570.09</v>
      </c>
      <c r="AD526">
        <f t="shared" si="384"/>
        <v>0</v>
      </c>
      <c r="AE526">
        <f t="shared" si="385"/>
        <v>0</v>
      </c>
      <c r="AF526">
        <f t="shared" si="386"/>
        <v>0</v>
      </c>
      <c r="AG526">
        <f t="shared" si="387"/>
        <v>0</v>
      </c>
      <c r="AH526">
        <f t="shared" si="388"/>
        <v>0</v>
      </c>
      <c r="AI526">
        <f t="shared" si="389"/>
        <v>0</v>
      </c>
      <c r="AJ526">
        <f t="shared" si="390"/>
        <v>0</v>
      </c>
      <c r="AK526">
        <v>570.08999999999992</v>
      </c>
      <c r="AL526">
        <v>570.08999999999992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1</v>
      </c>
      <c r="AW526">
        <v>1</v>
      </c>
      <c r="AZ526">
        <v>1</v>
      </c>
      <c r="BA526">
        <v>1</v>
      </c>
      <c r="BB526">
        <v>1</v>
      </c>
      <c r="BC526">
        <v>1</v>
      </c>
      <c r="BD526" t="s">
        <v>3</v>
      </c>
      <c r="BE526" t="s">
        <v>3</v>
      </c>
      <c r="BF526" t="s">
        <v>3</v>
      </c>
      <c r="BG526" t="s">
        <v>3</v>
      </c>
      <c r="BH526">
        <v>3</v>
      </c>
      <c r="BI526">
        <v>1</v>
      </c>
      <c r="BJ526" t="s">
        <v>3</v>
      </c>
      <c r="BM526">
        <v>1100</v>
      </c>
      <c r="BN526">
        <v>0</v>
      </c>
      <c r="BO526" t="s">
        <v>3</v>
      </c>
      <c r="BP526">
        <v>0</v>
      </c>
      <c r="BQ526">
        <v>8</v>
      </c>
      <c r="BR526">
        <v>0</v>
      </c>
      <c r="BS526">
        <v>1</v>
      </c>
      <c r="BT526">
        <v>1</v>
      </c>
      <c r="BU526">
        <v>1</v>
      </c>
      <c r="BV526">
        <v>1</v>
      </c>
      <c r="BW526">
        <v>1</v>
      </c>
      <c r="BX526">
        <v>1</v>
      </c>
      <c r="BY526" t="s">
        <v>3</v>
      </c>
      <c r="BZ526">
        <v>0</v>
      </c>
      <c r="CA526">
        <v>0</v>
      </c>
      <c r="CB526" t="s">
        <v>3</v>
      </c>
      <c r="CE526">
        <v>0</v>
      </c>
      <c r="CF526">
        <v>0</v>
      </c>
      <c r="CG526">
        <v>0</v>
      </c>
      <c r="CM526">
        <v>0</v>
      </c>
      <c r="CN526" t="s">
        <v>3</v>
      </c>
      <c r="CO526">
        <v>0</v>
      </c>
      <c r="CP526">
        <f t="shared" si="391"/>
        <v>570.09</v>
      </c>
      <c r="CQ526">
        <f t="shared" si="392"/>
        <v>570.09</v>
      </c>
      <c r="CR526">
        <f t="shared" si="393"/>
        <v>0</v>
      </c>
      <c r="CS526">
        <f t="shared" si="394"/>
        <v>0</v>
      </c>
      <c r="CT526">
        <f t="shared" si="395"/>
        <v>0</v>
      </c>
      <c r="CU526">
        <f t="shared" si="396"/>
        <v>0</v>
      </c>
      <c r="CV526">
        <f t="shared" si="397"/>
        <v>0</v>
      </c>
      <c r="CW526">
        <f t="shared" si="398"/>
        <v>0</v>
      </c>
      <c r="CX526">
        <f t="shared" si="399"/>
        <v>0</v>
      </c>
      <c r="CY526">
        <f t="shared" si="400"/>
        <v>0</v>
      </c>
      <c r="CZ526">
        <f t="shared" si="401"/>
        <v>0</v>
      </c>
      <c r="DC526" t="s">
        <v>3</v>
      </c>
      <c r="DD526" t="s">
        <v>3</v>
      </c>
      <c r="DE526" t="s">
        <v>3</v>
      </c>
      <c r="DF526" t="s">
        <v>3</v>
      </c>
      <c r="DG526" t="s">
        <v>3</v>
      </c>
      <c r="DH526" t="s">
        <v>3</v>
      </c>
      <c r="DI526" t="s">
        <v>3</v>
      </c>
      <c r="DJ526" t="s">
        <v>3</v>
      </c>
      <c r="DK526" t="s">
        <v>3</v>
      </c>
      <c r="DL526" t="s">
        <v>3</v>
      </c>
      <c r="DM526" t="s">
        <v>3</v>
      </c>
      <c r="DN526">
        <v>0</v>
      </c>
      <c r="DO526">
        <v>0</v>
      </c>
      <c r="DP526">
        <v>1</v>
      </c>
      <c r="DQ526">
        <v>1</v>
      </c>
      <c r="DU526">
        <v>1013</v>
      </c>
      <c r="DV526" t="s">
        <v>20</v>
      </c>
      <c r="DW526" t="s">
        <v>20</v>
      </c>
      <c r="DX526">
        <v>1</v>
      </c>
      <c r="DZ526" t="s">
        <v>3</v>
      </c>
      <c r="EA526" t="s">
        <v>3</v>
      </c>
      <c r="EB526" t="s">
        <v>3</v>
      </c>
      <c r="EC526" t="s">
        <v>3</v>
      </c>
      <c r="EE526">
        <v>293259530</v>
      </c>
      <c r="EF526">
        <v>8</v>
      </c>
      <c r="EG526" t="s">
        <v>422</v>
      </c>
      <c r="EH526">
        <v>0</v>
      </c>
      <c r="EI526" t="s">
        <v>3</v>
      </c>
      <c r="EJ526">
        <v>1</v>
      </c>
      <c r="EK526">
        <v>1100</v>
      </c>
      <c r="EL526" t="s">
        <v>433</v>
      </c>
      <c r="EM526" t="s">
        <v>434</v>
      </c>
      <c r="EO526" t="s">
        <v>3</v>
      </c>
      <c r="EQ526">
        <v>1310720</v>
      </c>
      <c r="ER526">
        <v>570.08999999999992</v>
      </c>
      <c r="ES526">
        <v>570.08999999999992</v>
      </c>
      <c r="ET526">
        <v>0</v>
      </c>
      <c r="EU526">
        <v>0</v>
      </c>
      <c r="EV526">
        <v>0</v>
      </c>
      <c r="EW526">
        <v>0</v>
      </c>
      <c r="EX526">
        <v>0</v>
      </c>
      <c r="EY526">
        <v>0</v>
      </c>
      <c r="EZ526">
        <v>5</v>
      </c>
      <c r="FC526">
        <v>0</v>
      </c>
      <c r="FD526">
        <v>18</v>
      </c>
      <c r="FF526">
        <v>558.91</v>
      </c>
      <c r="FQ526">
        <v>0</v>
      </c>
      <c r="FR526">
        <f t="shared" si="402"/>
        <v>0</v>
      </c>
      <c r="FS526">
        <v>0</v>
      </c>
      <c r="FX526">
        <v>0</v>
      </c>
      <c r="FY526">
        <v>0</v>
      </c>
      <c r="GA526" t="s">
        <v>487</v>
      </c>
      <c r="GD526">
        <v>1</v>
      </c>
      <c r="GF526">
        <v>1039437934</v>
      </c>
      <c r="GG526">
        <v>2</v>
      </c>
      <c r="GH526">
        <v>3</v>
      </c>
      <c r="GI526">
        <v>-2</v>
      </c>
      <c r="GJ526">
        <v>0</v>
      </c>
      <c r="GK526">
        <v>0</v>
      </c>
      <c r="GL526">
        <f t="shared" si="403"/>
        <v>0</v>
      </c>
      <c r="GM526">
        <f t="shared" si="404"/>
        <v>570.09</v>
      </c>
      <c r="GN526">
        <f t="shared" si="405"/>
        <v>570.09</v>
      </c>
      <c r="GO526">
        <f t="shared" si="406"/>
        <v>0</v>
      </c>
      <c r="GP526">
        <f t="shared" si="407"/>
        <v>0</v>
      </c>
      <c r="GR526">
        <v>1</v>
      </c>
      <c r="GS526">
        <v>1</v>
      </c>
      <c r="GT526">
        <v>0</v>
      </c>
      <c r="GU526" t="s">
        <v>3</v>
      </c>
      <c r="GV526">
        <f t="shared" si="408"/>
        <v>0</v>
      </c>
      <c r="GW526">
        <v>1</v>
      </c>
      <c r="GX526">
        <f t="shared" si="409"/>
        <v>0</v>
      </c>
      <c r="HA526">
        <v>0</v>
      </c>
      <c r="HB526">
        <v>0</v>
      </c>
      <c r="HC526">
        <f t="shared" si="410"/>
        <v>0</v>
      </c>
      <c r="HE526" t="s">
        <v>436</v>
      </c>
      <c r="HF526" t="s">
        <v>60</v>
      </c>
      <c r="HG526">
        <f t="shared" si="411"/>
        <v>570.09</v>
      </c>
      <c r="HM526" t="s">
        <v>3</v>
      </c>
      <c r="HN526" t="s">
        <v>3</v>
      </c>
      <c r="HO526" t="s">
        <v>3</v>
      </c>
      <c r="HP526" t="s">
        <v>3</v>
      </c>
      <c r="HQ526" t="s">
        <v>3</v>
      </c>
      <c r="IK526">
        <v>0</v>
      </c>
    </row>
    <row r="527" spans="1:245" x14ac:dyDescent="0.2">
      <c r="A527">
        <v>17</v>
      </c>
      <c r="B527">
        <v>1</v>
      </c>
      <c r="E527" t="s">
        <v>488</v>
      </c>
      <c r="F527" t="s">
        <v>431</v>
      </c>
      <c r="G527" t="s">
        <v>489</v>
      </c>
      <c r="H527" t="s">
        <v>20</v>
      </c>
      <c r="I527">
        <v>1</v>
      </c>
      <c r="J527">
        <v>0</v>
      </c>
      <c r="K527">
        <v>1</v>
      </c>
      <c r="O527">
        <f t="shared" si="371"/>
        <v>1020</v>
      </c>
      <c r="P527">
        <f t="shared" si="372"/>
        <v>1020</v>
      </c>
      <c r="Q527">
        <f t="shared" si="373"/>
        <v>0</v>
      </c>
      <c r="R527">
        <f t="shared" si="374"/>
        <v>0</v>
      </c>
      <c r="S527">
        <f t="shared" si="375"/>
        <v>0</v>
      </c>
      <c r="T527">
        <f t="shared" si="376"/>
        <v>0</v>
      </c>
      <c r="U527">
        <f t="shared" si="377"/>
        <v>0</v>
      </c>
      <c r="V527">
        <f t="shared" si="378"/>
        <v>0</v>
      </c>
      <c r="W527">
        <f t="shared" si="379"/>
        <v>0</v>
      </c>
      <c r="X527">
        <f t="shared" si="380"/>
        <v>0</v>
      </c>
      <c r="Y527">
        <f t="shared" si="381"/>
        <v>0</v>
      </c>
      <c r="AA527">
        <v>312391811</v>
      </c>
      <c r="AB527">
        <f t="shared" si="382"/>
        <v>1020</v>
      </c>
      <c r="AC527">
        <f t="shared" si="383"/>
        <v>1020</v>
      </c>
      <c r="AD527">
        <f t="shared" si="384"/>
        <v>0</v>
      </c>
      <c r="AE527">
        <f t="shared" si="385"/>
        <v>0</v>
      </c>
      <c r="AF527">
        <f t="shared" si="386"/>
        <v>0</v>
      </c>
      <c r="AG527">
        <f t="shared" si="387"/>
        <v>0</v>
      </c>
      <c r="AH527">
        <f t="shared" si="388"/>
        <v>0</v>
      </c>
      <c r="AI527">
        <f t="shared" si="389"/>
        <v>0</v>
      </c>
      <c r="AJ527">
        <f t="shared" si="390"/>
        <v>0</v>
      </c>
      <c r="AK527">
        <v>1020</v>
      </c>
      <c r="AL527">
        <v>1020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1</v>
      </c>
      <c r="AW527">
        <v>1</v>
      </c>
      <c r="AZ527">
        <v>1</v>
      </c>
      <c r="BA527">
        <v>1</v>
      </c>
      <c r="BB527">
        <v>1</v>
      </c>
      <c r="BC527">
        <v>1</v>
      </c>
      <c r="BD527" t="s">
        <v>3</v>
      </c>
      <c r="BE527" t="s">
        <v>3</v>
      </c>
      <c r="BF527" t="s">
        <v>3</v>
      </c>
      <c r="BG527" t="s">
        <v>3</v>
      </c>
      <c r="BH527">
        <v>3</v>
      </c>
      <c r="BI527">
        <v>1</v>
      </c>
      <c r="BJ527" t="s">
        <v>3</v>
      </c>
      <c r="BM527">
        <v>1100</v>
      </c>
      <c r="BN527">
        <v>0</v>
      </c>
      <c r="BO527" t="s">
        <v>3</v>
      </c>
      <c r="BP527">
        <v>0</v>
      </c>
      <c r="BQ527">
        <v>8</v>
      </c>
      <c r="BR527">
        <v>0</v>
      </c>
      <c r="BS527">
        <v>1</v>
      </c>
      <c r="BT527">
        <v>1</v>
      </c>
      <c r="BU527">
        <v>1</v>
      </c>
      <c r="BV527">
        <v>1</v>
      </c>
      <c r="BW527">
        <v>1</v>
      </c>
      <c r="BX527">
        <v>1</v>
      </c>
      <c r="BY527" t="s">
        <v>3</v>
      </c>
      <c r="BZ527">
        <v>0</v>
      </c>
      <c r="CA527">
        <v>0</v>
      </c>
      <c r="CB527" t="s">
        <v>3</v>
      </c>
      <c r="CE527">
        <v>0</v>
      </c>
      <c r="CF527">
        <v>0</v>
      </c>
      <c r="CG527">
        <v>0</v>
      </c>
      <c r="CM527">
        <v>0</v>
      </c>
      <c r="CN527" t="s">
        <v>3</v>
      </c>
      <c r="CO527">
        <v>0</v>
      </c>
      <c r="CP527">
        <f t="shared" si="391"/>
        <v>1020</v>
      </c>
      <c r="CQ527">
        <f t="shared" si="392"/>
        <v>1020</v>
      </c>
      <c r="CR527">
        <f t="shared" si="393"/>
        <v>0</v>
      </c>
      <c r="CS527">
        <f t="shared" si="394"/>
        <v>0</v>
      </c>
      <c r="CT527">
        <f t="shared" si="395"/>
        <v>0</v>
      </c>
      <c r="CU527">
        <f t="shared" si="396"/>
        <v>0</v>
      </c>
      <c r="CV527">
        <f t="shared" si="397"/>
        <v>0</v>
      </c>
      <c r="CW527">
        <f t="shared" si="398"/>
        <v>0</v>
      </c>
      <c r="CX527">
        <f t="shared" si="399"/>
        <v>0</v>
      </c>
      <c r="CY527">
        <f t="shared" si="400"/>
        <v>0</v>
      </c>
      <c r="CZ527">
        <f t="shared" si="401"/>
        <v>0</v>
      </c>
      <c r="DC527" t="s">
        <v>3</v>
      </c>
      <c r="DD527" t="s">
        <v>3</v>
      </c>
      <c r="DE527" t="s">
        <v>3</v>
      </c>
      <c r="DF527" t="s">
        <v>3</v>
      </c>
      <c r="DG527" t="s">
        <v>3</v>
      </c>
      <c r="DH527" t="s">
        <v>3</v>
      </c>
      <c r="DI527" t="s">
        <v>3</v>
      </c>
      <c r="DJ527" t="s">
        <v>3</v>
      </c>
      <c r="DK527" t="s">
        <v>3</v>
      </c>
      <c r="DL527" t="s">
        <v>3</v>
      </c>
      <c r="DM527" t="s">
        <v>3</v>
      </c>
      <c r="DN527">
        <v>0</v>
      </c>
      <c r="DO527">
        <v>0</v>
      </c>
      <c r="DP527">
        <v>1</v>
      </c>
      <c r="DQ527">
        <v>1</v>
      </c>
      <c r="DU527">
        <v>1013</v>
      </c>
      <c r="DV527" t="s">
        <v>20</v>
      </c>
      <c r="DW527" t="s">
        <v>20</v>
      </c>
      <c r="DX527">
        <v>1</v>
      </c>
      <c r="DZ527" t="s">
        <v>3</v>
      </c>
      <c r="EA527" t="s">
        <v>3</v>
      </c>
      <c r="EB527" t="s">
        <v>3</v>
      </c>
      <c r="EC527" t="s">
        <v>3</v>
      </c>
      <c r="EE527">
        <v>293259530</v>
      </c>
      <c r="EF527">
        <v>8</v>
      </c>
      <c r="EG527" t="s">
        <v>422</v>
      </c>
      <c r="EH527">
        <v>0</v>
      </c>
      <c r="EI527" t="s">
        <v>3</v>
      </c>
      <c r="EJ527">
        <v>1</v>
      </c>
      <c r="EK527">
        <v>1100</v>
      </c>
      <c r="EL527" t="s">
        <v>433</v>
      </c>
      <c r="EM527" t="s">
        <v>434</v>
      </c>
      <c r="EO527" t="s">
        <v>3</v>
      </c>
      <c r="EQ527">
        <v>1310720</v>
      </c>
      <c r="ER527">
        <v>1020</v>
      </c>
      <c r="ES527">
        <v>1020</v>
      </c>
      <c r="ET527">
        <v>0</v>
      </c>
      <c r="EU527">
        <v>0</v>
      </c>
      <c r="EV527">
        <v>0</v>
      </c>
      <c r="EW527">
        <v>0</v>
      </c>
      <c r="EX527">
        <v>0</v>
      </c>
      <c r="EY527">
        <v>0</v>
      </c>
      <c r="EZ527">
        <v>5</v>
      </c>
      <c r="FC527">
        <v>0</v>
      </c>
      <c r="FD527">
        <v>18</v>
      </c>
      <c r="FF527">
        <v>1000</v>
      </c>
      <c r="FQ527">
        <v>0</v>
      </c>
      <c r="FR527">
        <f t="shared" si="402"/>
        <v>0</v>
      </c>
      <c r="FS527">
        <v>0</v>
      </c>
      <c r="FX527">
        <v>0</v>
      </c>
      <c r="FY527">
        <v>0</v>
      </c>
      <c r="GA527" t="s">
        <v>490</v>
      </c>
      <c r="GD527">
        <v>1</v>
      </c>
      <c r="GF527">
        <v>1503626797</v>
      </c>
      <c r="GG527">
        <v>2</v>
      </c>
      <c r="GH527">
        <v>3</v>
      </c>
      <c r="GI527">
        <v>-2</v>
      </c>
      <c r="GJ527">
        <v>0</v>
      </c>
      <c r="GK527">
        <v>0</v>
      </c>
      <c r="GL527">
        <f t="shared" si="403"/>
        <v>0</v>
      </c>
      <c r="GM527">
        <f t="shared" si="404"/>
        <v>1020</v>
      </c>
      <c r="GN527">
        <f t="shared" si="405"/>
        <v>1020</v>
      </c>
      <c r="GO527">
        <f t="shared" si="406"/>
        <v>0</v>
      </c>
      <c r="GP527">
        <f t="shared" si="407"/>
        <v>0</v>
      </c>
      <c r="GR527">
        <v>1</v>
      </c>
      <c r="GS527">
        <v>1</v>
      </c>
      <c r="GT527">
        <v>0</v>
      </c>
      <c r="GU527" t="s">
        <v>3</v>
      </c>
      <c r="GV527">
        <f t="shared" si="408"/>
        <v>0</v>
      </c>
      <c r="GW527">
        <v>1</v>
      </c>
      <c r="GX527">
        <f t="shared" si="409"/>
        <v>0</v>
      </c>
      <c r="HA527">
        <v>0</v>
      </c>
      <c r="HB527">
        <v>0</v>
      </c>
      <c r="HC527">
        <f t="shared" si="410"/>
        <v>0</v>
      </c>
      <c r="HE527" t="s">
        <v>436</v>
      </c>
      <c r="HF527" t="s">
        <v>60</v>
      </c>
      <c r="HG527">
        <f t="shared" si="411"/>
        <v>1020</v>
      </c>
      <c r="HM527" t="s">
        <v>3</v>
      </c>
      <c r="HN527" t="s">
        <v>3</v>
      </c>
      <c r="HO527" t="s">
        <v>3</v>
      </c>
      <c r="HP527" t="s">
        <v>3</v>
      </c>
      <c r="HQ527" t="s">
        <v>3</v>
      </c>
      <c r="IK527">
        <v>0</v>
      </c>
    </row>
    <row r="528" spans="1:245" x14ac:dyDescent="0.2">
      <c r="A528">
        <v>17</v>
      </c>
      <c r="B528">
        <v>1</v>
      </c>
      <c r="E528" t="s">
        <v>491</v>
      </c>
      <c r="F528" t="s">
        <v>431</v>
      </c>
      <c r="G528" t="s">
        <v>492</v>
      </c>
      <c r="H528" t="s">
        <v>20</v>
      </c>
      <c r="I528">
        <v>4</v>
      </c>
      <c r="J528">
        <v>0</v>
      </c>
      <c r="K528">
        <v>4</v>
      </c>
      <c r="O528">
        <f t="shared" si="371"/>
        <v>2884.56</v>
      </c>
      <c r="P528">
        <f t="shared" si="372"/>
        <v>2884.56</v>
      </c>
      <c r="Q528">
        <f t="shared" si="373"/>
        <v>0</v>
      </c>
      <c r="R528">
        <f t="shared" si="374"/>
        <v>0</v>
      </c>
      <c r="S528">
        <f t="shared" si="375"/>
        <v>0</v>
      </c>
      <c r="T528">
        <f t="shared" si="376"/>
        <v>0</v>
      </c>
      <c r="U528">
        <f t="shared" si="377"/>
        <v>0</v>
      </c>
      <c r="V528">
        <f t="shared" si="378"/>
        <v>0</v>
      </c>
      <c r="W528">
        <f t="shared" si="379"/>
        <v>0</v>
      </c>
      <c r="X528">
        <f t="shared" si="380"/>
        <v>0</v>
      </c>
      <c r="Y528">
        <f t="shared" si="381"/>
        <v>0</v>
      </c>
      <c r="AA528">
        <v>312391811</v>
      </c>
      <c r="AB528">
        <f t="shared" si="382"/>
        <v>721.14</v>
      </c>
      <c r="AC528">
        <f t="shared" si="383"/>
        <v>721.14</v>
      </c>
      <c r="AD528">
        <f t="shared" si="384"/>
        <v>0</v>
      </c>
      <c r="AE528">
        <f t="shared" si="385"/>
        <v>0</v>
      </c>
      <c r="AF528">
        <f t="shared" si="386"/>
        <v>0</v>
      </c>
      <c r="AG528">
        <f t="shared" si="387"/>
        <v>0</v>
      </c>
      <c r="AH528">
        <f t="shared" si="388"/>
        <v>0</v>
      </c>
      <c r="AI528">
        <f t="shared" si="389"/>
        <v>0</v>
      </c>
      <c r="AJ528">
        <f t="shared" si="390"/>
        <v>0</v>
      </c>
      <c r="AK528">
        <v>721.14</v>
      </c>
      <c r="AL528">
        <v>721.14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1</v>
      </c>
      <c r="AW528">
        <v>1</v>
      </c>
      <c r="AZ528">
        <v>1</v>
      </c>
      <c r="BA528">
        <v>1</v>
      </c>
      <c r="BB528">
        <v>1</v>
      </c>
      <c r="BC528">
        <v>1</v>
      </c>
      <c r="BD528" t="s">
        <v>3</v>
      </c>
      <c r="BE528" t="s">
        <v>3</v>
      </c>
      <c r="BF528" t="s">
        <v>3</v>
      </c>
      <c r="BG528" t="s">
        <v>3</v>
      </c>
      <c r="BH528">
        <v>3</v>
      </c>
      <c r="BI528">
        <v>1</v>
      </c>
      <c r="BJ528" t="s">
        <v>3</v>
      </c>
      <c r="BM528">
        <v>1100</v>
      </c>
      <c r="BN528">
        <v>0</v>
      </c>
      <c r="BO528" t="s">
        <v>3</v>
      </c>
      <c r="BP528">
        <v>0</v>
      </c>
      <c r="BQ528">
        <v>8</v>
      </c>
      <c r="BR528">
        <v>0</v>
      </c>
      <c r="BS528">
        <v>1</v>
      </c>
      <c r="BT528">
        <v>1</v>
      </c>
      <c r="BU528">
        <v>1</v>
      </c>
      <c r="BV528">
        <v>1</v>
      </c>
      <c r="BW528">
        <v>1</v>
      </c>
      <c r="BX528">
        <v>1</v>
      </c>
      <c r="BY528" t="s">
        <v>3</v>
      </c>
      <c r="BZ528">
        <v>0</v>
      </c>
      <c r="CA528">
        <v>0</v>
      </c>
      <c r="CB528" t="s">
        <v>3</v>
      </c>
      <c r="CE528">
        <v>0</v>
      </c>
      <c r="CF528">
        <v>0</v>
      </c>
      <c r="CG528">
        <v>0</v>
      </c>
      <c r="CM528">
        <v>0</v>
      </c>
      <c r="CN528" t="s">
        <v>3</v>
      </c>
      <c r="CO528">
        <v>0</v>
      </c>
      <c r="CP528">
        <f t="shared" si="391"/>
        <v>2884.56</v>
      </c>
      <c r="CQ528">
        <f t="shared" si="392"/>
        <v>721.14</v>
      </c>
      <c r="CR528">
        <f t="shared" si="393"/>
        <v>0</v>
      </c>
      <c r="CS528">
        <f t="shared" si="394"/>
        <v>0</v>
      </c>
      <c r="CT528">
        <f t="shared" si="395"/>
        <v>0</v>
      </c>
      <c r="CU528">
        <f t="shared" si="396"/>
        <v>0</v>
      </c>
      <c r="CV528">
        <f t="shared" si="397"/>
        <v>0</v>
      </c>
      <c r="CW528">
        <f t="shared" si="398"/>
        <v>0</v>
      </c>
      <c r="CX528">
        <f t="shared" si="399"/>
        <v>0</v>
      </c>
      <c r="CY528">
        <f t="shared" si="400"/>
        <v>0</v>
      </c>
      <c r="CZ528">
        <f t="shared" si="401"/>
        <v>0</v>
      </c>
      <c r="DC528" t="s">
        <v>3</v>
      </c>
      <c r="DD528" t="s">
        <v>3</v>
      </c>
      <c r="DE528" t="s">
        <v>3</v>
      </c>
      <c r="DF528" t="s">
        <v>3</v>
      </c>
      <c r="DG528" t="s">
        <v>3</v>
      </c>
      <c r="DH528" t="s">
        <v>3</v>
      </c>
      <c r="DI528" t="s">
        <v>3</v>
      </c>
      <c r="DJ528" t="s">
        <v>3</v>
      </c>
      <c r="DK528" t="s">
        <v>3</v>
      </c>
      <c r="DL528" t="s">
        <v>3</v>
      </c>
      <c r="DM528" t="s">
        <v>3</v>
      </c>
      <c r="DN528">
        <v>0</v>
      </c>
      <c r="DO528">
        <v>0</v>
      </c>
      <c r="DP528">
        <v>1</v>
      </c>
      <c r="DQ528">
        <v>1</v>
      </c>
      <c r="DU528">
        <v>1013</v>
      </c>
      <c r="DV528" t="s">
        <v>20</v>
      </c>
      <c r="DW528" t="s">
        <v>20</v>
      </c>
      <c r="DX528">
        <v>1</v>
      </c>
      <c r="DZ528" t="s">
        <v>3</v>
      </c>
      <c r="EA528" t="s">
        <v>3</v>
      </c>
      <c r="EB528" t="s">
        <v>3</v>
      </c>
      <c r="EC528" t="s">
        <v>3</v>
      </c>
      <c r="EE528">
        <v>293259530</v>
      </c>
      <c r="EF528">
        <v>8</v>
      </c>
      <c r="EG528" t="s">
        <v>422</v>
      </c>
      <c r="EH528">
        <v>0</v>
      </c>
      <c r="EI528" t="s">
        <v>3</v>
      </c>
      <c r="EJ528">
        <v>1</v>
      </c>
      <c r="EK528">
        <v>1100</v>
      </c>
      <c r="EL528" t="s">
        <v>433</v>
      </c>
      <c r="EM528" t="s">
        <v>434</v>
      </c>
      <c r="EO528" t="s">
        <v>3</v>
      </c>
      <c r="EQ528">
        <v>2097152</v>
      </c>
      <c r="ER528">
        <v>721.14</v>
      </c>
      <c r="ES528">
        <v>721.14</v>
      </c>
      <c r="ET528">
        <v>0</v>
      </c>
      <c r="EU528">
        <v>0</v>
      </c>
      <c r="EV528">
        <v>0</v>
      </c>
      <c r="EW528">
        <v>0</v>
      </c>
      <c r="EX528">
        <v>0</v>
      </c>
      <c r="EY528">
        <v>0</v>
      </c>
      <c r="EZ528">
        <v>5</v>
      </c>
      <c r="FC528">
        <v>0</v>
      </c>
      <c r="FD528">
        <v>18</v>
      </c>
      <c r="FF528">
        <v>707</v>
      </c>
      <c r="FQ528">
        <v>0</v>
      </c>
      <c r="FR528">
        <f t="shared" si="402"/>
        <v>0</v>
      </c>
      <c r="FS528">
        <v>0</v>
      </c>
      <c r="FX528">
        <v>0</v>
      </c>
      <c r="FY528">
        <v>0</v>
      </c>
      <c r="GA528" t="s">
        <v>493</v>
      </c>
      <c r="GD528">
        <v>1</v>
      </c>
      <c r="GF528">
        <v>1526696368</v>
      </c>
      <c r="GG528">
        <v>2</v>
      </c>
      <c r="GH528">
        <v>3</v>
      </c>
      <c r="GI528">
        <v>-2</v>
      </c>
      <c r="GJ528">
        <v>0</v>
      </c>
      <c r="GK528">
        <v>0</v>
      </c>
      <c r="GL528">
        <f t="shared" si="403"/>
        <v>0</v>
      </c>
      <c r="GM528">
        <f t="shared" si="404"/>
        <v>2884.56</v>
      </c>
      <c r="GN528">
        <f t="shared" si="405"/>
        <v>2884.56</v>
      </c>
      <c r="GO528">
        <f t="shared" si="406"/>
        <v>0</v>
      </c>
      <c r="GP528">
        <f t="shared" si="407"/>
        <v>0</v>
      </c>
      <c r="GR528">
        <v>1</v>
      </c>
      <c r="GS528">
        <v>1</v>
      </c>
      <c r="GT528">
        <v>0</v>
      </c>
      <c r="GU528" t="s">
        <v>3</v>
      </c>
      <c r="GV528">
        <f t="shared" si="408"/>
        <v>0</v>
      </c>
      <c r="GW528">
        <v>1</v>
      </c>
      <c r="GX528">
        <f t="shared" si="409"/>
        <v>0</v>
      </c>
      <c r="HA528">
        <v>0</v>
      </c>
      <c r="HB528">
        <v>0</v>
      </c>
      <c r="HC528">
        <f t="shared" si="410"/>
        <v>0</v>
      </c>
      <c r="HE528" t="s">
        <v>436</v>
      </c>
      <c r="HF528" t="s">
        <v>60</v>
      </c>
      <c r="HG528">
        <f t="shared" si="411"/>
        <v>2884.56</v>
      </c>
      <c r="HM528" t="s">
        <v>3</v>
      </c>
      <c r="HN528" t="s">
        <v>3</v>
      </c>
      <c r="HO528" t="s">
        <v>3</v>
      </c>
      <c r="HP528" t="s">
        <v>3</v>
      </c>
      <c r="HQ528" t="s">
        <v>3</v>
      </c>
      <c r="IK528">
        <v>0</v>
      </c>
    </row>
    <row r="529" spans="1:245" x14ac:dyDescent="0.2">
      <c r="A529">
        <v>17</v>
      </c>
      <c r="B529">
        <v>1</v>
      </c>
      <c r="E529" t="s">
        <v>494</v>
      </c>
      <c r="F529" t="s">
        <v>431</v>
      </c>
      <c r="G529" t="s">
        <v>495</v>
      </c>
      <c r="H529" t="s">
        <v>20</v>
      </c>
      <c r="I529">
        <v>6</v>
      </c>
      <c r="J529">
        <v>0</v>
      </c>
      <c r="K529">
        <v>6</v>
      </c>
      <c r="O529">
        <f t="shared" si="371"/>
        <v>7783.62</v>
      </c>
      <c r="P529">
        <f t="shared" si="372"/>
        <v>7783.62</v>
      </c>
      <c r="Q529">
        <f t="shared" si="373"/>
        <v>0</v>
      </c>
      <c r="R529">
        <f t="shared" si="374"/>
        <v>0</v>
      </c>
      <c r="S529">
        <f t="shared" si="375"/>
        <v>0</v>
      </c>
      <c r="T529">
        <f t="shared" si="376"/>
        <v>0</v>
      </c>
      <c r="U529">
        <f t="shared" si="377"/>
        <v>0</v>
      </c>
      <c r="V529">
        <f t="shared" si="378"/>
        <v>0</v>
      </c>
      <c r="W529">
        <f t="shared" si="379"/>
        <v>0</v>
      </c>
      <c r="X529">
        <f t="shared" si="380"/>
        <v>0</v>
      </c>
      <c r="Y529">
        <f t="shared" si="381"/>
        <v>0</v>
      </c>
      <c r="AA529">
        <v>312391811</v>
      </c>
      <c r="AB529">
        <f t="shared" si="382"/>
        <v>1297.27</v>
      </c>
      <c r="AC529">
        <f t="shared" si="383"/>
        <v>1297.27</v>
      </c>
      <c r="AD529">
        <f t="shared" si="384"/>
        <v>0</v>
      </c>
      <c r="AE529">
        <f t="shared" si="385"/>
        <v>0</v>
      </c>
      <c r="AF529">
        <f t="shared" si="386"/>
        <v>0</v>
      </c>
      <c r="AG529">
        <f t="shared" si="387"/>
        <v>0</v>
      </c>
      <c r="AH529">
        <f t="shared" si="388"/>
        <v>0</v>
      </c>
      <c r="AI529">
        <f t="shared" si="389"/>
        <v>0</v>
      </c>
      <c r="AJ529">
        <f t="shared" si="390"/>
        <v>0</v>
      </c>
      <c r="AK529">
        <v>1297.27</v>
      </c>
      <c r="AL529">
        <v>1297.27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1</v>
      </c>
      <c r="AW529">
        <v>1</v>
      </c>
      <c r="AZ529">
        <v>1</v>
      </c>
      <c r="BA529">
        <v>1</v>
      </c>
      <c r="BB529">
        <v>1</v>
      </c>
      <c r="BC529">
        <v>1</v>
      </c>
      <c r="BD529" t="s">
        <v>3</v>
      </c>
      <c r="BE529" t="s">
        <v>3</v>
      </c>
      <c r="BF529" t="s">
        <v>3</v>
      </c>
      <c r="BG529" t="s">
        <v>3</v>
      </c>
      <c r="BH529">
        <v>3</v>
      </c>
      <c r="BI529">
        <v>1</v>
      </c>
      <c r="BJ529" t="s">
        <v>3</v>
      </c>
      <c r="BM529">
        <v>1100</v>
      </c>
      <c r="BN529">
        <v>0</v>
      </c>
      <c r="BO529" t="s">
        <v>3</v>
      </c>
      <c r="BP529">
        <v>0</v>
      </c>
      <c r="BQ529">
        <v>8</v>
      </c>
      <c r="BR529">
        <v>0</v>
      </c>
      <c r="BS529">
        <v>1</v>
      </c>
      <c r="BT529">
        <v>1</v>
      </c>
      <c r="BU529">
        <v>1</v>
      </c>
      <c r="BV529">
        <v>1</v>
      </c>
      <c r="BW529">
        <v>1</v>
      </c>
      <c r="BX529">
        <v>1</v>
      </c>
      <c r="BY529" t="s">
        <v>3</v>
      </c>
      <c r="BZ529">
        <v>0</v>
      </c>
      <c r="CA529">
        <v>0</v>
      </c>
      <c r="CB529" t="s">
        <v>3</v>
      </c>
      <c r="CE529">
        <v>0</v>
      </c>
      <c r="CF529">
        <v>0</v>
      </c>
      <c r="CG529">
        <v>0</v>
      </c>
      <c r="CM529">
        <v>0</v>
      </c>
      <c r="CN529" t="s">
        <v>3</v>
      </c>
      <c r="CO529">
        <v>0</v>
      </c>
      <c r="CP529">
        <f t="shared" si="391"/>
        <v>7783.62</v>
      </c>
      <c r="CQ529">
        <f t="shared" si="392"/>
        <v>1297.27</v>
      </c>
      <c r="CR529">
        <f t="shared" si="393"/>
        <v>0</v>
      </c>
      <c r="CS529">
        <f t="shared" si="394"/>
        <v>0</v>
      </c>
      <c r="CT529">
        <f t="shared" si="395"/>
        <v>0</v>
      </c>
      <c r="CU529">
        <f t="shared" si="396"/>
        <v>0</v>
      </c>
      <c r="CV529">
        <f t="shared" si="397"/>
        <v>0</v>
      </c>
      <c r="CW529">
        <f t="shared" si="398"/>
        <v>0</v>
      </c>
      <c r="CX529">
        <f t="shared" si="399"/>
        <v>0</v>
      </c>
      <c r="CY529">
        <f t="shared" si="400"/>
        <v>0</v>
      </c>
      <c r="CZ529">
        <f t="shared" si="401"/>
        <v>0</v>
      </c>
      <c r="DC529" t="s">
        <v>3</v>
      </c>
      <c r="DD529" t="s">
        <v>3</v>
      </c>
      <c r="DE529" t="s">
        <v>3</v>
      </c>
      <c r="DF529" t="s">
        <v>3</v>
      </c>
      <c r="DG529" t="s">
        <v>3</v>
      </c>
      <c r="DH529" t="s">
        <v>3</v>
      </c>
      <c r="DI529" t="s">
        <v>3</v>
      </c>
      <c r="DJ529" t="s">
        <v>3</v>
      </c>
      <c r="DK529" t="s">
        <v>3</v>
      </c>
      <c r="DL529" t="s">
        <v>3</v>
      </c>
      <c r="DM529" t="s">
        <v>3</v>
      </c>
      <c r="DN529">
        <v>0</v>
      </c>
      <c r="DO529">
        <v>0</v>
      </c>
      <c r="DP529">
        <v>1</v>
      </c>
      <c r="DQ529">
        <v>1</v>
      </c>
      <c r="DU529">
        <v>1013</v>
      </c>
      <c r="DV529" t="s">
        <v>20</v>
      </c>
      <c r="DW529" t="s">
        <v>20</v>
      </c>
      <c r="DX529">
        <v>1</v>
      </c>
      <c r="DZ529" t="s">
        <v>3</v>
      </c>
      <c r="EA529" t="s">
        <v>3</v>
      </c>
      <c r="EB529" t="s">
        <v>3</v>
      </c>
      <c r="EC529" t="s">
        <v>3</v>
      </c>
      <c r="EE529">
        <v>293259530</v>
      </c>
      <c r="EF529">
        <v>8</v>
      </c>
      <c r="EG529" t="s">
        <v>422</v>
      </c>
      <c r="EH529">
        <v>0</v>
      </c>
      <c r="EI529" t="s">
        <v>3</v>
      </c>
      <c r="EJ529">
        <v>1</v>
      </c>
      <c r="EK529">
        <v>1100</v>
      </c>
      <c r="EL529" t="s">
        <v>433</v>
      </c>
      <c r="EM529" t="s">
        <v>434</v>
      </c>
      <c r="EO529" t="s">
        <v>3</v>
      </c>
      <c r="EQ529">
        <v>2097152</v>
      </c>
      <c r="ER529">
        <v>1297.27</v>
      </c>
      <c r="ES529">
        <v>1297.27</v>
      </c>
      <c r="ET529">
        <v>0</v>
      </c>
      <c r="EU529">
        <v>0</v>
      </c>
      <c r="EV529">
        <v>0</v>
      </c>
      <c r="EW529">
        <v>0</v>
      </c>
      <c r="EX529">
        <v>0</v>
      </c>
      <c r="EY529">
        <v>0</v>
      </c>
      <c r="EZ529">
        <v>5</v>
      </c>
      <c r="FC529">
        <v>0</v>
      </c>
      <c r="FD529">
        <v>18</v>
      </c>
      <c r="FF529">
        <v>1271.83</v>
      </c>
      <c r="FQ529">
        <v>0</v>
      </c>
      <c r="FR529">
        <f t="shared" si="402"/>
        <v>0</v>
      </c>
      <c r="FS529">
        <v>0</v>
      </c>
      <c r="FX529">
        <v>0</v>
      </c>
      <c r="FY529">
        <v>0</v>
      </c>
      <c r="GA529" t="s">
        <v>496</v>
      </c>
      <c r="GD529">
        <v>1</v>
      </c>
      <c r="GF529">
        <v>875949433</v>
      </c>
      <c r="GG529">
        <v>2</v>
      </c>
      <c r="GH529">
        <v>3</v>
      </c>
      <c r="GI529">
        <v>-2</v>
      </c>
      <c r="GJ529">
        <v>0</v>
      </c>
      <c r="GK529">
        <v>0</v>
      </c>
      <c r="GL529">
        <f t="shared" si="403"/>
        <v>0</v>
      </c>
      <c r="GM529">
        <f t="shared" si="404"/>
        <v>7783.62</v>
      </c>
      <c r="GN529">
        <f t="shared" si="405"/>
        <v>7783.62</v>
      </c>
      <c r="GO529">
        <f t="shared" si="406"/>
        <v>0</v>
      </c>
      <c r="GP529">
        <f t="shared" si="407"/>
        <v>0</v>
      </c>
      <c r="GR529">
        <v>1</v>
      </c>
      <c r="GS529">
        <v>1</v>
      </c>
      <c r="GT529">
        <v>0</v>
      </c>
      <c r="GU529" t="s">
        <v>3</v>
      </c>
      <c r="GV529">
        <f t="shared" si="408"/>
        <v>0</v>
      </c>
      <c r="GW529">
        <v>1</v>
      </c>
      <c r="GX529">
        <f t="shared" si="409"/>
        <v>0</v>
      </c>
      <c r="HA529">
        <v>0</v>
      </c>
      <c r="HB529">
        <v>0</v>
      </c>
      <c r="HC529">
        <f t="shared" si="410"/>
        <v>0</v>
      </c>
      <c r="HE529" t="s">
        <v>436</v>
      </c>
      <c r="HF529" t="s">
        <v>60</v>
      </c>
      <c r="HG529">
        <f t="shared" si="411"/>
        <v>7783.62</v>
      </c>
      <c r="HM529" t="s">
        <v>3</v>
      </c>
      <c r="HN529" t="s">
        <v>3</v>
      </c>
      <c r="HO529" t="s">
        <v>3</v>
      </c>
      <c r="HP529" t="s">
        <v>3</v>
      </c>
      <c r="HQ529" t="s">
        <v>3</v>
      </c>
      <c r="IK529">
        <v>0</v>
      </c>
    </row>
    <row r="530" spans="1:245" x14ac:dyDescent="0.2">
      <c r="A530">
        <v>17</v>
      </c>
      <c r="B530">
        <v>1</v>
      </c>
      <c r="E530" t="s">
        <v>497</v>
      </c>
      <c r="F530" t="s">
        <v>431</v>
      </c>
      <c r="G530" t="s">
        <v>498</v>
      </c>
      <c r="H530" t="s">
        <v>20</v>
      </c>
      <c r="I530">
        <v>8</v>
      </c>
      <c r="J530">
        <v>0</v>
      </c>
      <c r="K530">
        <v>8</v>
      </c>
      <c r="O530">
        <f t="shared" si="371"/>
        <v>533.84</v>
      </c>
      <c r="P530">
        <f t="shared" si="372"/>
        <v>533.84</v>
      </c>
      <c r="Q530">
        <f t="shared" si="373"/>
        <v>0</v>
      </c>
      <c r="R530">
        <f t="shared" si="374"/>
        <v>0</v>
      </c>
      <c r="S530">
        <f t="shared" si="375"/>
        <v>0</v>
      </c>
      <c r="T530">
        <f t="shared" si="376"/>
        <v>0</v>
      </c>
      <c r="U530">
        <f t="shared" si="377"/>
        <v>0</v>
      </c>
      <c r="V530">
        <f t="shared" si="378"/>
        <v>0</v>
      </c>
      <c r="W530">
        <f t="shared" si="379"/>
        <v>0</v>
      </c>
      <c r="X530">
        <f t="shared" si="380"/>
        <v>0</v>
      </c>
      <c r="Y530">
        <f t="shared" si="381"/>
        <v>0</v>
      </c>
      <c r="AA530">
        <v>312391811</v>
      </c>
      <c r="AB530">
        <f t="shared" si="382"/>
        <v>66.73</v>
      </c>
      <c r="AC530">
        <f t="shared" si="383"/>
        <v>66.73</v>
      </c>
      <c r="AD530">
        <f t="shared" si="384"/>
        <v>0</v>
      </c>
      <c r="AE530">
        <f t="shared" si="385"/>
        <v>0</v>
      </c>
      <c r="AF530">
        <f t="shared" si="386"/>
        <v>0</v>
      </c>
      <c r="AG530">
        <f t="shared" si="387"/>
        <v>0</v>
      </c>
      <c r="AH530">
        <f t="shared" si="388"/>
        <v>0</v>
      </c>
      <c r="AI530">
        <f t="shared" si="389"/>
        <v>0</v>
      </c>
      <c r="AJ530">
        <f t="shared" si="390"/>
        <v>0</v>
      </c>
      <c r="AK530">
        <v>66.73</v>
      </c>
      <c r="AL530">
        <v>66.73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1</v>
      </c>
      <c r="AW530">
        <v>1</v>
      </c>
      <c r="AZ530">
        <v>1</v>
      </c>
      <c r="BA530">
        <v>1</v>
      </c>
      <c r="BB530">
        <v>1</v>
      </c>
      <c r="BC530">
        <v>1</v>
      </c>
      <c r="BD530" t="s">
        <v>3</v>
      </c>
      <c r="BE530" t="s">
        <v>3</v>
      </c>
      <c r="BF530" t="s">
        <v>3</v>
      </c>
      <c r="BG530" t="s">
        <v>3</v>
      </c>
      <c r="BH530">
        <v>3</v>
      </c>
      <c r="BI530">
        <v>1</v>
      </c>
      <c r="BJ530" t="s">
        <v>3</v>
      </c>
      <c r="BM530">
        <v>1100</v>
      </c>
      <c r="BN530">
        <v>0</v>
      </c>
      <c r="BO530" t="s">
        <v>3</v>
      </c>
      <c r="BP530">
        <v>0</v>
      </c>
      <c r="BQ530">
        <v>8</v>
      </c>
      <c r="BR530">
        <v>0</v>
      </c>
      <c r="BS530">
        <v>1</v>
      </c>
      <c r="BT530">
        <v>1</v>
      </c>
      <c r="BU530">
        <v>1</v>
      </c>
      <c r="BV530">
        <v>1</v>
      </c>
      <c r="BW530">
        <v>1</v>
      </c>
      <c r="BX530">
        <v>1</v>
      </c>
      <c r="BY530" t="s">
        <v>3</v>
      </c>
      <c r="BZ530">
        <v>0</v>
      </c>
      <c r="CA530">
        <v>0</v>
      </c>
      <c r="CB530" t="s">
        <v>3</v>
      </c>
      <c r="CE530">
        <v>0</v>
      </c>
      <c r="CF530">
        <v>0</v>
      </c>
      <c r="CG530">
        <v>0</v>
      </c>
      <c r="CM530">
        <v>0</v>
      </c>
      <c r="CN530" t="s">
        <v>3</v>
      </c>
      <c r="CO530">
        <v>0</v>
      </c>
      <c r="CP530">
        <f t="shared" si="391"/>
        <v>533.84</v>
      </c>
      <c r="CQ530">
        <f t="shared" si="392"/>
        <v>66.73</v>
      </c>
      <c r="CR530">
        <f t="shared" si="393"/>
        <v>0</v>
      </c>
      <c r="CS530">
        <f t="shared" si="394"/>
        <v>0</v>
      </c>
      <c r="CT530">
        <f t="shared" si="395"/>
        <v>0</v>
      </c>
      <c r="CU530">
        <f t="shared" si="396"/>
        <v>0</v>
      </c>
      <c r="CV530">
        <f t="shared" si="397"/>
        <v>0</v>
      </c>
      <c r="CW530">
        <f t="shared" si="398"/>
        <v>0</v>
      </c>
      <c r="CX530">
        <f t="shared" si="399"/>
        <v>0</v>
      </c>
      <c r="CY530">
        <f t="shared" si="400"/>
        <v>0</v>
      </c>
      <c r="CZ530">
        <f t="shared" si="401"/>
        <v>0</v>
      </c>
      <c r="DC530" t="s">
        <v>3</v>
      </c>
      <c r="DD530" t="s">
        <v>3</v>
      </c>
      <c r="DE530" t="s">
        <v>3</v>
      </c>
      <c r="DF530" t="s">
        <v>3</v>
      </c>
      <c r="DG530" t="s">
        <v>3</v>
      </c>
      <c r="DH530" t="s">
        <v>3</v>
      </c>
      <c r="DI530" t="s">
        <v>3</v>
      </c>
      <c r="DJ530" t="s">
        <v>3</v>
      </c>
      <c r="DK530" t="s">
        <v>3</v>
      </c>
      <c r="DL530" t="s">
        <v>3</v>
      </c>
      <c r="DM530" t="s">
        <v>3</v>
      </c>
      <c r="DN530">
        <v>0</v>
      </c>
      <c r="DO530">
        <v>0</v>
      </c>
      <c r="DP530">
        <v>1</v>
      </c>
      <c r="DQ530">
        <v>1</v>
      </c>
      <c r="DU530">
        <v>1013</v>
      </c>
      <c r="DV530" t="s">
        <v>20</v>
      </c>
      <c r="DW530" t="s">
        <v>20</v>
      </c>
      <c r="DX530">
        <v>1</v>
      </c>
      <c r="DZ530" t="s">
        <v>3</v>
      </c>
      <c r="EA530" t="s">
        <v>3</v>
      </c>
      <c r="EB530" t="s">
        <v>3</v>
      </c>
      <c r="EC530" t="s">
        <v>3</v>
      </c>
      <c r="EE530">
        <v>293259530</v>
      </c>
      <c r="EF530">
        <v>8</v>
      </c>
      <c r="EG530" t="s">
        <v>422</v>
      </c>
      <c r="EH530">
        <v>0</v>
      </c>
      <c r="EI530" t="s">
        <v>3</v>
      </c>
      <c r="EJ530">
        <v>1</v>
      </c>
      <c r="EK530">
        <v>1100</v>
      </c>
      <c r="EL530" t="s">
        <v>433</v>
      </c>
      <c r="EM530" t="s">
        <v>434</v>
      </c>
      <c r="EO530" t="s">
        <v>3</v>
      </c>
      <c r="EQ530">
        <v>2097152</v>
      </c>
      <c r="ER530">
        <v>66.73</v>
      </c>
      <c r="ES530">
        <v>66.73</v>
      </c>
      <c r="ET530">
        <v>0</v>
      </c>
      <c r="EU530">
        <v>0</v>
      </c>
      <c r="EV530">
        <v>0</v>
      </c>
      <c r="EW530">
        <v>0</v>
      </c>
      <c r="EX530">
        <v>0</v>
      </c>
      <c r="EY530">
        <v>0</v>
      </c>
      <c r="EZ530">
        <v>5</v>
      </c>
      <c r="FC530">
        <v>0</v>
      </c>
      <c r="FD530">
        <v>18</v>
      </c>
      <c r="FF530">
        <v>65.42</v>
      </c>
      <c r="FQ530">
        <v>0</v>
      </c>
      <c r="FR530">
        <f t="shared" si="402"/>
        <v>0</v>
      </c>
      <c r="FS530">
        <v>0</v>
      </c>
      <c r="FX530">
        <v>0</v>
      </c>
      <c r="FY530">
        <v>0</v>
      </c>
      <c r="GA530" t="s">
        <v>499</v>
      </c>
      <c r="GD530">
        <v>1</v>
      </c>
      <c r="GF530">
        <v>-39045001</v>
      </c>
      <c r="GG530">
        <v>2</v>
      </c>
      <c r="GH530">
        <v>3</v>
      </c>
      <c r="GI530">
        <v>-2</v>
      </c>
      <c r="GJ530">
        <v>0</v>
      </c>
      <c r="GK530">
        <v>0</v>
      </c>
      <c r="GL530">
        <f t="shared" si="403"/>
        <v>0</v>
      </c>
      <c r="GM530">
        <f t="shared" si="404"/>
        <v>533.84</v>
      </c>
      <c r="GN530">
        <f t="shared" si="405"/>
        <v>533.84</v>
      </c>
      <c r="GO530">
        <f t="shared" si="406"/>
        <v>0</v>
      </c>
      <c r="GP530">
        <f t="shared" si="407"/>
        <v>0</v>
      </c>
      <c r="GR530">
        <v>1</v>
      </c>
      <c r="GS530">
        <v>1</v>
      </c>
      <c r="GT530">
        <v>0</v>
      </c>
      <c r="GU530" t="s">
        <v>3</v>
      </c>
      <c r="GV530">
        <f t="shared" si="408"/>
        <v>0</v>
      </c>
      <c r="GW530">
        <v>1</v>
      </c>
      <c r="GX530">
        <f t="shared" si="409"/>
        <v>0</v>
      </c>
      <c r="HA530">
        <v>0</v>
      </c>
      <c r="HB530">
        <v>0</v>
      </c>
      <c r="HC530">
        <f t="shared" si="410"/>
        <v>0</v>
      </c>
      <c r="HE530" t="s">
        <v>436</v>
      </c>
      <c r="HF530" t="s">
        <v>60</v>
      </c>
      <c r="HG530">
        <f t="shared" si="411"/>
        <v>533.84</v>
      </c>
      <c r="HM530" t="s">
        <v>3</v>
      </c>
      <c r="HN530" t="s">
        <v>3</v>
      </c>
      <c r="HO530" t="s">
        <v>3</v>
      </c>
      <c r="HP530" t="s">
        <v>3</v>
      </c>
      <c r="HQ530" t="s">
        <v>3</v>
      </c>
      <c r="IK530">
        <v>0</v>
      </c>
    </row>
    <row r="531" spans="1:245" x14ac:dyDescent="0.2">
      <c r="A531">
        <v>17</v>
      </c>
      <c r="B531">
        <v>1</v>
      </c>
      <c r="E531" t="s">
        <v>500</v>
      </c>
      <c r="F531" t="s">
        <v>431</v>
      </c>
      <c r="G531" t="s">
        <v>501</v>
      </c>
      <c r="H531" t="s">
        <v>20</v>
      </c>
      <c r="I531">
        <v>7</v>
      </c>
      <c r="J531">
        <v>0</v>
      </c>
      <c r="K531">
        <v>7</v>
      </c>
      <c r="O531">
        <f t="shared" si="371"/>
        <v>1209.32</v>
      </c>
      <c r="P531">
        <f t="shared" si="372"/>
        <v>1209.32</v>
      </c>
      <c r="Q531">
        <f t="shared" si="373"/>
        <v>0</v>
      </c>
      <c r="R531">
        <f t="shared" si="374"/>
        <v>0</v>
      </c>
      <c r="S531">
        <f t="shared" si="375"/>
        <v>0</v>
      </c>
      <c r="T531">
        <f t="shared" si="376"/>
        <v>0</v>
      </c>
      <c r="U531">
        <f t="shared" si="377"/>
        <v>0</v>
      </c>
      <c r="V531">
        <f t="shared" si="378"/>
        <v>0</v>
      </c>
      <c r="W531">
        <f t="shared" si="379"/>
        <v>0</v>
      </c>
      <c r="X531">
        <f t="shared" si="380"/>
        <v>0</v>
      </c>
      <c r="Y531">
        <f t="shared" si="381"/>
        <v>0</v>
      </c>
      <c r="AA531">
        <v>312391811</v>
      </c>
      <c r="AB531">
        <f t="shared" si="382"/>
        <v>172.76</v>
      </c>
      <c r="AC531">
        <f t="shared" si="383"/>
        <v>172.76</v>
      </c>
      <c r="AD531">
        <f t="shared" si="384"/>
        <v>0</v>
      </c>
      <c r="AE531">
        <f t="shared" si="385"/>
        <v>0</v>
      </c>
      <c r="AF531">
        <f t="shared" si="386"/>
        <v>0</v>
      </c>
      <c r="AG531">
        <f t="shared" si="387"/>
        <v>0</v>
      </c>
      <c r="AH531">
        <f t="shared" si="388"/>
        <v>0</v>
      </c>
      <c r="AI531">
        <f t="shared" si="389"/>
        <v>0</v>
      </c>
      <c r="AJ531">
        <f t="shared" si="390"/>
        <v>0</v>
      </c>
      <c r="AK531">
        <v>172.76</v>
      </c>
      <c r="AL531">
        <v>172.76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1</v>
      </c>
      <c r="AW531">
        <v>1</v>
      </c>
      <c r="AZ531">
        <v>1</v>
      </c>
      <c r="BA531">
        <v>1</v>
      </c>
      <c r="BB531">
        <v>1</v>
      </c>
      <c r="BC531">
        <v>1</v>
      </c>
      <c r="BD531" t="s">
        <v>3</v>
      </c>
      <c r="BE531" t="s">
        <v>3</v>
      </c>
      <c r="BF531" t="s">
        <v>3</v>
      </c>
      <c r="BG531" t="s">
        <v>3</v>
      </c>
      <c r="BH531">
        <v>3</v>
      </c>
      <c r="BI531">
        <v>1</v>
      </c>
      <c r="BJ531" t="s">
        <v>3</v>
      </c>
      <c r="BM531">
        <v>1100</v>
      </c>
      <c r="BN531">
        <v>0</v>
      </c>
      <c r="BO531" t="s">
        <v>3</v>
      </c>
      <c r="BP531">
        <v>0</v>
      </c>
      <c r="BQ531">
        <v>8</v>
      </c>
      <c r="BR531">
        <v>0</v>
      </c>
      <c r="BS531">
        <v>1</v>
      </c>
      <c r="BT531">
        <v>1</v>
      </c>
      <c r="BU531">
        <v>1</v>
      </c>
      <c r="BV531">
        <v>1</v>
      </c>
      <c r="BW531">
        <v>1</v>
      </c>
      <c r="BX531">
        <v>1</v>
      </c>
      <c r="BY531" t="s">
        <v>3</v>
      </c>
      <c r="BZ531">
        <v>0</v>
      </c>
      <c r="CA531">
        <v>0</v>
      </c>
      <c r="CB531" t="s">
        <v>3</v>
      </c>
      <c r="CE531">
        <v>0</v>
      </c>
      <c r="CF531">
        <v>0</v>
      </c>
      <c r="CG531">
        <v>0</v>
      </c>
      <c r="CM531">
        <v>0</v>
      </c>
      <c r="CN531" t="s">
        <v>3</v>
      </c>
      <c r="CO531">
        <v>0</v>
      </c>
      <c r="CP531">
        <f t="shared" si="391"/>
        <v>1209.32</v>
      </c>
      <c r="CQ531">
        <f t="shared" si="392"/>
        <v>172.76</v>
      </c>
      <c r="CR531">
        <f t="shared" si="393"/>
        <v>0</v>
      </c>
      <c r="CS531">
        <f t="shared" si="394"/>
        <v>0</v>
      </c>
      <c r="CT531">
        <f t="shared" si="395"/>
        <v>0</v>
      </c>
      <c r="CU531">
        <f t="shared" si="396"/>
        <v>0</v>
      </c>
      <c r="CV531">
        <f t="shared" si="397"/>
        <v>0</v>
      </c>
      <c r="CW531">
        <f t="shared" si="398"/>
        <v>0</v>
      </c>
      <c r="CX531">
        <f t="shared" si="399"/>
        <v>0</v>
      </c>
      <c r="CY531">
        <f t="shared" si="400"/>
        <v>0</v>
      </c>
      <c r="CZ531">
        <f t="shared" si="401"/>
        <v>0</v>
      </c>
      <c r="DC531" t="s">
        <v>3</v>
      </c>
      <c r="DD531" t="s">
        <v>3</v>
      </c>
      <c r="DE531" t="s">
        <v>3</v>
      </c>
      <c r="DF531" t="s">
        <v>3</v>
      </c>
      <c r="DG531" t="s">
        <v>3</v>
      </c>
      <c r="DH531" t="s">
        <v>3</v>
      </c>
      <c r="DI531" t="s">
        <v>3</v>
      </c>
      <c r="DJ531" t="s">
        <v>3</v>
      </c>
      <c r="DK531" t="s">
        <v>3</v>
      </c>
      <c r="DL531" t="s">
        <v>3</v>
      </c>
      <c r="DM531" t="s">
        <v>3</v>
      </c>
      <c r="DN531">
        <v>0</v>
      </c>
      <c r="DO531">
        <v>0</v>
      </c>
      <c r="DP531">
        <v>1</v>
      </c>
      <c r="DQ531">
        <v>1</v>
      </c>
      <c r="DU531">
        <v>1013</v>
      </c>
      <c r="DV531" t="s">
        <v>20</v>
      </c>
      <c r="DW531" t="s">
        <v>20</v>
      </c>
      <c r="DX531">
        <v>1</v>
      </c>
      <c r="DZ531" t="s">
        <v>3</v>
      </c>
      <c r="EA531" t="s">
        <v>3</v>
      </c>
      <c r="EB531" t="s">
        <v>3</v>
      </c>
      <c r="EC531" t="s">
        <v>3</v>
      </c>
      <c r="EE531">
        <v>293259530</v>
      </c>
      <c r="EF531">
        <v>8</v>
      </c>
      <c r="EG531" t="s">
        <v>422</v>
      </c>
      <c r="EH531">
        <v>0</v>
      </c>
      <c r="EI531" t="s">
        <v>3</v>
      </c>
      <c r="EJ531">
        <v>1</v>
      </c>
      <c r="EK531">
        <v>1100</v>
      </c>
      <c r="EL531" t="s">
        <v>433</v>
      </c>
      <c r="EM531" t="s">
        <v>434</v>
      </c>
      <c r="EO531" t="s">
        <v>3</v>
      </c>
      <c r="EQ531">
        <v>1310720</v>
      </c>
      <c r="ER531">
        <v>172.76</v>
      </c>
      <c r="ES531">
        <v>172.76</v>
      </c>
      <c r="ET531">
        <v>0</v>
      </c>
      <c r="EU531">
        <v>0</v>
      </c>
      <c r="EV531">
        <v>0</v>
      </c>
      <c r="EW531">
        <v>0</v>
      </c>
      <c r="EX531">
        <v>0</v>
      </c>
      <c r="EY531">
        <v>0</v>
      </c>
      <c r="EZ531">
        <v>5</v>
      </c>
      <c r="FC531">
        <v>0</v>
      </c>
      <c r="FD531">
        <v>18</v>
      </c>
      <c r="FF531">
        <v>169.37</v>
      </c>
      <c r="FQ531">
        <v>0</v>
      </c>
      <c r="FR531">
        <f t="shared" si="402"/>
        <v>0</v>
      </c>
      <c r="FS531">
        <v>0</v>
      </c>
      <c r="FX531">
        <v>0</v>
      </c>
      <c r="FY531">
        <v>0</v>
      </c>
      <c r="GA531" t="s">
        <v>502</v>
      </c>
      <c r="GD531">
        <v>1</v>
      </c>
      <c r="GF531">
        <v>-1411473347</v>
      </c>
      <c r="GG531">
        <v>2</v>
      </c>
      <c r="GH531">
        <v>3</v>
      </c>
      <c r="GI531">
        <v>-2</v>
      </c>
      <c r="GJ531">
        <v>0</v>
      </c>
      <c r="GK531">
        <v>0</v>
      </c>
      <c r="GL531">
        <f t="shared" si="403"/>
        <v>0</v>
      </c>
      <c r="GM531">
        <f t="shared" si="404"/>
        <v>1209.32</v>
      </c>
      <c r="GN531">
        <f t="shared" si="405"/>
        <v>1209.32</v>
      </c>
      <c r="GO531">
        <f t="shared" si="406"/>
        <v>0</v>
      </c>
      <c r="GP531">
        <f t="shared" si="407"/>
        <v>0</v>
      </c>
      <c r="GR531">
        <v>1</v>
      </c>
      <c r="GS531">
        <v>1</v>
      </c>
      <c r="GT531">
        <v>0</v>
      </c>
      <c r="GU531" t="s">
        <v>3</v>
      </c>
      <c r="GV531">
        <f t="shared" si="408"/>
        <v>0</v>
      </c>
      <c r="GW531">
        <v>1</v>
      </c>
      <c r="GX531">
        <f t="shared" si="409"/>
        <v>0</v>
      </c>
      <c r="HA531">
        <v>0</v>
      </c>
      <c r="HB531">
        <v>0</v>
      </c>
      <c r="HC531">
        <f t="shared" si="410"/>
        <v>0</v>
      </c>
      <c r="HE531" t="s">
        <v>436</v>
      </c>
      <c r="HF531" t="s">
        <v>60</v>
      </c>
      <c r="HG531">
        <f t="shared" si="411"/>
        <v>1209.32</v>
      </c>
      <c r="HM531" t="s">
        <v>3</v>
      </c>
      <c r="HN531" t="s">
        <v>3</v>
      </c>
      <c r="HO531" t="s">
        <v>3</v>
      </c>
      <c r="HP531" t="s">
        <v>3</v>
      </c>
      <c r="HQ531" t="s">
        <v>3</v>
      </c>
      <c r="IK531">
        <v>0</v>
      </c>
    </row>
    <row r="532" spans="1:245" x14ac:dyDescent="0.2">
      <c r="A532">
        <v>17</v>
      </c>
      <c r="B532">
        <v>1</v>
      </c>
      <c r="E532" t="s">
        <v>503</v>
      </c>
      <c r="F532" t="s">
        <v>431</v>
      </c>
      <c r="G532" t="s">
        <v>504</v>
      </c>
      <c r="H532" t="s">
        <v>20</v>
      </c>
      <c r="I532">
        <v>13</v>
      </c>
      <c r="J532">
        <v>0</v>
      </c>
      <c r="K532">
        <v>13</v>
      </c>
      <c r="O532">
        <f t="shared" si="371"/>
        <v>12384.84</v>
      </c>
      <c r="P532">
        <f t="shared" si="372"/>
        <v>12384.84</v>
      </c>
      <c r="Q532">
        <f t="shared" si="373"/>
        <v>0</v>
      </c>
      <c r="R532">
        <f t="shared" si="374"/>
        <v>0</v>
      </c>
      <c r="S532">
        <f t="shared" si="375"/>
        <v>0</v>
      </c>
      <c r="T532">
        <f t="shared" si="376"/>
        <v>0</v>
      </c>
      <c r="U532">
        <f t="shared" si="377"/>
        <v>0</v>
      </c>
      <c r="V532">
        <f t="shared" si="378"/>
        <v>0</v>
      </c>
      <c r="W532">
        <f t="shared" si="379"/>
        <v>0</v>
      </c>
      <c r="X532">
        <f t="shared" si="380"/>
        <v>0</v>
      </c>
      <c r="Y532">
        <f t="shared" si="381"/>
        <v>0</v>
      </c>
      <c r="AA532">
        <v>312391811</v>
      </c>
      <c r="AB532">
        <f t="shared" si="382"/>
        <v>952.68</v>
      </c>
      <c r="AC532">
        <f t="shared" si="383"/>
        <v>952.68</v>
      </c>
      <c r="AD532">
        <f t="shared" si="384"/>
        <v>0</v>
      </c>
      <c r="AE532">
        <f t="shared" si="385"/>
        <v>0</v>
      </c>
      <c r="AF532">
        <f t="shared" si="386"/>
        <v>0</v>
      </c>
      <c r="AG532">
        <f t="shared" si="387"/>
        <v>0</v>
      </c>
      <c r="AH532">
        <f t="shared" si="388"/>
        <v>0</v>
      </c>
      <c r="AI532">
        <f t="shared" si="389"/>
        <v>0</v>
      </c>
      <c r="AJ532">
        <f t="shared" si="390"/>
        <v>0</v>
      </c>
      <c r="AK532">
        <v>952.68</v>
      </c>
      <c r="AL532">
        <v>952.68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1</v>
      </c>
      <c r="AW532">
        <v>1</v>
      </c>
      <c r="AZ532">
        <v>1</v>
      </c>
      <c r="BA532">
        <v>1</v>
      </c>
      <c r="BB532">
        <v>1</v>
      </c>
      <c r="BC532">
        <v>1</v>
      </c>
      <c r="BD532" t="s">
        <v>3</v>
      </c>
      <c r="BE532" t="s">
        <v>3</v>
      </c>
      <c r="BF532" t="s">
        <v>3</v>
      </c>
      <c r="BG532" t="s">
        <v>3</v>
      </c>
      <c r="BH532">
        <v>3</v>
      </c>
      <c r="BI532">
        <v>1</v>
      </c>
      <c r="BJ532" t="s">
        <v>3</v>
      </c>
      <c r="BM532">
        <v>1100</v>
      </c>
      <c r="BN532">
        <v>0</v>
      </c>
      <c r="BO532" t="s">
        <v>3</v>
      </c>
      <c r="BP532">
        <v>0</v>
      </c>
      <c r="BQ532">
        <v>8</v>
      </c>
      <c r="BR532">
        <v>0</v>
      </c>
      <c r="BS532">
        <v>1</v>
      </c>
      <c r="BT532">
        <v>1</v>
      </c>
      <c r="BU532">
        <v>1</v>
      </c>
      <c r="BV532">
        <v>1</v>
      </c>
      <c r="BW532">
        <v>1</v>
      </c>
      <c r="BX532">
        <v>1</v>
      </c>
      <c r="BY532" t="s">
        <v>3</v>
      </c>
      <c r="BZ532">
        <v>0</v>
      </c>
      <c r="CA532">
        <v>0</v>
      </c>
      <c r="CB532" t="s">
        <v>3</v>
      </c>
      <c r="CE532">
        <v>0</v>
      </c>
      <c r="CF532">
        <v>0</v>
      </c>
      <c r="CG532">
        <v>0</v>
      </c>
      <c r="CM532">
        <v>0</v>
      </c>
      <c r="CN532" t="s">
        <v>3</v>
      </c>
      <c r="CO532">
        <v>0</v>
      </c>
      <c r="CP532">
        <f t="shared" si="391"/>
        <v>12384.84</v>
      </c>
      <c r="CQ532">
        <f t="shared" si="392"/>
        <v>952.68</v>
      </c>
      <c r="CR532">
        <f t="shared" si="393"/>
        <v>0</v>
      </c>
      <c r="CS532">
        <f t="shared" si="394"/>
        <v>0</v>
      </c>
      <c r="CT532">
        <f t="shared" si="395"/>
        <v>0</v>
      </c>
      <c r="CU532">
        <f t="shared" si="396"/>
        <v>0</v>
      </c>
      <c r="CV532">
        <f t="shared" si="397"/>
        <v>0</v>
      </c>
      <c r="CW532">
        <f t="shared" si="398"/>
        <v>0</v>
      </c>
      <c r="CX532">
        <f t="shared" si="399"/>
        <v>0</v>
      </c>
      <c r="CY532">
        <f t="shared" si="400"/>
        <v>0</v>
      </c>
      <c r="CZ532">
        <f t="shared" si="401"/>
        <v>0</v>
      </c>
      <c r="DC532" t="s">
        <v>3</v>
      </c>
      <c r="DD532" t="s">
        <v>3</v>
      </c>
      <c r="DE532" t="s">
        <v>3</v>
      </c>
      <c r="DF532" t="s">
        <v>3</v>
      </c>
      <c r="DG532" t="s">
        <v>3</v>
      </c>
      <c r="DH532" t="s">
        <v>3</v>
      </c>
      <c r="DI532" t="s">
        <v>3</v>
      </c>
      <c r="DJ532" t="s">
        <v>3</v>
      </c>
      <c r="DK532" t="s">
        <v>3</v>
      </c>
      <c r="DL532" t="s">
        <v>3</v>
      </c>
      <c r="DM532" t="s">
        <v>3</v>
      </c>
      <c r="DN532">
        <v>0</v>
      </c>
      <c r="DO532">
        <v>0</v>
      </c>
      <c r="DP532">
        <v>1</v>
      </c>
      <c r="DQ532">
        <v>1</v>
      </c>
      <c r="DU532">
        <v>1013</v>
      </c>
      <c r="DV532" t="s">
        <v>20</v>
      </c>
      <c r="DW532" t="s">
        <v>20</v>
      </c>
      <c r="DX532">
        <v>1</v>
      </c>
      <c r="DZ532" t="s">
        <v>3</v>
      </c>
      <c r="EA532" t="s">
        <v>3</v>
      </c>
      <c r="EB532" t="s">
        <v>3</v>
      </c>
      <c r="EC532" t="s">
        <v>3</v>
      </c>
      <c r="EE532">
        <v>293259530</v>
      </c>
      <c r="EF532">
        <v>8</v>
      </c>
      <c r="EG532" t="s">
        <v>422</v>
      </c>
      <c r="EH532">
        <v>0</v>
      </c>
      <c r="EI532" t="s">
        <v>3</v>
      </c>
      <c r="EJ532">
        <v>1</v>
      </c>
      <c r="EK532">
        <v>1100</v>
      </c>
      <c r="EL532" t="s">
        <v>433</v>
      </c>
      <c r="EM532" t="s">
        <v>434</v>
      </c>
      <c r="EO532" t="s">
        <v>3</v>
      </c>
      <c r="EQ532">
        <v>1310720</v>
      </c>
      <c r="ER532">
        <v>952.68</v>
      </c>
      <c r="ES532">
        <v>952.68</v>
      </c>
      <c r="ET532">
        <v>0</v>
      </c>
      <c r="EU532">
        <v>0</v>
      </c>
      <c r="EV532">
        <v>0</v>
      </c>
      <c r="EW532">
        <v>0</v>
      </c>
      <c r="EX532">
        <v>0</v>
      </c>
      <c r="EY532">
        <v>0</v>
      </c>
      <c r="EZ532">
        <v>5</v>
      </c>
      <c r="FC532">
        <v>0</v>
      </c>
      <c r="FD532">
        <v>18</v>
      </c>
      <c r="FF532">
        <v>934</v>
      </c>
      <c r="FQ532">
        <v>0</v>
      </c>
      <c r="FR532">
        <f t="shared" si="402"/>
        <v>0</v>
      </c>
      <c r="FS532">
        <v>0</v>
      </c>
      <c r="FX532">
        <v>0</v>
      </c>
      <c r="FY532">
        <v>0</v>
      </c>
      <c r="GA532" t="s">
        <v>505</v>
      </c>
      <c r="GD532">
        <v>1</v>
      </c>
      <c r="GF532">
        <v>1884004613</v>
      </c>
      <c r="GG532">
        <v>2</v>
      </c>
      <c r="GH532">
        <v>3</v>
      </c>
      <c r="GI532">
        <v>-2</v>
      </c>
      <c r="GJ532">
        <v>0</v>
      </c>
      <c r="GK532">
        <v>0</v>
      </c>
      <c r="GL532">
        <f t="shared" si="403"/>
        <v>0</v>
      </c>
      <c r="GM532">
        <f t="shared" si="404"/>
        <v>12384.84</v>
      </c>
      <c r="GN532">
        <f t="shared" si="405"/>
        <v>12384.84</v>
      </c>
      <c r="GO532">
        <f t="shared" si="406"/>
        <v>0</v>
      </c>
      <c r="GP532">
        <f t="shared" si="407"/>
        <v>0</v>
      </c>
      <c r="GR532">
        <v>1</v>
      </c>
      <c r="GS532">
        <v>1</v>
      </c>
      <c r="GT532">
        <v>0</v>
      </c>
      <c r="GU532" t="s">
        <v>3</v>
      </c>
      <c r="GV532">
        <f t="shared" si="408"/>
        <v>0</v>
      </c>
      <c r="GW532">
        <v>1</v>
      </c>
      <c r="GX532">
        <f t="shared" si="409"/>
        <v>0</v>
      </c>
      <c r="HA532">
        <v>0</v>
      </c>
      <c r="HB532">
        <v>0</v>
      </c>
      <c r="HC532">
        <f t="shared" si="410"/>
        <v>0</v>
      </c>
      <c r="HE532" t="s">
        <v>436</v>
      </c>
      <c r="HF532" t="s">
        <v>60</v>
      </c>
      <c r="HG532">
        <f t="shared" si="411"/>
        <v>12384.84</v>
      </c>
      <c r="HM532" t="s">
        <v>3</v>
      </c>
      <c r="HN532" t="s">
        <v>3</v>
      </c>
      <c r="HO532" t="s">
        <v>3</v>
      </c>
      <c r="HP532" t="s">
        <v>3</v>
      </c>
      <c r="HQ532" t="s">
        <v>3</v>
      </c>
      <c r="IK532">
        <v>0</v>
      </c>
    </row>
    <row r="533" spans="1:245" x14ac:dyDescent="0.2">
      <c r="A533">
        <v>17</v>
      </c>
      <c r="B533">
        <v>1</v>
      </c>
      <c r="E533" t="s">
        <v>506</v>
      </c>
      <c r="F533" t="s">
        <v>431</v>
      </c>
      <c r="G533" t="s">
        <v>507</v>
      </c>
      <c r="H533" t="s">
        <v>20</v>
      </c>
      <c r="I533">
        <v>4</v>
      </c>
      <c r="J533">
        <v>0</v>
      </c>
      <c r="K533">
        <v>4</v>
      </c>
      <c r="O533">
        <f t="shared" si="371"/>
        <v>1472.88</v>
      </c>
      <c r="P533">
        <f t="shared" si="372"/>
        <v>1472.88</v>
      </c>
      <c r="Q533">
        <f t="shared" si="373"/>
        <v>0</v>
      </c>
      <c r="R533">
        <f t="shared" si="374"/>
        <v>0</v>
      </c>
      <c r="S533">
        <f t="shared" si="375"/>
        <v>0</v>
      </c>
      <c r="T533">
        <f t="shared" si="376"/>
        <v>0</v>
      </c>
      <c r="U533">
        <f t="shared" si="377"/>
        <v>0</v>
      </c>
      <c r="V533">
        <f t="shared" si="378"/>
        <v>0</v>
      </c>
      <c r="W533">
        <f t="shared" si="379"/>
        <v>0</v>
      </c>
      <c r="X533">
        <f t="shared" si="380"/>
        <v>0</v>
      </c>
      <c r="Y533">
        <f t="shared" si="381"/>
        <v>0</v>
      </c>
      <c r="AA533">
        <v>312391811</v>
      </c>
      <c r="AB533">
        <f t="shared" si="382"/>
        <v>368.22</v>
      </c>
      <c r="AC533">
        <f t="shared" si="383"/>
        <v>368.22</v>
      </c>
      <c r="AD533">
        <f t="shared" si="384"/>
        <v>0</v>
      </c>
      <c r="AE533">
        <f t="shared" si="385"/>
        <v>0</v>
      </c>
      <c r="AF533">
        <f t="shared" si="386"/>
        <v>0</v>
      </c>
      <c r="AG533">
        <f t="shared" si="387"/>
        <v>0</v>
      </c>
      <c r="AH533">
        <f t="shared" si="388"/>
        <v>0</v>
      </c>
      <c r="AI533">
        <f t="shared" si="389"/>
        <v>0</v>
      </c>
      <c r="AJ533">
        <f t="shared" si="390"/>
        <v>0</v>
      </c>
      <c r="AK533">
        <v>368.22</v>
      </c>
      <c r="AL533">
        <v>368.22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1</v>
      </c>
      <c r="AW533">
        <v>1</v>
      </c>
      <c r="AZ533">
        <v>1</v>
      </c>
      <c r="BA533">
        <v>1</v>
      </c>
      <c r="BB533">
        <v>1</v>
      </c>
      <c r="BC533">
        <v>1</v>
      </c>
      <c r="BD533" t="s">
        <v>3</v>
      </c>
      <c r="BE533" t="s">
        <v>3</v>
      </c>
      <c r="BF533" t="s">
        <v>3</v>
      </c>
      <c r="BG533" t="s">
        <v>3</v>
      </c>
      <c r="BH533">
        <v>3</v>
      </c>
      <c r="BI533">
        <v>1</v>
      </c>
      <c r="BJ533" t="s">
        <v>3</v>
      </c>
      <c r="BM533">
        <v>1100</v>
      </c>
      <c r="BN533">
        <v>0</v>
      </c>
      <c r="BO533" t="s">
        <v>3</v>
      </c>
      <c r="BP533">
        <v>0</v>
      </c>
      <c r="BQ533">
        <v>8</v>
      </c>
      <c r="BR533">
        <v>0</v>
      </c>
      <c r="BS533">
        <v>1</v>
      </c>
      <c r="BT533">
        <v>1</v>
      </c>
      <c r="BU533">
        <v>1</v>
      </c>
      <c r="BV533">
        <v>1</v>
      </c>
      <c r="BW533">
        <v>1</v>
      </c>
      <c r="BX533">
        <v>1</v>
      </c>
      <c r="BY533" t="s">
        <v>3</v>
      </c>
      <c r="BZ533">
        <v>0</v>
      </c>
      <c r="CA533">
        <v>0</v>
      </c>
      <c r="CB533" t="s">
        <v>3</v>
      </c>
      <c r="CE533">
        <v>0</v>
      </c>
      <c r="CF533">
        <v>0</v>
      </c>
      <c r="CG533">
        <v>0</v>
      </c>
      <c r="CM533">
        <v>0</v>
      </c>
      <c r="CN533" t="s">
        <v>3</v>
      </c>
      <c r="CO533">
        <v>0</v>
      </c>
      <c r="CP533">
        <f t="shared" si="391"/>
        <v>1472.88</v>
      </c>
      <c r="CQ533">
        <f t="shared" si="392"/>
        <v>368.22</v>
      </c>
      <c r="CR533">
        <f t="shared" si="393"/>
        <v>0</v>
      </c>
      <c r="CS533">
        <f t="shared" si="394"/>
        <v>0</v>
      </c>
      <c r="CT533">
        <f t="shared" si="395"/>
        <v>0</v>
      </c>
      <c r="CU533">
        <f t="shared" si="396"/>
        <v>0</v>
      </c>
      <c r="CV533">
        <f t="shared" si="397"/>
        <v>0</v>
      </c>
      <c r="CW533">
        <f t="shared" si="398"/>
        <v>0</v>
      </c>
      <c r="CX533">
        <f t="shared" si="399"/>
        <v>0</v>
      </c>
      <c r="CY533">
        <f t="shared" si="400"/>
        <v>0</v>
      </c>
      <c r="CZ533">
        <f t="shared" si="401"/>
        <v>0</v>
      </c>
      <c r="DC533" t="s">
        <v>3</v>
      </c>
      <c r="DD533" t="s">
        <v>3</v>
      </c>
      <c r="DE533" t="s">
        <v>3</v>
      </c>
      <c r="DF533" t="s">
        <v>3</v>
      </c>
      <c r="DG533" t="s">
        <v>3</v>
      </c>
      <c r="DH533" t="s">
        <v>3</v>
      </c>
      <c r="DI533" t="s">
        <v>3</v>
      </c>
      <c r="DJ533" t="s">
        <v>3</v>
      </c>
      <c r="DK533" t="s">
        <v>3</v>
      </c>
      <c r="DL533" t="s">
        <v>3</v>
      </c>
      <c r="DM533" t="s">
        <v>3</v>
      </c>
      <c r="DN533">
        <v>0</v>
      </c>
      <c r="DO533">
        <v>0</v>
      </c>
      <c r="DP533">
        <v>1</v>
      </c>
      <c r="DQ533">
        <v>1</v>
      </c>
      <c r="DU533">
        <v>1013</v>
      </c>
      <c r="DV533" t="s">
        <v>20</v>
      </c>
      <c r="DW533" t="s">
        <v>20</v>
      </c>
      <c r="DX533">
        <v>1</v>
      </c>
      <c r="DZ533" t="s">
        <v>3</v>
      </c>
      <c r="EA533" t="s">
        <v>3</v>
      </c>
      <c r="EB533" t="s">
        <v>3</v>
      </c>
      <c r="EC533" t="s">
        <v>3</v>
      </c>
      <c r="EE533">
        <v>293259530</v>
      </c>
      <c r="EF533">
        <v>8</v>
      </c>
      <c r="EG533" t="s">
        <v>422</v>
      </c>
      <c r="EH533">
        <v>0</v>
      </c>
      <c r="EI533" t="s">
        <v>3</v>
      </c>
      <c r="EJ533">
        <v>1</v>
      </c>
      <c r="EK533">
        <v>1100</v>
      </c>
      <c r="EL533" t="s">
        <v>433</v>
      </c>
      <c r="EM533" t="s">
        <v>434</v>
      </c>
      <c r="EO533" t="s">
        <v>3</v>
      </c>
      <c r="EQ533">
        <v>1310720</v>
      </c>
      <c r="ER533">
        <v>368.22</v>
      </c>
      <c r="ES533">
        <v>368.22</v>
      </c>
      <c r="ET533">
        <v>0</v>
      </c>
      <c r="EU533">
        <v>0</v>
      </c>
      <c r="EV533">
        <v>0</v>
      </c>
      <c r="EW533">
        <v>0</v>
      </c>
      <c r="EX533">
        <v>0</v>
      </c>
      <c r="EY533">
        <v>0</v>
      </c>
      <c r="EZ533">
        <v>5</v>
      </c>
      <c r="FC533">
        <v>0</v>
      </c>
      <c r="FD533">
        <v>18</v>
      </c>
      <c r="FF533">
        <v>361</v>
      </c>
      <c r="FQ533">
        <v>0</v>
      </c>
      <c r="FR533">
        <f t="shared" si="402"/>
        <v>0</v>
      </c>
      <c r="FS533">
        <v>0</v>
      </c>
      <c r="FX533">
        <v>0</v>
      </c>
      <c r="FY533">
        <v>0</v>
      </c>
      <c r="GA533" t="s">
        <v>508</v>
      </c>
      <c r="GD533">
        <v>1</v>
      </c>
      <c r="GF533">
        <v>1007043388</v>
      </c>
      <c r="GG533">
        <v>2</v>
      </c>
      <c r="GH533">
        <v>3</v>
      </c>
      <c r="GI533">
        <v>-2</v>
      </c>
      <c r="GJ533">
        <v>0</v>
      </c>
      <c r="GK533">
        <v>0</v>
      </c>
      <c r="GL533">
        <f t="shared" si="403"/>
        <v>0</v>
      </c>
      <c r="GM533">
        <f t="shared" si="404"/>
        <v>1472.88</v>
      </c>
      <c r="GN533">
        <f t="shared" si="405"/>
        <v>1472.88</v>
      </c>
      <c r="GO533">
        <f t="shared" si="406"/>
        <v>0</v>
      </c>
      <c r="GP533">
        <f t="shared" si="407"/>
        <v>0</v>
      </c>
      <c r="GR533">
        <v>1</v>
      </c>
      <c r="GS533">
        <v>1</v>
      </c>
      <c r="GT533">
        <v>0</v>
      </c>
      <c r="GU533" t="s">
        <v>3</v>
      </c>
      <c r="GV533">
        <f t="shared" si="408"/>
        <v>0</v>
      </c>
      <c r="GW533">
        <v>1</v>
      </c>
      <c r="GX533">
        <f t="shared" si="409"/>
        <v>0</v>
      </c>
      <c r="HA533">
        <v>0</v>
      </c>
      <c r="HB533">
        <v>0</v>
      </c>
      <c r="HC533">
        <f t="shared" si="410"/>
        <v>0</v>
      </c>
      <c r="HE533" t="s">
        <v>436</v>
      </c>
      <c r="HF533" t="s">
        <v>60</v>
      </c>
      <c r="HG533">
        <f t="shared" si="411"/>
        <v>1472.88</v>
      </c>
      <c r="HM533" t="s">
        <v>3</v>
      </c>
      <c r="HN533" t="s">
        <v>3</v>
      </c>
      <c r="HO533" t="s">
        <v>3</v>
      </c>
      <c r="HP533" t="s">
        <v>3</v>
      </c>
      <c r="HQ533" t="s">
        <v>3</v>
      </c>
      <c r="IK533">
        <v>0</v>
      </c>
    </row>
    <row r="535" spans="1:245" x14ac:dyDescent="0.2">
      <c r="A535" s="2">
        <v>51</v>
      </c>
      <c r="B535" s="2">
        <f>B505</f>
        <v>1</v>
      </c>
      <c r="C535" s="2">
        <f>A505</f>
        <v>4</v>
      </c>
      <c r="D535" s="2">
        <f>ROW(A505)</f>
        <v>505</v>
      </c>
      <c r="E535" s="2"/>
      <c r="F535" s="2" t="str">
        <f>IF(F505&lt;&gt;"",F505,"")</f>
        <v>Новый раздел</v>
      </c>
      <c r="G535" s="2" t="str">
        <f>IF(G505&lt;&gt;"",G505,"")</f>
        <v>Материалы отсутствующие в НБ</v>
      </c>
      <c r="H535" s="2">
        <v>0</v>
      </c>
      <c r="I535" s="2"/>
      <c r="J535" s="2"/>
      <c r="K535" s="2"/>
      <c r="L535" s="2"/>
      <c r="M535" s="2"/>
      <c r="N535" s="2"/>
      <c r="O535" s="2">
        <f t="shared" ref="O535:T535" si="412">ROUND(AB535,2)</f>
        <v>624336.31000000006</v>
      </c>
      <c r="P535" s="2">
        <f t="shared" si="412"/>
        <v>624336.31000000006</v>
      </c>
      <c r="Q535" s="2">
        <f t="shared" si="412"/>
        <v>0</v>
      </c>
      <c r="R535" s="2">
        <f t="shared" si="412"/>
        <v>0</v>
      </c>
      <c r="S535" s="2">
        <f t="shared" si="412"/>
        <v>0</v>
      </c>
      <c r="T535" s="2">
        <f t="shared" si="412"/>
        <v>0</v>
      </c>
      <c r="U535" s="2">
        <f>AH535</f>
        <v>0</v>
      </c>
      <c r="V535" s="2">
        <f>AI535</f>
        <v>0</v>
      </c>
      <c r="W535" s="2">
        <f>ROUND(AJ535,2)</f>
        <v>0</v>
      </c>
      <c r="X535" s="2">
        <f>ROUND(AK535,2)</f>
        <v>0</v>
      </c>
      <c r="Y535" s="2">
        <f>ROUND(AL535,2)</f>
        <v>0</v>
      </c>
      <c r="Z535" s="2"/>
      <c r="AA535" s="2"/>
      <c r="AB535" s="2">
        <f>ROUND(SUMIF(AA509:AA533,"=312391811",O509:O533),2)</f>
        <v>624336.31000000006</v>
      </c>
      <c r="AC535" s="2">
        <f>ROUND(SUMIF(AA509:AA533,"=312391811",P509:P533),2)</f>
        <v>624336.31000000006</v>
      </c>
      <c r="AD535" s="2">
        <f>ROUND(SUMIF(AA509:AA533,"=312391811",Q509:Q533),2)</f>
        <v>0</v>
      </c>
      <c r="AE535" s="2">
        <f>ROUND(SUMIF(AA509:AA533,"=312391811",R509:R533),2)</f>
        <v>0</v>
      </c>
      <c r="AF535" s="2">
        <f>ROUND(SUMIF(AA509:AA533,"=312391811",S509:S533),2)</f>
        <v>0</v>
      </c>
      <c r="AG535" s="2">
        <f>ROUND(SUMIF(AA509:AA533,"=312391811",T509:T533),2)</f>
        <v>0</v>
      </c>
      <c r="AH535" s="2">
        <f>SUMIF(AA509:AA533,"=312391811",U509:U533)</f>
        <v>0</v>
      </c>
      <c r="AI535" s="2">
        <f>SUMIF(AA509:AA533,"=312391811",V509:V533)</f>
        <v>0</v>
      </c>
      <c r="AJ535" s="2">
        <f>ROUND(SUMIF(AA509:AA533,"=312391811",W509:W533),2)</f>
        <v>0</v>
      </c>
      <c r="AK535" s="2">
        <f>ROUND(SUMIF(AA509:AA533,"=312391811",X509:X533),2)</f>
        <v>0</v>
      </c>
      <c r="AL535" s="2">
        <f>ROUND(SUMIF(AA509:AA533,"=312391811",Y509:Y533),2)</f>
        <v>0</v>
      </c>
      <c r="AM535" s="2"/>
      <c r="AN535" s="2"/>
      <c r="AO535" s="2">
        <f t="shared" ref="AO535:BD535" si="413">ROUND(BX535,2)</f>
        <v>0</v>
      </c>
      <c r="AP535" s="2">
        <f t="shared" si="413"/>
        <v>0</v>
      </c>
      <c r="AQ535" s="2">
        <f t="shared" si="413"/>
        <v>0</v>
      </c>
      <c r="AR535" s="2">
        <f t="shared" si="413"/>
        <v>624336.31000000006</v>
      </c>
      <c r="AS535" s="2">
        <f t="shared" si="413"/>
        <v>624336.31000000006</v>
      </c>
      <c r="AT535" s="2">
        <f t="shared" si="413"/>
        <v>0</v>
      </c>
      <c r="AU535" s="2">
        <f t="shared" si="413"/>
        <v>0</v>
      </c>
      <c r="AV535" s="2">
        <f t="shared" si="413"/>
        <v>624336.31000000006</v>
      </c>
      <c r="AW535" s="2">
        <f t="shared" si="413"/>
        <v>624336.31000000006</v>
      </c>
      <c r="AX535" s="2">
        <f t="shared" si="413"/>
        <v>0</v>
      </c>
      <c r="AY535" s="2">
        <f t="shared" si="413"/>
        <v>624336.31000000006</v>
      </c>
      <c r="AZ535" s="2">
        <f t="shared" si="413"/>
        <v>0</v>
      </c>
      <c r="BA535" s="2">
        <f t="shared" si="413"/>
        <v>0</v>
      </c>
      <c r="BB535" s="2">
        <f t="shared" si="413"/>
        <v>0</v>
      </c>
      <c r="BC535" s="2">
        <f t="shared" si="413"/>
        <v>0</v>
      </c>
      <c r="BD535" s="2">
        <f t="shared" si="413"/>
        <v>0</v>
      </c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>
        <f>ROUND(SUMIF(AA509:AA533,"=312391811",FQ509:FQ533),2)</f>
        <v>0</v>
      </c>
      <c r="BY535" s="2">
        <f>ROUND(SUMIF(AA509:AA533,"=312391811",FR509:FR533),2)</f>
        <v>0</v>
      </c>
      <c r="BZ535" s="2">
        <f>ROUND(SUMIF(AA509:AA533,"=312391811",GL509:GL533),2)</f>
        <v>0</v>
      </c>
      <c r="CA535" s="2">
        <f>ROUND(SUMIF(AA509:AA533,"=312391811",GM509:GM533),2)</f>
        <v>624336.31000000006</v>
      </c>
      <c r="CB535" s="2">
        <f>ROUND(SUMIF(AA509:AA533,"=312391811",GN509:GN533),2)</f>
        <v>624336.31000000006</v>
      </c>
      <c r="CC535" s="2">
        <f>ROUND(SUMIF(AA509:AA533,"=312391811",GO509:GO533),2)</f>
        <v>0</v>
      </c>
      <c r="CD535" s="2">
        <f>ROUND(SUMIF(AA509:AA533,"=312391811",GP509:GP533),2)</f>
        <v>0</v>
      </c>
      <c r="CE535" s="2">
        <f>AC535-BX535</f>
        <v>624336.31000000006</v>
      </c>
      <c r="CF535" s="2">
        <f>AC535-BY535</f>
        <v>624336.31000000006</v>
      </c>
      <c r="CG535" s="2">
        <f>BX535-BZ535</f>
        <v>0</v>
      </c>
      <c r="CH535" s="2">
        <f>AC535-BX535-BY535+BZ535</f>
        <v>624336.31000000006</v>
      </c>
      <c r="CI535" s="2">
        <f>BY535-BZ535</f>
        <v>0</v>
      </c>
      <c r="CJ535" s="2">
        <f>ROUND(SUMIF(AA509:AA533,"=312391811",GX509:GX533),2)</f>
        <v>0</v>
      </c>
      <c r="CK535" s="2">
        <f>ROUND(SUMIF(AA509:AA533,"=312391811",GY509:GY533),2)</f>
        <v>0</v>
      </c>
      <c r="CL535" s="2">
        <f>ROUND(SUMIF(AA509:AA533,"=312391811",GZ509:GZ533),2)</f>
        <v>0</v>
      </c>
      <c r="CM535" s="2">
        <f>ROUND(SUMIF(AA509:AA533,"=312391811",HD509:HD533),2)</f>
        <v>0</v>
      </c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3"/>
      <c r="DH535" s="3"/>
      <c r="DI535" s="3"/>
      <c r="DJ535" s="3"/>
      <c r="DK535" s="3"/>
      <c r="DL535" s="3"/>
      <c r="DM535" s="3"/>
      <c r="DN535" s="3"/>
      <c r="DO535" s="3"/>
      <c r="DP535" s="3"/>
      <c r="DQ535" s="3"/>
      <c r="DR535" s="3"/>
      <c r="DS535" s="3"/>
      <c r="DT535" s="3"/>
      <c r="DU535" s="3"/>
      <c r="DV535" s="3"/>
      <c r="DW535" s="3"/>
      <c r="DX535" s="3"/>
      <c r="DY535" s="3"/>
      <c r="DZ535" s="3"/>
      <c r="EA535" s="3"/>
      <c r="EB535" s="3"/>
      <c r="EC535" s="3"/>
      <c r="ED535" s="3"/>
      <c r="EE535" s="3"/>
      <c r="EF535" s="3"/>
      <c r="EG535" s="3"/>
      <c r="EH535" s="3"/>
      <c r="EI535" s="3"/>
      <c r="EJ535" s="3"/>
      <c r="EK535" s="3"/>
      <c r="EL535" s="3"/>
      <c r="EM535" s="3"/>
      <c r="EN535" s="3"/>
      <c r="EO535" s="3"/>
      <c r="EP535" s="3"/>
      <c r="EQ535" s="3"/>
      <c r="ER535" s="3"/>
      <c r="ES535" s="3"/>
      <c r="ET535" s="3"/>
      <c r="EU535" s="3"/>
      <c r="EV535" s="3"/>
      <c r="EW535" s="3"/>
      <c r="EX535" s="3"/>
      <c r="EY535" s="3"/>
      <c r="EZ535" s="3"/>
      <c r="FA535" s="3"/>
      <c r="FB535" s="3"/>
      <c r="FC535" s="3"/>
      <c r="FD535" s="3"/>
      <c r="FE535" s="3"/>
      <c r="FF535" s="3"/>
      <c r="FG535" s="3"/>
      <c r="FH535" s="3"/>
      <c r="FI535" s="3"/>
      <c r="FJ535" s="3"/>
      <c r="FK535" s="3"/>
      <c r="FL535" s="3"/>
      <c r="FM535" s="3"/>
      <c r="FN535" s="3"/>
      <c r="FO535" s="3"/>
      <c r="FP535" s="3"/>
      <c r="FQ535" s="3"/>
      <c r="FR535" s="3"/>
      <c r="FS535" s="3"/>
      <c r="FT535" s="3"/>
      <c r="FU535" s="3"/>
      <c r="FV535" s="3"/>
      <c r="FW535" s="3"/>
      <c r="FX535" s="3"/>
      <c r="FY535" s="3"/>
      <c r="FZ535" s="3"/>
      <c r="GA535" s="3"/>
      <c r="GB535" s="3"/>
      <c r="GC535" s="3"/>
      <c r="GD535" s="3"/>
      <c r="GE535" s="3"/>
      <c r="GF535" s="3"/>
      <c r="GG535" s="3"/>
      <c r="GH535" s="3"/>
      <c r="GI535" s="3"/>
      <c r="GJ535" s="3"/>
      <c r="GK535" s="3"/>
      <c r="GL535" s="3"/>
      <c r="GM535" s="3"/>
      <c r="GN535" s="3"/>
      <c r="GO535" s="3"/>
      <c r="GP535" s="3"/>
      <c r="GQ535" s="3"/>
      <c r="GR535" s="3"/>
      <c r="GS535" s="3"/>
      <c r="GT535" s="3"/>
      <c r="GU535" s="3"/>
      <c r="GV535" s="3"/>
      <c r="GW535" s="3"/>
      <c r="GX535" s="3">
        <v>0</v>
      </c>
    </row>
    <row r="537" spans="1:245" x14ac:dyDescent="0.2">
      <c r="A537" s="4">
        <v>50</v>
      </c>
      <c r="B537" s="4">
        <v>0</v>
      </c>
      <c r="C537" s="4">
        <v>0</v>
      </c>
      <c r="D537" s="4">
        <v>1</v>
      </c>
      <c r="E537" s="4">
        <v>201</v>
      </c>
      <c r="F537" s="4">
        <f>ROUND(Source!O535,O537)</f>
        <v>624336.31000000006</v>
      </c>
      <c r="G537" s="4" t="s">
        <v>162</v>
      </c>
      <c r="H537" s="4" t="s">
        <v>163</v>
      </c>
      <c r="I537" s="4"/>
      <c r="J537" s="4"/>
      <c r="K537" s="4">
        <v>201</v>
      </c>
      <c r="L537" s="4">
        <v>1</v>
      </c>
      <c r="M537" s="4">
        <v>3</v>
      </c>
      <c r="N537" s="4" t="s">
        <v>3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624336.31000000006</v>
      </c>
      <c r="X537" s="4">
        <v>1</v>
      </c>
      <c r="Y537" s="4">
        <v>624336.31000000006</v>
      </c>
      <c r="Z537" s="4"/>
      <c r="AA537" s="4"/>
      <c r="AB537" s="4"/>
    </row>
    <row r="538" spans="1:245" x14ac:dyDescent="0.2">
      <c r="A538" s="4">
        <v>50</v>
      </c>
      <c r="B538" s="4">
        <v>0</v>
      </c>
      <c r="C538" s="4">
        <v>0</v>
      </c>
      <c r="D538" s="4">
        <v>1</v>
      </c>
      <c r="E538" s="4">
        <v>202</v>
      </c>
      <c r="F538" s="4">
        <f>ROUND(Source!P535,O538)</f>
        <v>624336.31000000006</v>
      </c>
      <c r="G538" s="4" t="s">
        <v>164</v>
      </c>
      <c r="H538" s="4" t="s">
        <v>165</v>
      </c>
      <c r="I538" s="4"/>
      <c r="J538" s="4"/>
      <c r="K538" s="4">
        <v>202</v>
      </c>
      <c r="L538" s="4">
        <v>2</v>
      </c>
      <c r="M538" s="4">
        <v>3</v>
      </c>
      <c r="N538" s="4" t="s">
        <v>3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624336.31000000006</v>
      </c>
      <c r="X538" s="4">
        <v>1</v>
      </c>
      <c r="Y538" s="4">
        <v>624336.31000000006</v>
      </c>
      <c r="Z538" s="4"/>
      <c r="AA538" s="4"/>
      <c r="AB538" s="4"/>
    </row>
    <row r="539" spans="1:245" x14ac:dyDescent="0.2">
      <c r="A539" s="4">
        <v>50</v>
      </c>
      <c r="B539" s="4">
        <v>0</v>
      </c>
      <c r="C539" s="4">
        <v>0</v>
      </c>
      <c r="D539" s="4">
        <v>1</v>
      </c>
      <c r="E539" s="4">
        <v>222</v>
      </c>
      <c r="F539" s="4">
        <f>ROUND(Source!AO535,O539)</f>
        <v>0</v>
      </c>
      <c r="G539" s="4" t="s">
        <v>166</v>
      </c>
      <c r="H539" s="4" t="s">
        <v>167</v>
      </c>
      <c r="I539" s="4"/>
      <c r="J539" s="4"/>
      <c r="K539" s="4">
        <v>222</v>
      </c>
      <c r="L539" s="4">
        <v>3</v>
      </c>
      <c r="M539" s="4">
        <v>3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0</v>
      </c>
      <c r="X539" s="4">
        <v>1</v>
      </c>
      <c r="Y539" s="4">
        <v>0</v>
      </c>
      <c r="Z539" s="4"/>
      <c r="AA539" s="4"/>
      <c r="AB539" s="4"/>
    </row>
    <row r="540" spans="1:245" x14ac:dyDescent="0.2">
      <c r="A540" s="4">
        <v>50</v>
      </c>
      <c r="B540" s="4">
        <v>0</v>
      </c>
      <c r="C540" s="4">
        <v>0</v>
      </c>
      <c r="D540" s="4">
        <v>1</v>
      </c>
      <c r="E540" s="4">
        <v>225</v>
      </c>
      <c r="F540" s="4">
        <f>ROUND(Source!AV535,O540)</f>
        <v>624336.31000000006</v>
      </c>
      <c r="G540" s="4" t="s">
        <v>168</v>
      </c>
      <c r="H540" s="4" t="s">
        <v>169</v>
      </c>
      <c r="I540" s="4"/>
      <c r="J540" s="4"/>
      <c r="K540" s="4">
        <v>225</v>
      </c>
      <c r="L540" s="4">
        <v>4</v>
      </c>
      <c r="M540" s="4">
        <v>3</v>
      </c>
      <c r="N540" s="4" t="s">
        <v>3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624336.31000000006</v>
      </c>
      <c r="X540" s="4">
        <v>1</v>
      </c>
      <c r="Y540" s="4">
        <v>624336.31000000006</v>
      </c>
      <c r="Z540" s="4"/>
      <c r="AA540" s="4"/>
      <c r="AB540" s="4"/>
    </row>
    <row r="541" spans="1:245" x14ac:dyDescent="0.2">
      <c r="A541" s="4">
        <v>50</v>
      </c>
      <c r="B541" s="4">
        <v>0</v>
      </c>
      <c r="C541" s="4">
        <v>0</v>
      </c>
      <c r="D541" s="4">
        <v>1</v>
      </c>
      <c r="E541" s="4">
        <v>226</v>
      </c>
      <c r="F541" s="4">
        <f>ROUND(Source!AW535,O541)</f>
        <v>624336.31000000006</v>
      </c>
      <c r="G541" s="4" t="s">
        <v>170</v>
      </c>
      <c r="H541" s="4" t="s">
        <v>171</v>
      </c>
      <c r="I541" s="4"/>
      <c r="J541" s="4"/>
      <c r="K541" s="4">
        <v>226</v>
      </c>
      <c r="L541" s="4">
        <v>5</v>
      </c>
      <c r="M541" s="4">
        <v>3</v>
      </c>
      <c r="N541" s="4" t="s">
        <v>3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624336.31000000006</v>
      </c>
      <c r="X541" s="4">
        <v>1</v>
      </c>
      <c r="Y541" s="4">
        <v>624336.31000000006</v>
      </c>
      <c r="Z541" s="4"/>
      <c r="AA541" s="4"/>
      <c r="AB541" s="4"/>
    </row>
    <row r="542" spans="1:245" x14ac:dyDescent="0.2">
      <c r="A542" s="4">
        <v>50</v>
      </c>
      <c r="B542" s="4">
        <v>0</v>
      </c>
      <c r="C542" s="4">
        <v>0</v>
      </c>
      <c r="D542" s="4">
        <v>1</v>
      </c>
      <c r="E542" s="4">
        <v>227</v>
      </c>
      <c r="F542" s="4">
        <f>ROUND(Source!AX535,O542)</f>
        <v>0</v>
      </c>
      <c r="G542" s="4" t="s">
        <v>172</v>
      </c>
      <c r="H542" s="4" t="s">
        <v>173</v>
      </c>
      <c r="I542" s="4"/>
      <c r="J542" s="4"/>
      <c r="K542" s="4">
        <v>227</v>
      </c>
      <c r="L542" s="4">
        <v>6</v>
      </c>
      <c r="M542" s="4">
        <v>3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45" x14ac:dyDescent="0.2">
      <c r="A543" s="4">
        <v>50</v>
      </c>
      <c r="B543" s="4">
        <v>0</v>
      </c>
      <c r="C543" s="4">
        <v>0</v>
      </c>
      <c r="D543" s="4">
        <v>1</v>
      </c>
      <c r="E543" s="4">
        <v>228</v>
      </c>
      <c r="F543" s="4">
        <f>ROUND(Source!AY535,O543)</f>
        <v>624336.31000000006</v>
      </c>
      <c r="G543" s="4" t="s">
        <v>174</v>
      </c>
      <c r="H543" s="4" t="s">
        <v>175</v>
      </c>
      <c r="I543" s="4"/>
      <c r="J543" s="4"/>
      <c r="K543" s="4">
        <v>228</v>
      </c>
      <c r="L543" s="4">
        <v>7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624336.31000000006</v>
      </c>
      <c r="X543" s="4">
        <v>1</v>
      </c>
      <c r="Y543" s="4">
        <v>624336.31000000006</v>
      </c>
      <c r="Z543" s="4"/>
      <c r="AA543" s="4"/>
      <c r="AB543" s="4"/>
    </row>
    <row r="544" spans="1:245" x14ac:dyDescent="0.2">
      <c r="A544" s="4">
        <v>50</v>
      </c>
      <c r="B544" s="4">
        <v>0</v>
      </c>
      <c r="C544" s="4">
        <v>0</v>
      </c>
      <c r="D544" s="4">
        <v>1</v>
      </c>
      <c r="E544" s="4">
        <v>216</v>
      </c>
      <c r="F544" s="4">
        <f>ROUND(Source!AP535,O544)</f>
        <v>0</v>
      </c>
      <c r="G544" s="4" t="s">
        <v>176</v>
      </c>
      <c r="H544" s="4" t="s">
        <v>177</v>
      </c>
      <c r="I544" s="4"/>
      <c r="J544" s="4"/>
      <c r="K544" s="4">
        <v>216</v>
      </c>
      <c r="L544" s="4">
        <v>8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8" x14ac:dyDescent="0.2">
      <c r="A545" s="4">
        <v>50</v>
      </c>
      <c r="B545" s="4">
        <v>0</v>
      </c>
      <c r="C545" s="4">
        <v>0</v>
      </c>
      <c r="D545" s="4">
        <v>1</v>
      </c>
      <c r="E545" s="4">
        <v>223</v>
      </c>
      <c r="F545" s="4">
        <f>ROUND(Source!AQ535,O545)</f>
        <v>0</v>
      </c>
      <c r="G545" s="4" t="s">
        <v>178</v>
      </c>
      <c r="H545" s="4" t="s">
        <v>179</v>
      </c>
      <c r="I545" s="4"/>
      <c r="J545" s="4"/>
      <c r="K545" s="4">
        <v>223</v>
      </c>
      <c r="L545" s="4">
        <v>9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8" x14ac:dyDescent="0.2">
      <c r="A546" s="4">
        <v>50</v>
      </c>
      <c r="B546" s="4">
        <v>0</v>
      </c>
      <c r="C546" s="4">
        <v>0</v>
      </c>
      <c r="D546" s="4">
        <v>1</v>
      </c>
      <c r="E546" s="4">
        <v>229</v>
      </c>
      <c r="F546" s="4">
        <f>ROUND(Source!AZ535,O546)</f>
        <v>0</v>
      </c>
      <c r="G546" s="4" t="s">
        <v>180</v>
      </c>
      <c r="H546" s="4" t="s">
        <v>181</v>
      </c>
      <c r="I546" s="4"/>
      <c r="J546" s="4"/>
      <c r="K546" s="4">
        <v>229</v>
      </c>
      <c r="L546" s="4">
        <v>10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8" x14ac:dyDescent="0.2">
      <c r="A547" s="4">
        <v>50</v>
      </c>
      <c r="B547" s="4">
        <v>0</v>
      </c>
      <c r="C547" s="4">
        <v>0</v>
      </c>
      <c r="D547" s="4">
        <v>1</v>
      </c>
      <c r="E547" s="4">
        <v>203</v>
      </c>
      <c r="F547" s="4">
        <f>ROUND(Source!Q535,O547)</f>
        <v>0</v>
      </c>
      <c r="G547" s="4" t="s">
        <v>182</v>
      </c>
      <c r="H547" s="4" t="s">
        <v>183</v>
      </c>
      <c r="I547" s="4"/>
      <c r="J547" s="4"/>
      <c r="K547" s="4">
        <v>203</v>
      </c>
      <c r="L547" s="4">
        <v>11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0</v>
      </c>
      <c r="X547" s="4">
        <v>1</v>
      </c>
      <c r="Y547" s="4">
        <v>0</v>
      </c>
      <c r="Z547" s="4"/>
      <c r="AA547" s="4"/>
      <c r="AB547" s="4"/>
    </row>
    <row r="548" spans="1:28" x14ac:dyDescent="0.2">
      <c r="A548" s="4">
        <v>50</v>
      </c>
      <c r="B548" s="4">
        <v>0</v>
      </c>
      <c r="C548" s="4">
        <v>0</v>
      </c>
      <c r="D548" s="4">
        <v>1</v>
      </c>
      <c r="E548" s="4">
        <v>231</v>
      </c>
      <c r="F548" s="4">
        <f>ROUND(Source!BB535,O548)</f>
        <v>0</v>
      </c>
      <c r="G548" s="4" t="s">
        <v>184</v>
      </c>
      <c r="H548" s="4" t="s">
        <v>185</v>
      </c>
      <c r="I548" s="4"/>
      <c r="J548" s="4"/>
      <c r="K548" s="4">
        <v>231</v>
      </c>
      <c r="L548" s="4">
        <v>12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0</v>
      </c>
      <c r="X548" s="4">
        <v>1</v>
      </c>
      <c r="Y548" s="4">
        <v>0</v>
      </c>
      <c r="Z548" s="4"/>
      <c r="AA548" s="4"/>
      <c r="AB548" s="4"/>
    </row>
    <row r="549" spans="1:28" x14ac:dyDescent="0.2">
      <c r="A549" s="4">
        <v>50</v>
      </c>
      <c r="B549" s="4">
        <v>0</v>
      </c>
      <c r="C549" s="4">
        <v>0</v>
      </c>
      <c r="D549" s="4">
        <v>1</v>
      </c>
      <c r="E549" s="4">
        <v>204</v>
      </c>
      <c r="F549" s="4">
        <f>ROUND(Source!R535,O549)</f>
        <v>0</v>
      </c>
      <c r="G549" s="4" t="s">
        <v>186</v>
      </c>
      <c r="H549" s="4" t="s">
        <v>187</v>
      </c>
      <c r="I549" s="4"/>
      <c r="J549" s="4"/>
      <c r="K549" s="4">
        <v>204</v>
      </c>
      <c r="L549" s="4">
        <v>13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0</v>
      </c>
      <c r="X549" s="4">
        <v>1</v>
      </c>
      <c r="Y549" s="4">
        <v>0</v>
      </c>
      <c r="Z549" s="4"/>
      <c r="AA549" s="4"/>
      <c r="AB549" s="4"/>
    </row>
    <row r="550" spans="1:28" x14ac:dyDescent="0.2">
      <c r="A550" s="4">
        <v>50</v>
      </c>
      <c r="B550" s="4">
        <v>0</v>
      </c>
      <c r="C550" s="4">
        <v>0</v>
      </c>
      <c r="D550" s="4">
        <v>1</v>
      </c>
      <c r="E550" s="4">
        <v>205</v>
      </c>
      <c r="F550" s="4">
        <f>ROUND(Source!S535,O550)</f>
        <v>0</v>
      </c>
      <c r="G550" s="4" t="s">
        <v>188</v>
      </c>
      <c r="H550" s="4" t="s">
        <v>189</v>
      </c>
      <c r="I550" s="4"/>
      <c r="J550" s="4"/>
      <c r="K550" s="4">
        <v>205</v>
      </c>
      <c r="L550" s="4">
        <v>14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0</v>
      </c>
      <c r="X550" s="4">
        <v>1</v>
      </c>
      <c r="Y550" s="4">
        <v>0</v>
      </c>
      <c r="Z550" s="4"/>
      <c r="AA550" s="4"/>
      <c r="AB550" s="4"/>
    </row>
    <row r="551" spans="1:28" x14ac:dyDescent="0.2">
      <c r="A551" s="4">
        <v>50</v>
      </c>
      <c r="B551" s="4">
        <v>0</v>
      </c>
      <c r="C551" s="4">
        <v>0</v>
      </c>
      <c r="D551" s="4">
        <v>1</v>
      </c>
      <c r="E551" s="4">
        <v>232</v>
      </c>
      <c r="F551" s="4">
        <f>ROUND(Source!BC535,O551)</f>
        <v>0</v>
      </c>
      <c r="G551" s="4" t="s">
        <v>190</v>
      </c>
      <c r="H551" s="4" t="s">
        <v>191</v>
      </c>
      <c r="I551" s="4"/>
      <c r="J551" s="4"/>
      <c r="K551" s="4">
        <v>232</v>
      </c>
      <c r="L551" s="4">
        <v>15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8" x14ac:dyDescent="0.2">
      <c r="A552" s="4">
        <v>50</v>
      </c>
      <c r="B552" s="4">
        <v>0</v>
      </c>
      <c r="C552" s="4">
        <v>0</v>
      </c>
      <c r="D552" s="4">
        <v>1</v>
      </c>
      <c r="E552" s="4">
        <v>214</v>
      </c>
      <c r="F552" s="4">
        <f>ROUND(Source!AS535,O552)</f>
        <v>624336.31000000006</v>
      </c>
      <c r="G552" s="4" t="s">
        <v>192</v>
      </c>
      <c r="H552" s="4" t="s">
        <v>193</v>
      </c>
      <c r="I552" s="4"/>
      <c r="J552" s="4"/>
      <c r="K552" s="4">
        <v>214</v>
      </c>
      <c r="L552" s="4">
        <v>16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624336.31000000006</v>
      </c>
      <c r="X552" s="4">
        <v>1</v>
      </c>
      <c r="Y552" s="4">
        <v>624336.31000000006</v>
      </c>
      <c r="Z552" s="4"/>
      <c r="AA552" s="4"/>
      <c r="AB552" s="4"/>
    </row>
    <row r="553" spans="1:28" x14ac:dyDescent="0.2">
      <c r="A553" s="4">
        <v>50</v>
      </c>
      <c r="B553" s="4">
        <v>0</v>
      </c>
      <c r="C553" s="4">
        <v>0</v>
      </c>
      <c r="D553" s="4">
        <v>1</v>
      </c>
      <c r="E553" s="4">
        <v>215</v>
      </c>
      <c r="F553" s="4">
        <f>ROUND(Source!AT535,O553)</f>
        <v>0</v>
      </c>
      <c r="G553" s="4" t="s">
        <v>194</v>
      </c>
      <c r="H553" s="4" t="s">
        <v>195</v>
      </c>
      <c r="I553" s="4"/>
      <c r="J553" s="4"/>
      <c r="K553" s="4">
        <v>215</v>
      </c>
      <c r="L553" s="4">
        <v>17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8" x14ac:dyDescent="0.2">
      <c r="A554" s="4">
        <v>50</v>
      </c>
      <c r="B554" s="4">
        <v>0</v>
      </c>
      <c r="C554" s="4">
        <v>0</v>
      </c>
      <c r="D554" s="4">
        <v>1</v>
      </c>
      <c r="E554" s="4">
        <v>217</v>
      </c>
      <c r="F554" s="4">
        <f>ROUND(Source!AU535,O554)</f>
        <v>0</v>
      </c>
      <c r="G554" s="4" t="s">
        <v>196</v>
      </c>
      <c r="H554" s="4" t="s">
        <v>197</v>
      </c>
      <c r="I554" s="4"/>
      <c r="J554" s="4"/>
      <c r="K554" s="4">
        <v>217</v>
      </c>
      <c r="L554" s="4">
        <v>18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8" x14ac:dyDescent="0.2">
      <c r="A555" s="4">
        <v>50</v>
      </c>
      <c r="B555" s="4">
        <v>0</v>
      </c>
      <c r="C555" s="4">
        <v>0</v>
      </c>
      <c r="D555" s="4">
        <v>1</v>
      </c>
      <c r="E555" s="4">
        <v>230</v>
      </c>
      <c r="F555" s="4">
        <f>ROUND(Source!BA535,O555)</f>
        <v>0</v>
      </c>
      <c r="G555" s="4" t="s">
        <v>198</v>
      </c>
      <c r="H555" s="4" t="s">
        <v>199</v>
      </c>
      <c r="I555" s="4"/>
      <c r="J555" s="4"/>
      <c r="K555" s="4">
        <v>230</v>
      </c>
      <c r="L555" s="4">
        <v>19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8" x14ac:dyDescent="0.2">
      <c r="A556" s="4">
        <v>50</v>
      </c>
      <c r="B556" s="4">
        <v>0</v>
      </c>
      <c r="C556" s="4">
        <v>0</v>
      </c>
      <c r="D556" s="4">
        <v>1</v>
      </c>
      <c r="E556" s="4">
        <v>206</v>
      </c>
      <c r="F556" s="4">
        <f>ROUND(Source!T535,O556)</f>
        <v>0</v>
      </c>
      <c r="G556" s="4" t="s">
        <v>200</v>
      </c>
      <c r="H556" s="4" t="s">
        <v>201</v>
      </c>
      <c r="I556" s="4"/>
      <c r="J556" s="4"/>
      <c r="K556" s="4">
        <v>206</v>
      </c>
      <c r="L556" s="4">
        <v>20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8" x14ac:dyDescent="0.2">
      <c r="A557" s="4">
        <v>50</v>
      </c>
      <c r="B557" s="4">
        <v>0</v>
      </c>
      <c r="C557" s="4">
        <v>0</v>
      </c>
      <c r="D557" s="4">
        <v>1</v>
      </c>
      <c r="E557" s="4">
        <v>207</v>
      </c>
      <c r="F557" s="4">
        <f>ROUND(Source!U535,O557)</f>
        <v>0</v>
      </c>
      <c r="G557" s="4" t="s">
        <v>202</v>
      </c>
      <c r="H557" s="4" t="s">
        <v>203</v>
      </c>
      <c r="I557" s="4"/>
      <c r="J557" s="4"/>
      <c r="K557" s="4">
        <v>207</v>
      </c>
      <c r="L557" s="4">
        <v>21</v>
      </c>
      <c r="M557" s="4">
        <v>3</v>
      </c>
      <c r="N557" s="4" t="s">
        <v>3</v>
      </c>
      <c r="O557" s="4">
        <v>7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8" x14ac:dyDescent="0.2">
      <c r="A558" s="4">
        <v>50</v>
      </c>
      <c r="B558" s="4">
        <v>0</v>
      </c>
      <c r="C558" s="4">
        <v>0</v>
      </c>
      <c r="D558" s="4">
        <v>1</v>
      </c>
      <c r="E558" s="4">
        <v>208</v>
      </c>
      <c r="F558" s="4">
        <f>ROUND(Source!V535,O558)</f>
        <v>0</v>
      </c>
      <c r="G558" s="4" t="s">
        <v>204</v>
      </c>
      <c r="H558" s="4" t="s">
        <v>205</v>
      </c>
      <c r="I558" s="4"/>
      <c r="J558" s="4"/>
      <c r="K558" s="4">
        <v>208</v>
      </c>
      <c r="L558" s="4">
        <v>22</v>
      </c>
      <c r="M558" s="4">
        <v>3</v>
      </c>
      <c r="N558" s="4" t="s">
        <v>3</v>
      </c>
      <c r="O558" s="4">
        <v>7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8" x14ac:dyDescent="0.2">
      <c r="A559" s="4">
        <v>50</v>
      </c>
      <c r="B559" s="4">
        <v>0</v>
      </c>
      <c r="C559" s="4">
        <v>0</v>
      </c>
      <c r="D559" s="4">
        <v>1</v>
      </c>
      <c r="E559" s="4">
        <v>209</v>
      </c>
      <c r="F559" s="4">
        <f>ROUND(Source!W535,O559)</f>
        <v>0</v>
      </c>
      <c r="G559" s="4" t="s">
        <v>206</v>
      </c>
      <c r="H559" s="4" t="s">
        <v>207</v>
      </c>
      <c r="I559" s="4"/>
      <c r="J559" s="4"/>
      <c r="K559" s="4">
        <v>209</v>
      </c>
      <c r="L559" s="4">
        <v>23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8" x14ac:dyDescent="0.2">
      <c r="A560" s="4">
        <v>50</v>
      </c>
      <c r="B560" s="4">
        <v>0</v>
      </c>
      <c r="C560" s="4">
        <v>0</v>
      </c>
      <c r="D560" s="4">
        <v>1</v>
      </c>
      <c r="E560" s="4">
        <v>233</v>
      </c>
      <c r="F560" s="4">
        <f>ROUND(Source!BD535,O560)</f>
        <v>0</v>
      </c>
      <c r="G560" s="4" t="s">
        <v>208</v>
      </c>
      <c r="H560" s="4" t="s">
        <v>209</v>
      </c>
      <c r="I560" s="4"/>
      <c r="J560" s="4"/>
      <c r="K560" s="4">
        <v>233</v>
      </c>
      <c r="L560" s="4">
        <v>24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/>
      <c r="AA560" s="4"/>
      <c r="AB560" s="4"/>
    </row>
    <row r="561" spans="1:245" x14ac:dyDescent="0.2">
      <c r="A561" s="4">
        <v>50</v>
      </c>
      <c r="B561" s="4">
        <v>0</v>
      </c>
      <c r="C561" s="4">
        <v>0</v>
      </c>
      <c r="D561" s="4">
        <v>1</v>
      </c>
      <c r="E561" s="4">
        <v>210</v>
      </c>
      <c r="F561" s="4">
        <f>ROUND(Source!X535,O561)</f>
        <v>0</v>
      </c>
      <c r="G561" s="4" t="s">
        <v>210</v>
      </c>
      <c r="H561" s="4" t="s">
        <v>211</v>
      </c>
      <c r="I561" s="4"/>
      <c r="J561" s="4"/>
      <c r="K561" s="4">
        <v>210</v>
      </c>
      <c r="L561" s="4">
        <v>25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45" x14ac:dyDescent="0.2">
      <c r="A562" s="4">
        <v>50</v>
      </c>
      <c r="B562" s="4">
        <v>0</v>
      </c>
      <c r="C562" s="4">
        <v>0</v>
      </c>
      <c r="D562" s="4">
        <v>1</v>
      </c>
      <c r="E562" s="4">
        <v>211</v>
      </c>
      <c r="F562" s="4">
        <f>ROUND(Source!Y535,O562)</f>
        <v>0</v>
      </c>
      <c r="G562" s="4" t="s">
        <v>212</v>
      </c>
      <c r="H562" s="4" t="s">
        <v>213</v>
      </c>
      <c r="I562" s="4"/>
      <c r="J562" s="4"/>
      <c r="K562" s="4">
        <v>211</v>
      </c>
      <c r="L562" s="4">
        <v>26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45" x14ac:dyDescent="0.2">
      <c r="A563" s="4">
        <v>50</v>
      </c>
      <c r="B563" s="4">
        <v>0</v>
      </c>
      <c r="C563" s="4">
        <v>0</v>
      </c>
      <c r="D563" s="4">
        <v>1</v>
      </c>
      <c r="E563" s="4">
        <v>224</v>
      </c>
      <c r="F563" s="4">
        <f>ROUND(Source!AR535,O563)</f>
        <v>624336.31000000006</v>
      </c>
      <c r="G563" s="4" t="s">
        <v>214</v>
      </c>
      <c r="H563" s="4" t="s">
        <v>215</v>
      </c>
      <c r="I563" s="4"/>
      <c r="J563" s="4"/>
      <c r="K563" s="4">
        <v>224</v>
      </c>
      <c r="L563" s="4">
        <v>27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624336.31000000006</v>
      </c>
      <c r="X563" s="4">
        <v>1</v>
      </c>
      <c r="Y563" s="4">
        <v>624336.31000000006</v>
      </c>
      <c r="Z563" s="4"/>
      <c r="AA563" s="4"/>
      <c r="AB563" s="4"/>
    </row>
    <row r="565" spans="1:245" x14ac:dyDescent="0.2">
      <c r="A565" s="1">
        <v>4</v>
      </c>
      <c r="B565" s="1">
        <v>1</v>
      </c>
      <c r="C565" s="1"/>
      <c r="D565" s="1">
        <f>ROW(A571)</f>
        <v>571</v>
      </c>
      <c r="E565" s="1"/>
      <c r="F565" s="1" t="s">
        <v>15</v>
      </c>
      <c r="G565" s="1" t="s">
        <v>509</v>
      </c>
      <c r="H565" s="1" t="s">
        <v>3</v>
      </c>
      <c r="I565" s="1">
        <v>0</v>
      </c>
      <c r="J565" s="1"/>
      <c r="K565" s="1">
        <v>0</v>
      </c>
      <c r="L565" s="1"/>
      <c r="M565" s="1" t="s">
        <v>3</v>
      </c>
      <c r="N565" s="1"/>
      <c r="O565" s="1"/>
      <c r="P565" s="1"/>
      <c r="Q565" s="1"/>
      <c r="R565" s="1"/>
      <c r="S565" s="1">
        <v>0</v>
      </c>
      <c r="T565" s="1"/>
      <c r="U565" s="1" t="s">
        <v>3</v>
      </c>
      <c r="V565" s="1">
        <v>0</v>
      </c>
      <c r="W565" s="1"/>
      <c r="X565" s="1"/>
      <c r="Y565" s="1"/>
      <c r="Z565" s="1"/>
      <c r="AA565" s="1"/>
      <c r="AB565" s="1" t="s">
        <v>3</v>
      </c>
      <c r="AC565" s="1" t="s">
        <v>3</v>
      </c>
      <c r="AD565" s="1" t="s">
        <v>3</v>
      </c>
      <c r="AE565" s="1" t="s">
        <v>3</v>
      </c>
      <c r="AF565" s="1" t="s">
        <v>3</v>
      </c>
      <c r="AG565" s="1" t="s">
        <v>3</v>
      </c>
      <c r="AH565" s="1"/>
      <c r="AI565" s="1"/>
      <c r="AJ565" s="1"/>
      <c r="AK565" s="1"/>
      <c r="AL565" s="1"/>
      <c r="AM565" s="1"/>
      <c r="AN565" s="1"/>
      <c r="AO565" s="1"/>
      <c r="AP565" s="1" t="s">
        <v>3</v>
      </c>
      <c r="AQ565" s="1" t="s">
        <v>3</v>
      </c>
      <c r="AR565" s="1" t="s">
        <v>3</v>
      </c>
      <c r="AS565" s="1"/>
      <c r="AT565" s="1"/>
      <c r="AU565" s="1"/>
      <c r="AV565" s="1"/>
      <c r="AW565" s="1"/>
      <c r="AX565" s="1"/>
      <c r="AY565" s="1"/>
      <c r="AZ565" s="1" t="s">
        <v>3</v>
      </c>
      <c r="BA565" s="1"/>
      <c r="BB565" s="1" t="s">
        <v>3</v>
      </c>
      <c r="BC565" s="1" t="s">
        <v>3</v>
      </c>
      <c r="BD565" s="1" t="s">
        <v>3</v>
      </c>
      <c r="BE565" s="1" t="s">
        <v>3</v>
      </c>
      <c r="BF565" s="1" t="s">
        <v>3</v>
      </c>
      <c r="BG565" s="1" t="s">
        <v>3</v>
      </c>
      <c r="BH565" s="1" t="s">
        <v>3</v>
      </c>
      <c r="BI565" s="1" t="s">
        <v>3</v>
      </c>
      <c r="BJ565" s="1" t="s">
        <v>3</v>
      </c>
      <c r="BK565" s="1" t="s">
        <v>3</v>
      </c>
      <c r="BL565" s="1" t="s">
        <v>3</v>
      </c>
      <c r="BM565" s="1" t="s">
        <v>3</v>
      </c>
      <c r="BN565" s="1" t="s">
        <v>3</v>
      </c>
      <c r="BO565" s="1" t="s">
        <v>3</v>
      </c>
      <c r="BP565" s="1" t="s">
        <v>3</v>
      </c>
      <c r="BQ565" s="1"/>
      <c r="BR565" s="1"/>
      <c r="BS565" s="1"/>
      <c r="BT565" s="1"/>
      <c r="BU565" s="1"/>
      <c r="BV565" s="1"/>
      <c r="BW565" s="1"/>
      <c r="BX565" s="1">
        <v>0</v>
      </c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>
        <v>0</v>
      </c>
    </row>
    <row r="567" spans="1:245" x14ac:dyDescent="0.2">
      <c r="A567" s="2">
        <v>52</v>
      </c>
      <c r="B567" s="2">
        <f t="shared" ref="B567:G567" si="414">B571</f>
        <v>1</v>
      </c>
      <c r="C567" s="2">
        <f t="shared" si="414"/>
        <v>4</v>
      </c>
      <c r="D567" s="2">
        <f t="shared" si="414"/>
        <v>565</v>
      </c>
      <c r="E567" s="2">
        <f t="shared" si="414"/>
        <v>0</v>
      </c>
      <c r="F567" s="2" t="str">
        <f t="shared" si="414"/>
        <v>Новый раздел</v>
      </c>
      <c r="G567" s="2" t="str">
        <f t="shared" si="414"/>
        <v>Возврат материалов справочно</v>
      </c>
      <c r="H567" s="2"/>
      <c r="I567" s="2"/>
      <c r="J567" s="2"/>
      <c r="K567" s="2"/>
      <c r="L567" s="2"/>
      <c r="M567" s="2"/>
      <c r="N567" s="2"/>
      <c r="O567" s="2">
        <f t="shared" ref="O567:AT567" si="415">O571</f>
        <v>0</v>
      </c>
      <c r="P567" s="2">
        <f t="shared" si="415"/>
        <v>0</v>
      </c>
      <c r="Q567" s="2">
        <f t="shared" si="415"/>
        <v>0</v>
      </c>
      <c r="R567" s="2">
        <f t="shared" si="415"/>
        <v>0</v>
      </c>
      <c r="S567" s="2">
        <f t="shared" si="415"/>
        <v>0</v>
      </c>
      <c r="T567" s="2">
        <f t="shared" si="415"/>
        <v>0</v>
      </c>
      <c r="U567" s="2">
        <f t="shared" si="415"/>
        <v>0</v>
      </c>
      <c r="V567" s="2">
        <f t="shared" si="415"/>
        <v>0</v>
      </c>
      <c r="W567" s="2">
        <f t="shared" si="415"/>
        <v>0</v>
      </c>
      <c r="X567" s="2">
        <f t="shared" si="415"/>
        <v>0</v>
      </c>
      <c r="Y567" s="2">
        <f t="shared" si="415"/>
        <v>0</v>
      </c>
      <c r="Z567" s="2">
        <f t="shared" si="415"/>
        <v>0</v>
      </c>
      <c r="AA567" s="2">
        <f t="shared" si="415"/>
        <v>0</v>
      </c>
      <c r="AB567" s="2">
        <f t="shared" si="415"/>
        <v>0</v>
      </c>
      <c r="AC567" s="2">
        <f t="shared" si="415"/>
        <v>0</v>
      </c>
      <c r="AD567" s="2">
        <f t="shared" si="415"/>
        <v>0</v>
      </c>
      <c r="AE567" s="2">
        <f t="shared" si="415"/>
        <v>0</v>
      </c>
      <c r="AF567" s="2">
        <f t="shared" si="415"/>
        <v>0</v>
      </c>
      <c r="AG567" s="2">
        <f t="shared" si="415"/>
        <v>0</v>
      </c>
      <c r="AH567" s="2">
        <f t="shared" si="415"/>
        <v>0</v>
      </c>
      <c r="AI567" s="2">
        <f t="shared" si="415"/>
        <v>0</v>
      </c>
      <c r="AJ567" s="2">
        <f t="shared" si="415"/>
        <v>0</v>
      </c>
      <c r="AK567" s="2">
        <f t="shared" si="415"/>
        <v>0</v>
      </c>
      <c r="AL567" s="2">
        <f t="shared" si="415"/>
        <v>0</v>
      </c>
      <c r="AM567" s="2">
        <f t="shared" si="415"/>
        <v>0</v>
      </c>
      <c r="AN567" s="2">
        <f t="shared" si="415"/>
        <v>0</v>
      </c>
      <c r="AO567" s="2">
        <f t="shared" si="415"/>
        <v>0</v>
      </c>
      <c r="AP567" s="2">
        <f t="shared" si="415"/>
        <v>0</v>
      </c>
      <c r="AQ567" s="2">
        <f t="shared" si="415"/>
        <v>0</v>
      </c>
      <c r="AR567" s="2">
        <f t="shared" si="415"/>
        <v>0</v>
      </c>
      <c r="AS567" s="2">
        <f t="shared" si="415"/>
        <v>0</v>
      </c>
      <c r="AT567" s="2">
        <f t="shared" si="415"/>
        <v>0</v>
      </c>
      <c r="AU567" s="2">
        <f t="shared" ref="AU567:BZ567" si="416">AU571</f>
        <v>0</v>
      </c>
      <c r="AV567" s="2">
        <f t="shared" si="416"/>
        <v>0</v>
      </c>
      <c r="AW567" s="2">
        <f t="shared" si="416"/>
        <v>0</v>
      </c>
      <c r="AX567" s="2">
        <f t="shared" si="416"/>
        <v>0</v>
      </c>
      <c r="AY567" s="2">
        <f t="shared" si="416"/>
        <v>0</v>
      </c>
      <c r="AZ567" s="2">
        <f t="shared" si="416"/>
        <v>0</v>
      </c>
      <c r="BA567" s="2">
        <f t="shared" si="416"/>
        <v>0</v>
      </c>
      <c r="BB567" s="2">
        <f t="shared" si="416"/>
        <v>0</v>
      </c>
      <c r="BC567" s="2">
        <f t="shared" si="416"/>
        <v>0</v>
      </c>
      <c r="BD567" s="2">
        <f t="shared" si="416"/>
        <v>0</v>
      </c>
      <c r="BE567" s="2">
        <f t="shared" si="416"/>
        <v>0</v>
      </c>
      <c r="BF567" s="2">
        <f t="shared" si="416"/>
        <v>0</v>
      </c>
      <c r="BG567" s="2">
        <f t="shared" si="416"/>
        <v>0</v>
      </c>
      <c r="BH567" s="2">
        <f t="shared" si="416"/>
        <v>0</v>
      </c>
      <c r="BI567" s="2">
        <f t="shared" si="416"/>
        <v>0</v>
      </c>
      <c r="BJ567" s="2">
        <f t="shared" si="416"/>
        <v>0</v>
      </c>
      <c r="BK567" s="2">
        <f t="shared" si="416"/>
        <v>0</v>
      </c>
      <c r="BL567" s="2">
        <f t="shared" si="416"/>
        <v>0</v>
      </c>
      <c r="BM567" s="2">
        <f t="shared" si="416"/>
        <v>0</v>
      </c>
      <c r="BN567" s="2">
        <f t="shared" si="416"/>
        <v>0</v>
      </c>
      <c r="BO567" s="2">
        <f t="shared" si="416"/>
        <v>0</v>
      </c>
      <c r="BP567" s="2">
        <f t="shared" si="416"/>
        <v>0</v>
      </c>
      <c r="BQ567" s="2">
        <f t="shared" si="416"/>
        <v>0</v>
      </c>
      <c r="BR567" s="2">
        <f t="shared" si="416"/>
        <v>0</v>
      </c>
      <c r="BS567" s="2">
        <f t="shared" si="416"/>
        <v>0</v>
      </c>
      <c r="BT567" s="2">
        <f t="shared" si="416"/>
        <v>0</v>
      </c>
      <c r="BU567" s="2">
        <f t="shared" si="416"/>
        <v>0</v>
      </c>
      <c r="BV567" s="2">
        <f t="shared" si="416"/>
        <v>0</v>
      </c>
      <c r="BW567" s="2">
        <f t="shared" si="416"/>
        <v>0</v>
      </c>
      <c r="BX567" s="2">
        <f t="shared" si="416"/>
        <v>0</v>
      </c>
      <c r="BY567" s="2">
        <f t="shared" si="416"/>
        <v>0</v>
      </c>
      <c r="BZ567" s="2">
        <f t="shared" si="416"/>
        <v>0</v>
      </c>
      <c r="CA567" s="2">
        <f t="shared" ref="CA567:DF567" si="417">CA571</f>
        <v>0</v>
      </c>
      <c r="CB567" s="2">
        <f t="shared" si="417"/>
        <v>0</v>
      </c>
      <c r="CC567" s="2">
        <f t="shared" si="417"/>
        <v>0</v>
      </c>
      <c r="CD567" s="2">
        <f t="shared" si="417"/>
        <v>0</v>
      </c>
      <c r="CE567" s="2">
        <f t="shared" si="417"/>
        <v>0</v>
      </c>
      <c r="CF567" s="2">
        <f t="shared" si="417"/>
        <v>0</v>
      </c>
      <c r="CG567" s="2">
        <f t="shared" si="417"/>
        <v>0</v>
      </c>
      <c r="CH567" s="2">
        <f t="shared" si="417"/>
        <v>0</v>
      </c>
      <c r="CI567" s="2">
        <f t="shared" si="417"/>
        <v>0</v>
      </c>
      <c r="CJ567" s="2">
        <f t="shared" si="417"/>
        <v>0</v>
      </c>
      <c r="CK567" s="2">
        <f t="shared" si="417"/>
        <v>0</v>
      </c>
      <c r="CL567" s="2">
        <f t="shared" si="417"/>
        <v>0</v>
      </c>
      <c r="CM567" s="2">
        <f t="shared" si="417"/>
        <v>0</v>
      </c>
      <c r="CN567" s="2">
        <f t="shared" si="417"/>
        <v>0</v>
      </c>
      <c r="CO567" s="2">
        <f t="shared" si="417"/>
        <v>0</v>
      </c>
      <c r="CP567" s="2">
        <f t="shared" si="417"/>
        <v>0</v>
      </c>
      <c r="CQ567" s="2">
        <f t="shared" si="417"/>
        <v>0</v>
      </c>
      <c r="CR567" s="2">
        <f t="shared" si="417"/>
        <v>0</v>
      </c>
      <c r="CS567" s="2">
        <f t="shared" si="417"/>
        <v>0</v>
      </c>
      <c r="CT567" s="2">
        <f t="shared" si="417"/>
        <v>0</v>
      </c>
      <c r="CU567" s="2">
        <f t="shared" si="417"/>
        <v>0</v>
      </c>
      <c r="CV567" s="2">
        <f t="shared" si="417"/>
        <v>0</v>
      </c>
      <c r="CW567" s="2">
        <f t="shared" si="417"/>
        <v>0</v>
      </c>
      <c r="CX567" s="2">
        <f t="shared" si="417"/>
        <v>0</v>
      </c>
      <c r="CY567" s="2">
        <f t="shared" si="417"/>
        <v>0</v>
      </c>
      <c r="CZ567" s="2">
        <f t="shared" si="417"/>
        <v>0</v>
      </c>
      <c r="DA567" s="2">
        <f t="shared" si="417"/>
        <v>0</v>
      </c>
      <c r="DB567" s="2">
        <f t="shared" si="417"/>
        <v>0</v>
      </c>
      <c r="DC567" s="2">
        <f t="shared" si="417"/>
        <v>0</v>
      </c>
      <c r="DD567" s="2">
        <f t="shared" si="417"/>
        <v>0</v>
      </c>
      <c r="DE567" s="2">
        <f t="shared" si="417"/>
        <v>0</v>
      </c>
      <c r="DF567" s="2">
        <f t="shared" si="417"/>
        <v>0</v>
      </c>
      <c r="DG567" s="3">
        <f t="shared" ref="DG567:EL567" si="418">DG571</f>
        <v>0</v>
      </c>
      <c r="DH567" s="3">
        <f t="shared" si="418"/>
        <v>0</v>
      </c>
      <c r="DI567" s="3">
        <f t="shared" si="418"/>
        <v>0</v>
      </c>
      <c r="DJ567" s="3">
        <f t="shared" si="418"/>
        <v>0</v>
      </c>
      <c r="DK567" s="3">
        <f t="shared" si="418"/>
        <v>0</v>
      </c>
      <c r="DL567" s="3">
        <f t="shared" si="418"/>
        <v>0</v>
      </c>
      <c r="DM567" s="3">
        <f t="shared" si="418"/>
        <v>0</v>
      </c>
      <c r="DN567" s="3">
        <f t="shared" si="418"/>
        <v>0</v>
      </c>
      <c r="DO567" s="3">
        <f t="shared" si="418"/>
        <v>0</v>
      </c>
      <c r="DP567" s="3">
        <f t="shared" si="418"/>
        <v>0</v>
      </c>
      <c r="DQ567" s="3">
        <f t="shared" si="418"/>
        <v>0</v>
      </c>
      <c r="DR567" s="3">
        <f t="shared" si="418"/>
        <v>0</v>
      </c>
      <c r="DS567" s="3">
        <f t="shared" si="418"/>
        <v>0</v>
      </c>
      <c r="DT567" s="3">
        <f t="shared" si="418"/>
        <v>0</v>
      </c>
      <c r="DU567" s="3">
        <f t="shared" si="418"/>
        <v>0</v>
      </c>
      <c r="DV567" s="3">
        <f t="shared" si="418"/>
        <v>0</v>
      </c>
      <c r="DW567" s="3">
        <f t="shared" si="418"/>
        <v>0</v>
      </c>
      <c r="DX567" s="3">
        <f t="shared" si="418"/>
        <v>0</v>
      </c>
      <c r="DY567" s="3">
        <f t="shared" si="418"/>
        <v>0</v>
      </c>
      <c r="DZ567" s="3">
        <f t="shared" si="418"/>
        <v>0</v>
      </c>
      <c r="EA567" s="3">
        <f t="shared" si="418"/>
        <v>0</v>
      </c>
      <c r="EB567" s="3">
        <f t="shared" si="418"/>
        <v>0</v>
      </c>
      <c r="EC567" s="3">
        <f t="shared" si="418"/>
        <v>0</v>
      </c>
      <c r="ED567" s="3">
        <f t="shared" si="418"/>
        <v>0</v>
      </c>
      <c r="EE567" s="3">
        <f t="shared" si="418"/>
        <v>0</v>
      </c>
      <c r="EF567" s="3">
        <f t="shared" si="418"/>
        <v>0</v>
      </c>
      <c r="EG567" s="3">
        <f t="shared" si="418"/>
        <v>0</v>
      </c>
      <c r="EH567" s="3">
        <f t="shared" si="418"/>
        <v>0</v>
      </c>
      <c r="EI567" s="3">
        <f t="shared" si="418"/>
        <v>0</v>
      </c>
      <c r="EJ567" s="3">
        <f t="shared" si="418"/>
        <v>0</v>
      </c>
      <c r="EK567" s="3">
        <f t="shared" si="418"/>
        <v>0</v>
      </c>
      <c r="EL567" s="3">
        <f t="shared" si="418"/>
        <v>0</v>
      </c>
      <c r="EM567" s="3">
        <f t="shared" ref="EM567:FR567" si="419">EM571</f>
        <v>0</v>
      </c>
      <c r="EN567" s="3">
        <f t="shared" si="419"/>
        <v>0</v>
      </c>
      <c r="EO567" s="3">
        <f t="shared" si="419"/>
        <v>0</v>
      </c>
      <c r="EP567" s="3">
        <f t="shared" si="419"/>
        <v>0</v>
      </c>
      <c r="EQ567" s="3">
        <f t="shared" si="419"/>
        <v>0</v>
      </c>
      <c r="ER567" s="3">
        <f t="shared" si="419"/>
        <v>0</v>
      </c>
      <c r="ES567" s="3">
        <f t="shared" si="419"/>
        <v>0</v>
      </c>
      <c r="ET567" s="3">
        <f t="shared" si="419"/>
        <v>0</v>
      </c>
      <c r="EU567" s="3">
        <f t="shared" si="419"/>
        <v>0</v>
      </c>
      <c r="EV567" s="3">
        <f t="shared" si="419"/>
        <v>0</v>
      </c>
      <c r="EW567" s="3">
        <f t="shared" si="419"/>
        <v>0</v>
      </c>
      <c r="EX567" s="3">
        <f t="shared" si="419"/>
        <v>0</v>
      </c>
      <c r="EY567" s="3">
        <f t="shared" si="419"/>
        <v>0</v>
      </c>
      <c r="EZ567" s="3">
        <f t="shared" si="419"/>
        <v>0</v>
      </c>
      <c r="FA567" s="3">
        <f t="shared" si="419"/>
        <v>0</v>
      </c>
      <c r="FB567" s="3">
        <f t="shared" si="419"/>
        <v>0</v>
      </c>
      <c r="FC567" s="3">
        <f t="shared" si="419"/>
        <v>0</v>
      </c>
      <c r="FD567" s="3">
        <f t="shared" si="419"/>
        <v>0</v>
      </c>
      <c r="FE567" s="3">
        <f t="shared" si="419"/>
        <v>0</v>
      </c>
      <c r="FF567" s="3">
        <f t="shared" si="419"/>
        <v>0</v>
      </c>
      <c r="FG567" s="3">
        <f t="shared" si="419"/>
        <v>0</v>
      </c>
      <c r="FH567" s="3">
        <f t="shared" si="419"/>
        <v>0</v>
      </c>
      <c r="FI567" s="3">
        <f t="shared" si="419"/>
        <v>0</v>
      </c>
      <c r="FJ567" s="3">
        <f t="shared" si="419"/>
        <v>0</v>
      </c>
      <c r="FK567" s="3">
        <f t="shared" si="419"/>
        <v>0</v>
      </c>
      <c r="FL567" s="3">
        <f t="shared" si="419"/>
        <v>0</v>
      </c>
      <c r="FM567" s="3">
        <f t="shared" si="419"/>
        <v>0</v>
      </c>
      <c r="FN567" s="3">
        <f t="shared" si="419"/>
        <v>0</v>
      </c>
      <c r="FO567" s="3">
        <f t="shared" si="419"/>
        <v>0</v>
      </c>
      <c r="FP567" s="3">
        <f t="shared" si="419"/>
        <v>0</v>
      </c>
      <c r="FQ567" s="3">
        <f t="shared" si="419"/>
        <v>0</v>
      </c>
      <c r="FR567" s="3">
        <f t="shared" si="419"/>
        <v>0</v>
      </c>
      <c r="FS567" s="3">
        <f t="shared" ref="FS567:GX567" si="420">FS571</f>
        <v>0</v>
      </c>
      <c r="FT567" s="3">
        <f t="shared" si="420"/>
        <v>0</v>
      </c>
      <c r="FU567" s="3">
        <f t="shared" si="420"/>
        <v>0</v>
      </c>
      <c r="FV567" s="3">
        <f t="shared" si="420"/>
        <v>0</v>
      </c>
      <c r="FW567" s="3">
        <f t="shared" si="420"/>
        <v>0</v>
      </c>
      <c r="FX567" s="3">
        <f t="shared" si="420"/>
        <v>0</v>
      </c>
      <c r="FY567" s="3">
        <f t="shared" si="420"/>
        <v>0</v>
      </c>
      <c r="FZ567" s="3">
        <f t="shared" si="420"/>
        <v>0</v>
      </c>
      <c r="GA567" s="3">
        <f t="shared" si="420"/>
        <v>0</v>
      </c>
      <c r="GB567" s="3">
        <f t="shared" si="420"/>
        <v>0</v>
      </c>
      <c r="GC567" s="3">
        <f t="shared" si="420"/>
        <v>0</v>
      </c>
      <c r="GD567" s="3">
        <f t="shared" si="420"/>
        <v>0</v>
      </c>
      <c r="GE567" s="3">
        <f t="shared" si="420"/>
        <v>0</v>
      </c>
      <c r="GF567" s="3">
        <f t="shared" si="420"/>
        <v>0</v>
      </c>
      <c r="GG567" s="3">
        <f t="shared" si="420"/>
        <v>0</v>
      </c>
      <c r="GH567" s="3">
        <f t="shared" si="420"/>
        <v>0</v>
      </c>
      <c r="GI567" s="3">
        <f t="shared" si="420"/>
        <v>0</v>
      </c>
      <c r="GJ567" s="3">
        <f t="shared" si="420"/>
        <v>0</v>
      </c>
      <c r="GK567" s="3">
        <f t="shared" si="420"/>
        <v>0</v>
      </c>
      <c r="GL567" s="3">
        <f t="shared" si="420"/>
        <v>0</v>
      </c>
      <c r="GM567" s="3">
        <f t="shared" si="420"/>
        <v>0</v>
      </c>
      <c r="GN567" s="3">
        <f t="shared" si="420"/>
        <v>0</v>
      </c>
      <c r="GO567" s="3">
        <f t="shared" si="420"/>
        <v>0</v>
      </c>
      <c r="GP567" s="3">
        <f t="shared" si="420"/>
        <v>0</v>
      </c>
      <c r="GQ567" s="3">
        <f t="shared" si="420"/>
        <v>0</v>
      </c>
      <c r="GR567" s="3">
        <f t="shared" si="420"/>
        <v>0</v>
      </c>
      <c r="GS567" s="3">
        <f t="shared" si="420"/>
        <v>0</v>
      </c>
      <c r="GT567" s="3">
        <f t="shared" si="420"/>
        <v>0</v>
      </c>
      <c r="GU567" s="3">
        <f t="shared" si="420"/>
        <v>0</v>
      </c>
      <c r="GV567" s="3">
        <f t="shared" si="420"/>
        <v>0</v>
      </c>
      <c r="GW567" s="3">
        <f t="shared" si="420"/>
        <v>0</v>
      </c>
      <c r="GX567" s="3">
        <f t="shared" si="420"/>
        <v>0</v>
      </c>
    </row>
    <row r="569" spans="1:245" x14ac:dyDescent="0.2">
      <c r="A569">
        <v>19</v>
      </c>
      <c r="B569">
        <v>1</v>
      </c>
      <c r="F569" t="s">
        <v>3</v>
      </c>
      <c r="G569" t="s">
        <v>510</v>
      </c>
      <c r="H569" t="s">
        <v>3</v>
      </c>
      <c r="AA569">
        <v>1</v>
      </c>
      <c r="IK569">
        <v>0</v>
      </c>
    </row>
    <row r="571" spans="1:245" x14ac:dyDescent="0.2">
      <c r="A571" s="2">
        <v>51</v>
      </c>
      <c r="B571" s="2">
        <f>B565</f>
        <v>1</v>
      </c>
      <c r="C571" s="2">
        <f>A565</f>
        <v>4</v>
      </c>
      <c r="D571" s="2">
        <f>ROW(A565)</f>
        <v>565</v>
      </c>
      <c r="E571" s="2"/>
      <c r="F571" s="2" t="str">
        <f>IF(F565&lt;&gt;"",F565,"")</f>
        <v>Новый раздел</v>
      </c>
      <c r="G571" s="2" t="str">
        <f>IF(G565&lt;&gt;"",G565,"")</f>
        <v>Возврат материалов справочно</v>
      </c>
      <c r="H571" s="2">
        <v>0</v>
      </c>
      <c r="I571" s="2"/>
      <c r="J571" s="2"/>
      <c r="K571" s="2"/>
      <c r="L571" s="2"/>
      <c r="M571" s="2"/>
      <c r="N571" s="2"/>
      <c r="O571" s="2">
        <f t="shared" ref="O571:T571" si="421">ROUND(AB571,2)</f>
        <v>0</v>
      </c>
      <c r="P571" s="2">
        <f t="shared" si="421"/>
        <v>0</v>
      </c>
      <c r="Q571" s="2">
        <f t="shared" si="421"/>
        <v>0</v>
      </c>
      <c r="R571" s="2">
        <f t="shared" si="421"/>
        <v>0</v>
      </c>
      <c r="S571" s="2">
        <f t="shared" si="421"/>
        <v>0</v>
      </c>
      <c r="T571" s="2">
        <f t="shared" si="421"/>
        <v>0</v>
      </c>
      <c r="U571" s="2">
        <f>AH571</f>
        <v>0</v>
      </c>
      <c r="V571" s="2">
        <f>AI571</f>
        <v>0</v>
      </c>
      <c r="W571" s="2">
        <f>ROUND(AJ571,2)</f>
        <v>0</v>
      </c>
      <c r="X571" s="2">
        <f>ROUND(AK571,2)</f>
        <v>0</v>
      </c>
      <c r="Y571" s="2">
        <f>ROUND(AL571,2)</f>
        <v>0</v>
      </c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>
        <f t="shared" ref="AO571:BD571" si="422">ROUND(BX571,2)</f>
        <v>0</v>
      </c>
      <c r="AP571" s="2">
        <f t="shared" si="422"/>
        <v>0</v>
      </c>
      <c r="AQ571" s="2">
        <f t="shared" si="422"/>
        <v>0</v>
      </c>
      <c r="AR571" s="2">
        <f t="shared" si="422"/>
        <v>0</v>
      </c>
      <c r="AS571" s="2">
        <f t="shared" si="422"/>
        <v>0</v>
      </c>
      <c r="AT571" s="2">
        <f t="shared" si="422"/>
        <v>0</v>
      </c>
      <c r="AU571" s="2">
        <f t="shared" si="422"/>
        <v>0</v>
      </c>
      <c r="AV571" s="2">
        <f t="shared" si="422"/>
        <v>0</v>
      </c>
      <c r="AW571" s="2">
        <f t="shared" si="422"/>
        <v>0</v>
      </c>
      <c r="AX571" s="2">
        <f t="shared" si="422"/>
        <v>0</v>
      </c>
      <c r="AY571" s="2">
        <f t="shared" si="422"/>
        <v>0</v>
      </c>
      <c r="AZ571" s="2">
        <f t="shared" si="422"/>
        <v>0</v>
      </c>
      <c r="BA571" s="2">
        <f t="shared" si="422"/>
        <v>0</v>
      </c>
      <c r="BB571" s="2">
        <f t="shared" si="422"/>
        <v>0</v>
      </c>
      <c r="BC571" s="2">
        <f t="shared" si="422"/>
        <v>0</v>
      </c>
      <c r="BD571" s="2">
        <f t="shared" si="422"/>
        <v>0</v>
      </c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3"/>
      <c r="DH571" s="3"/>
      <c r="DI571" s="3"/>
      <c r="DJ571" s="3"/>
      <c r="DK571" s="3"/>
      <c r="DL571" s="3"/>
      <c r="DM571" s="3"/>
      <c r="DN571" s="3"/>
      <c r="DO571" s="3"/>
      <c r="DP571" s="3"/>
      <c r="DQ571" s="3"/>
      <c r="DR571" s="3"/>
      <c r="DS571" s="3"/>
      <c r="DT571" s="3"/>
      <c r="DU571" s="3"/>
      <c r="DV571" s="3"/>
      <c r="DW571" s="3"/>
      <c r="DX571" s="3"/>
      <c r="DY571" s="3"/>
      <c r="DZ571" s="3"/>
      <c r="EA571" s="3"/>
      <c r="EB571" s="3"/>
      <c r="EC571" s="3"/>
      <c r="ED571" s="3"/>
      <c r="EE571" s="3"/>
      <c r="EF571" s="3"/>
      <c r="EG571" s="3"/>
      <c r="EH571" s="3"/>
      <c r="EI571" s="3"/>
      <c r="EJ571" s="3"/>
      <c r="EK571" s="3"/>
      <c r="EL571" s="3"/>
      <c r="EM571" s="3"/>
      <c r="EN571" s="3"/>
      <c r="EO571" s="3"/>
      <c r="EP571" s="3"/>
      <c r="EQ571" s="3"/>
      <c r="ER571" s="3"/>
      <c r="ES571" s="3"/>
      <c r="ET571" s="3"/>
      <c r="EU571" s="3"/>
      <c r="EV571" s="3"/>
      <c r="EW571" s="3"/>
      <c r="EX571" s="3"/>
      <c r="EY571" s="3"/>
      <c r="EZ571" s="3"/>
      <c r="FA571" s="3"/>
      <c r="FB571" s="3"/>
      <c r="FC571" s="3"/>
      <c r="FD571" s="3"/>
      <c r="FE571" s="3"/>
      <c r="FF571" s="3"/>
      <c r="FG571" s="3"/>
      <c r="FH571" s="3"/>
      <c r="FI571" s="3"/>
      <c r="FJ571" s="3"/>
      <c r="FK571" s="3"/>
      <c r="FL571" s="3"/>
      <c r="FM571" s="3"/>
      <c r="FN571" s="3"/>
      <c r="FO571" s="3"/>
      <c r="FP571" s="3"/>
      <c r="FQ571" s="3"/>
      <c r="FR571" s="3"/>
      <c r="FS571" s="3"/>
      <c r="FT571" s="3"/>
      <c r="FU571" s="3"/>
      <c r="FV571" s="3"/>
      <c r="FW571" s="3"/>
      <c r="FX571" s="3"/>
      <c r="FY571" s="3"/>
      <c r="FZ571" s="3"/>
      <c r="GA571" s="3"/>
      <c r="GB571" s="3"/>
      <c r="GC571" s="3"/>
      <c r="GD571" s="3"/>
      <c r="GE571" s="3"/>
      <c r="GF571" s="3"/>
      <c r="GG571" s="3"/>
      <c r="GH571" s="3"/>
      <c r="GI571" s="3"/>
      <c r="GJ571" s="3"/>
      <c r="GK571" s="3"/>
      <c r="GL571" s="3"/>
      <c r="GM571" s="3"/>
      <c r="GN571" s="3"/>
      <c r="GO571" s="3"/>
      <c r="GP571" s="3"/>
      <c r="GQ571" s="3"/>
      <c r="GR571" s="3"/>
      <c r="GS571" s="3"/>
      <c r="GT571" s="3"/>
      <c r="GU571" s="3"/>
      <c r="GV571" s="3"/>
      <c r="GW571" s="3"/>
      <c r="GX571" s="3">
        <v>0</v>
      </c>
    </row>
    <row r="573" spans="1:245" x14ac:dyDescent="0.2">
      <c r="A573" s="4">
        <v>50</v>
      </c>
      <c r="B573" s="4">
        <v>0</v>
      </c>
      <c r="C573" s="4">
        <v>0</v>
      </c>
      <c r="D573" s="4">
        <v>1</v>
      </c>
      <c r="E573" s="4">
        <v>201</v>
      </c>
      <c r="F573" s="4">
        <f>ROUND(Source!O571,O573)</f>
        <v>0</v>
      </c>
      <c r="G573" s="4" t="s">
        <v>162</v>
      </c>
      <c r="H573" s="4" t="s">
        <v>163</v>
      </c>
      <c r="I573" s="4"/>
      <c r="J573" s="4"/>
      <c r="K573" s="4">
        <v>201</v>
      </c>
      <c r="L573" s="4">
        <v>1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/>
      <c r="AA573" s="4"/>
      <c r="AB573" s="4"/>
    </row>
    <row r="574" spans="1:245" x14ac:dyDescent="0.2">
      <c r="A574" s="4">
        <v>50</v>
      </c>
      <c r="B574" s="4">
        <v>0</v>
      </c>
      <c r="C574" s="4">
        <v>0</v>
      </c>
      <c r="D574" s="4">
        <v>1</v>
      </c>
      <c r="E574" s="4">
        <v>202</v>
      </c>
      <c r="F574" s="4">
        <f>ROUND(Source!P571,O574)</f>
        <v>0</v>
      </c>
      <c r="G574" s="4" t="s">
        <v>164</v>
      </c>
      <c r="H574" s="4" t="s">
        <v>165</v>
      </c>
      <c r="I574" s="4"/>
      <c r="J574" s="4"/>
      <c r="K574" s="4">
        <v>202</v>
      </c>
      <c r="L574" s="4">
        <v>2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45" x14ac:dyDescent="0.2">
      <c r="A575" s="4">
        <v>50</v>
      </c>
      <c r="B575" s="4">
        <v>0</v>
      </c>
      <c r="C575" s="4">
        <v>0</v>
      </c>
      <c r="D575" s="4">
        <v>1</v>
      </c>
      <c r="E575" s="4">
        <v>222</v>
      </c>
      <c r="F575" s="4">
        <f>ROUND(Source!AO571,O575)</f>
        <v>0</v>
      </c>
      <c r="G575" s="4" t="s">
        <v>166</v>
      </c>
      <c r="H575" s="4" t="s">
        <v>167</v>
      </c>
      <c r="I575" s="4"/>
      <c r="J575" s="4"/>
      <c r="K575" s="4">
        <v>222</v>
      </c>
      <c r="L575" s="4">
        <v>3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0</v>
      </c>
      <c r="X575" s="4">
        <v>1</v>
      </c>
      <c r="Y575" s="4">
        <v>0</v>
      </c>
      <c r="Z575" s="4"/>
      <c r="AA575" s="4"/>
      <c r="AB575" s="4"/>
    </row>
    <row r="576" spans="1:245" x14ac:dyDescent="0.2">
      <c r="A576" s="4">
        <v>50</v>
      </c>
      <c r="B576" s="4">
        <v>0</v>
      </c>
      <c r="C576" s="4">
        <v>0</v>
      </c>
      <c r="D576" s="4">
        <v>1</v>
      </c>
      <c r="E576" s="4">
        <v>225</v>
      </c>
      <c r="F576" s="4">
        <f>ROUND(Source!AV571,O576)</f>
        <v>0</v>
      </c>
      <c r="G576" s="4" t="s">
        <v>168</v>
      </c>
      <c r="H576" s="4" t="s">
        <v>169</v>
      </c>
      <c r="I576" s="4"/>
      <c r="J576" s="4"/>
      <c r="K576" s="4">
        <v>225</v>
      </c>
      <c r="L576" s="4">
        <v>4</v>
      </c>
      <c r="M576" s="4">
        <v>3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0</v>
      </c>
      <c r="X576" s="4">
        <v>1</v>
      </c>
      <c r="Y576" s="4">
        <v>0</v>
      </c>
      <c r="Z576" s="4"/>
      <c r="AA576" s="4"/>
      <c r="AB576" s="4"/>
    </row>
    <row r="577" spans="1:28" x14ac:dyDescent="0.2">
      <c r="A577" s="4">
        <v>50</v>
      </c>
      <c r="B577" s="4">
        <v>0</v>
      </c>
      <c r="C577" s="4">
        <v>0</v>
      </c>
      <c r="D577" s="4">
        <v>1</v>
      </c>
      <c r="E577" s="4">
        <v>226</v>
      </c>
      <c r="F577" s="4">
        <f>ROUND(Source!AW571,O577)</f>
        <v>0</v>
      </c>
      <c r="G577" s="4" t="s">
        <v>170</v>
      </c>
      <c r="H577" s="4" t="s">
        <v>171</v>
      </c>
      <c r="I577" s="4"/>
      <c r="J577" s="4"/>
      <c r="K577" s="4">
        <v>226</v>
      </c>
      <c r="L577" s="4">
        <v>5</v>
      </c>
      <c r="M577" s="4">
        <v>3</v>
      </c>
      <c r="N577" s="4" t="s">
        <v>3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28" x14ac:dyDescent="0.2">
      <c r="A578" s="4">
        <v>50</v>
      </c>
      <c r="B578" s="4">
        <v>0</v>
      </c>
      <c r="C578" s="4">
        <v>0</v>
      </c>
      <c r="D578" s="4">
        <v>1</v>
      </c>
      <c r="E578" s="4">
        <v>227</v>
      </c>
      <c r="F578" s="4">
        <f>ROUND(Source!AX571,O578)</f>
        <v>0</v>
      </c>
      <c r="G578" s="4" t="s">
        <v>172</v>
      </c>
      <c r="H578" s="4" t="s">
        <v>173</v>
      </c>
      <c r="I578" s="4"/>
      <c r="J578" s="4"/>
      <c r="K578" s="4">
        <v>227</v>
      </c>
      <c r="L578" s="4">
        <v>6</v>
      </c>
      <c r="M578" s="4">
        <v>3</v>
      </c>
      <c r="N578" s="4" t="s">
        <v>3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0</v>
      </c>
      <c r="X578" s="4">
        <v>1</v>
      </c>
      <c r="Y578" s="4">
        <v>0</v>
      </c>
      <c r="Z578" s="4"/>
      <c r="AA578" s="4"/>
      <c r="AB578" s="4"/>
    </row>
    <row r="579" spans="1:28" x14ac:dyDescent="0.2">
      <c r="A579" s="4">
        <v>50</v>
      </c>
      <c r="B579" s="4">
        <v>0</v>
      </c>
      <c r="C579" s="4">
        <v>0</v>
      </c>
      <c r="D579" s="4">
        <v>1</v>
      </c>
      <c r="E579" s="4">
        <v>228</v>
      </c>
      <c r="F579" s="4">
        <f>ROUND(Source!AY571,O579)</f>
        <v>0</v>
      </c>
      <c r="G579" s="4" t="s">
        <v>174</v>
      </c>
      <c r="H579" s="4" t="s">
        <v>175</v>
      </c>
      <c r="I579" s="4"/>
      <c r="J579" s="4"/>
      <c r="K579" s="4">
        <v>228</v>
      </c>
      <c r="L579" s="4">
        <v>7</v>
      </c>
      <c r="M579" s="4">
        <v>3</v>
      </c>
      <c r="N579" s="4" t="s">
        <v>3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0</v>
      </c>
      <c r="X579" s="4">
        <v>1</v>
      </c>
      <c r="Y579" s="4">
        <v>0</v>
      </c>
      <c r="Z579" s="4"/>
      <c r="AA579" s="4"/>
      <c r="AB579" s="4"/>
    </row>
    <row r="580" spans="1:28" x14ac:dyDescent="0.2">
      <c r="A580" s="4">
        <v>50</v>
      </c>
      <c r="B580" s="4">
        <v>0</v>
      </c>
      <c r="C580" s="4">
        <v>0</v>
      </c>
      <c r="D580" s="4">
        <v>1</v>
      </c>
      <c r="E580" s="4">
        <v>216</v>
      </c>
      <c r="F580" s="4">
        <f>ROUND(Source!AP571,O580)</f>
        <v>0</v>
      </c>
      <c r="G580" s="4" t="s">
        <v>176</v>
      </c>
      <c r="H580" s="4" t="s">
        <v>177</v>
      </c>
      <c r="I580" s="4"/>
      <c r="J580" s="4"/>
      <c r="K580" s="4">
        <v>216</v>
      </c>
      <c r="L580" s="4">
        <v>8</v>
      </c>
      <c r="M580" s="4">
        <v>3</v>
      </c>
      <c r="N580" s="4" t="s">
        <v>3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1" spans="1:28" x14ac:dyDescent="0.2">
      <c r="A581" s="4">
        <v>50</v>
      </c>
      <c r="B581" s="4">
        <v>0</v>
      </c>
      <c r="C581" s="4">
        <v>0</v>
      </c>
      <c r="D581" s="4">
        <v>1</v>
      </c>
      <c r="E581" s="4">
        <v>223</v>
      </c>
      <c r="F581" s="4">
        <f>ROUND(Source!AQ571,O581)</f>
        <v>0</v>
      </c>
      <c r="G581" s="4" t="s">
        <v>178</v>
      </c>
      <c r="H581" s="4" t="s">
        <v>179</v>
      </c>
      <c r="I581" s="4"/>
      <c r="J581" s="4"/>
      <c r="K581" s="4">
        <v>223</v>
      </c>
      <c r="L581" s="4">
        <v>9</v>
      </c>
      <c r="M581" s="4">
        <v>3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0</v>
      </c>
      <c r="X581" s="4">
        <v>1</v>
      </c>
      <c r="Y581" s="4">
        <v>0</v>
      </c>
      <c r="Z581" s="4"/>
      <c r="AA581" s="4"/>
      <c r="AB581" s="4"/>
    </row>
    <row r="582" spans="1:28" x14ac:dyDescent="0.2">
      <c r="A582" s="4">
        <v>50</v>
      </c>
      <c r="B582" s="4">
        <v>0</v>
      </c>
      <c r="C582" s="4">
        <v>0</v>
      </c>
      <c r="D582" s="4">
        <v>1</v>
      </c>
      <c r="E582" s="4">
        <v>229</v>
      </c>
      <c r="F582" s="4">
        <f>ROUND(Source!AZ571,O582)</f>
        <v>0</v>
      </c>
      <c r="G582" s="4" t="s">
        <v>180</v>
      </c>
      <c r="H582" s="4" t="s">
        <v>181</v>
      </c>
      <c r="I582" s="4"/>
      <c r="J582" s="4"/>
      <c r="K582" s="4">
        <v>229</v>
      </c>
      <c r="L582" s="4">
        <v>10</v>
      </c>
      <c r="M582" s="4">
        <v>3</v>
      </c>
      <c r="N582" s="4" t="s">
        <v>3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0</v>
      </c>
      <c r="X582" s="4">
        <v>1</v>
      </c>
      <c r="Y582" s="4">
        <v>0</v>
      </c>
      <c r="Z582" s="4"/>
      <c r="AA582" s="4"/>
      <c r="AB582" s="4"/>
    </row>
    <row r="583" spans="1:28" x14ac:dyDescent="0.2">
      <c r="A583" s="4">
        <v>50</v>
      </c>
      <c r="B583" s="4">
        <v>0</v>
      </c>
      <c r="C583" s="4">
        <v>0</v>
      </c>
      <c r="D583" s="4">
        <v>1</v>
      </c>
      <c r="E583" s="4">
        <v>203</v>
      </c>
      <c r="F583" s="4">
        <f>ROUND(Source!Q571,O583)</f>
        <v>0</v>
      </c>
      <c r="G583" s="4" t="s">
        <v>182</v>
      </c>
      <c r="H583" s="4" t="s">
        <v>183</v>
      </c>
      <c r="I583" s="4"/>
      <c r="J583" s="4"/>
      <c r="K583" s="4">
        <v>203</v>
      </c>
      <c r="L583" s="4">
        <v>11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/>
      <c r="AA583" s="4"/>
      <c r="AB583" s="4"/>
    </row>
    <row r="584" spans="1:28" x14ac:dyDescent="0.2">
      <c r="A584" s="4">
        <v>50</v>
      </c>
      <c r="B584" s="4">
        <v>0</v>
      </c>
      <c r="C584" s="4">
        <v>0</v>
      </c>
      <c r="D584" s="4">
        <v>1</v>
      </c>
      <c r="E584" s="4">
        <v>231</v>
      </c>
      <c r="F584" s="4">
        <f>ROUND(Source!BB571,O584)</f>
        <v>0</v>
      </c>
      <c r="G584" s="4" t="s">
        <v>184</v>
      </c>
      <c r="H584" s="4" t="s">
        <v>185</v>
      </c>
      <c r="I584" s="4"/>
      <c r="J584" s="4"/>
      <c r="K584" s="4">
        <v>231</v>
      </c>
      <c r="L584" s="4">
        <v>12</v>
      </c>
      <c r="M584" s="4">
        <v>3</v>
      </c>
      <c r="N584" s="4" t="s">
        <v>3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0</v>
      </c>
      <c r="X584" s="4">
        <v>1</v>
      </c>
      <c r="Y584" s="4">
        <v>0</v>
      </c>
      <c r="Z584" s="4"/>
      <c r="AA584" s="4"/>
      <c r="AB584" s="4"/>
    </row>
    <row r="585" spans="1:28" x14ac:dyDescent="0.2">
      <c r="A585" s="4">
        <v>50</v>
      </c>
      <c r="B585" s="4">
        <v>0</v>
      </c>
      <c r="C585" s="4">
        <v>0</v>
      </c>
      <c r="D585" s="4">
        <v>1</v>
      </c>
      <c r="E585" s="4">
        <v>204</v>
      </c>
      <c r="F585" s="4">
        <f>ROUND(Source!R571,O585)</f>
        <v>0</v>
      </c>
      <c r="G585" s="4" t="s">
        <v>186</v>
      </c>
      <c r="H585" s="4" t="s">
        <v>187</v>
      </c>
      <c r="I585" s="4"/>
      <c r="J585" s="4"/>
      <c r="K585" s="4">
        <v>204</v>
      </c>
      <c r="L585" s="4">
        <v>13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0</v>
      </c>
      <c r="X585" s="4">
        <v>1</v>
      </c>
      <c r="Y585" s="4">
        <v>0</v>
      </c>
      <c r="Z585" s="4"/>
      <c r="AA585" s="4"/>
      <c r="AB585" s="4"/>
    </row>
    <row r="586" spans="1:28" x14ac:dyDescent="0.2">
      <c r="A586" s="4">
        <v>50</v>
      </c>
      <c r="B586" s="4">
        <v>0</v>
      </c>
      <c r="C586" s="4">
        <v>0</v>
      </c>
      <c r="D586" s="4">
        <v>1</v>
      </c>
      <c r="E586" s="4">
        <v>205</v>
      </c>
      <c r="F586" s="4">
        <f>ROUND(Source!S571,O586)</f>
        <v>0</v>
      </c>
      <c r="G586" s="4" t="s">
        <v>188</v>
      </c>
      <c r="H586" s="4" t="s">
        <v>189</v>
      </c>
      <c r="I586" s="4"/>
      <c r="J586" s="4"/>
      <c r="K586" s="4">
        <v>205</v>
      </c>
      <c r="L586" s="4">
        <v>14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/>
      <c r="AA586" s="4"/>
      <c r="AB586" s="4"/>
    </row>
    <row r="587" spans="1:28" x14ac:dyDescent="0.2">
      <c r="A587" s="4">
        <v>50</v>
      </c>
      <c r="B587" s="4">
        <v>0</v>
      </c>
      <c r="C587" s="4">
        <v>0</v>
      </c>
      <c r="D587" s="4">
        <v>1</v>
      </c>
      <c r="E587" s="4">
        <v>232</v>
      </c>
      <c r="F587" s="4">
        <f>ROUND(Source!BC571,O587)</f>
        <v>0</v>
      </c>
      <c r="G587" s="4" t="s">
        <v>190</v>
      </c>
      <c r="H587" s="4" t="s">
        <v>191</v>
      </c>
      <c r="I587" s="4"/>
      <c r="J587" s="4"/>
      <c r="K587" s="4">
        <v>232</v>
      </c>
      <c r="L587" s="4">
        <v>15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8" x14ac:dyDescent="0.2">
      <c r="A588" s="4">
        <v>50</v>
      </c>
      <c r="B588" s="4">
        <v>0</v>
      </c>
      <c r="C588" s="4">
        <v>0</v>
      </c>
      <c r="D588" s="4">
        <v>1</v>
      </c>
      <c r="E588" s="4">
        <v>214</v>
      </c>
      <c r="F588" s="4">
        <f>ROUND(Source!AS571,O588)</f>
        <v>0</v>
      </c>
      <c r="G588" s="4" t="s">
        <v>192</v>
      </c>
      <c r="H588" s="4" t="s">
        <v>193</v>
      </c>
      <c r="I588" s="4"/>
      <c r="J588" s="4"/>
      <c r="K588" s="4">
        <v>214</v>
      </c>
      <c r="L588" s="4">
        <v>16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8" x14ac:dyDescent="0.2">
      <c r="A589" s="4">
        <v>50</v>
      </c>
      <c r="B589" s="4">
        <v>0</v>
      </c>
      <c r="C589" s="4">
        <v>0</v>
      </c>
      <c r="D589" s="4">
        <v>1</v>
      </c>
      <c r="E589" s="4">
        <v>215</v>
      </c>
      <c r="F589" s="4">
        <f>ROUND(Source!AT571,O589)</f>
        <v>0</v>
      </c>
      <c r="G589" s="4" t="s">
        <v>194</v>
      </c>
      <c r="H589" s="4" t="s">
        <v>195</v>
      </c>
      <c r="I589" s="4"/>
      <c r="J589" s="4"/>
      <c r="K589" s="4">
        <v>215</v>
      </c>
      <c r="L589" s="4">
        <v>17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/>
      <c r="AA589" s="4"/>
      <c r="AB589" s="4"/>
    </row>
    <row r="590" spans="1:28" x14ac:dyDescent="0.2">
      <c r="A590" s="4">
        <v>50</v>
      </c>
      <c r="B590" s="4">
        <v>0</v>
      </c>
      <c r="C590" s="4">
        <v>0</v>
      </c>
      <c r="D590" s="4">
        <v>1</v>
      </c>
      <c r="E590" s="4">
        <v>217</v>
      </c>
      <c r="F590" s="4">
        <f>ROUND(Source!AU571,O590)</f>
        <v>0</v>
      </c>
      <c r="G590" s="4" t="s">
        <v>196</v>
      </c>
      <c r="H590" s="4" t="s">
        <v>197</v>
      </c>
      <c r="I590" s="4"/>
      <c r="J590" s="4"/>
      <c r="K590" s="4">
        <v>217</v>
      </c>
      <c r="L590" s="4">
        <v>18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8" x14ac:dyDescent="0.2">
      <c r="A591" s="4">
        <v>50</v>
      </c>
      <c r="B591" s="4">
        <v>0</v>
      </c>
      <c r="C591" s="4">
        <v>0</v>
      </c>
      <c r="D591" s="4">
        <v>1</v>
      </c>
      <c r="E591" s="4">
        <v>230</v>
      </c>
      <c r="F591" s="4">
        <f>ROUND(Source!BA571,O591)</f>
        <v>0</v>
      </c>
      <c r="G591" s="4" t="s">
        <v>198</v>
      </c>
      <c r="H591" s="4" t="s">
        <v>199</v>
      </c>
      <c r="I591" s="4"/>
      <c r="J591" s="4"/>
      <c r="K591" s="4">
        <v>230</v>
      </c>
      <c r="L591" s="4">
        <v>19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8" x14ac:dyDescent="0.2">
      <c r="A592" s="4">
        <v>50</v>
      </c>
      <c r="B592" s="4">
        <v>0</v>
      </c>
      <c r="C592" s="4">
        <v>0</v>
      </c>
      <c r="D592" s="4">
        <v>1</v>
      </c>
      <c r="E592" s="4">
        <v>206</v>
      </c>
      <c r="F592" s="4">
        <f>ROUND(Source!T571,O592)</f>
        <v>0</v>
      </c>
      <c r="G592" s="4" t="s">
        <v>200</v>
      </c>
      <c r="H592" s="4" t="s">
        <v>201</v>
      </c>
      <c r="I592" s="4"/>
      <c r="J592" s="4"/>
      <c r="K592" s="4">
        <v>206</v>
      </c>
      <c r="L592" s="4">
        <v>20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06" x14ac:dyDescent="0.2">
      <c r="A593" s="4">
        <v>50</v>
      </c>
      <c r="B593" s="4">
        <v>0</v>
      </c>
      <c r="C593" s="4">
        <v>0</v>
      </c>
      <c r="D593" s="4">
        <v>1</v>
      </c>
      <c r="E593" s="4">
        <v>207</v>
      </c>
      <c r="F593" s="4">
        <f>ROUND(Source!U571,O593)</f>
        <v>0</v>
      </c>
      <c r="G593" s="4" t="s">
        <v>202</v>
      </c>
      <c r="H593" s="4" t="s">
        <v>203</v>
      </c>
      <c r="I593" s="4"/>
      <c r="J593" s="4"/>
      <c r="K593" s="4">
        <v>207</v>
      </c>
      <c r="L593" s="4">
        <v>21</v>
      </c>
      <c r="M593" s="4">
        <v>3</v>
      </c>
      <c r="N593" s="4" t="s">
        <v>3</v>
      </c>
      <c r="O593" s="4">
        <v>7</v>
      </c>
      <c r="P593" s="4"/>
      <c r="Q593" s="4"/>
      <c r="R593" s="4"/>
      <c r="S593" s="4"/>
      <c r="T593" s="4"/>
      <c r="U593" s="4"/>
      <c r="V593" s="4"/>
      <c r="W593" s="4">
        <v>0</v>
      </c>
      <c r="X593" s="4">
        <v>1</v>
      </c>
      <c r="Y593" s="4">
        <v>0</v>
      </c>
      <c r="Z593" s="4"/>
      <c r="AA593" s="4"/>
      <c r="AB593" s="4"/>
    </row>
    <row r="594" spans="1:206" x14ac:dyDescent="0.2">
      <c r="A594" s="4">
        <v>50</v>
      </c>
      <c r="B594" s="4">
        <v>0</v>
      </c>
      <c r="C594" s="4">
        <v>0</v>
      </c>
      <c r="D594" s="4">
        <v>1</v>
      </c>
      <c r="E594" s="4">
        <v>208</v>
      </c>
      <c r="F594" s="4">
        <f>ROUND(Source!V571,O594)</f>
        <v>0</v>
      </c>
      <c r="G594" s="4" t="s">
        <v>204</v>
      </c>
      <c r="H594" s="4" t="s">
        <v>205</v>
      </c>
      <c r="I594" s="4"/>
      <c r="J594" s="4"/>
      <c r="K594" s="4">
        <v>208</v>
      </c>
      <c r="L594" s="4">
        <v>22</v>
      </c>
      <c r="M594" s="4">
        <v>3</v>
      </c>
      <c r="N594" s="4" t="s">
        <v>3</v>
      </c>
      <c r="O594" s="4">
        <v>7</v>
      </c>
      <c r="P594" s="4"/>
      <c r="Q594" s="4"/>
      <c r="R594" s="4"/>
      <c r="S594" s="4"/>
      <c r="T594" s="4"/>
      <c r="U594" s="4"/>
      <c r="V594" s="4"/>
      <c r="W594" s="4">
        <v>0</v>
      </c>
      <c r="X594" s="4">
        <v>1</v>
      </c>
      <c r="Y594" s="4">
        <v>0</v>
      </c>
      <c r="Z594" s="4"/>
      <c r="AA594" s="4"/>
      <c r="AB594" s="4"/>
    </row>
    <row r="595" spans="1:206" x14ac:dyDescent="0.2">
      <c r="A595" s="4">
        <v>50</v>
      </c>
      <c r="B595" s="4">
        <v>0</v>
      </c>
      <c r="C595" s="4">
        <v>0</v>
      </c>
      <c r="D595" s="4">
        <v>1</v>
      </c>
      <c r="E595" s="4">
        <v>209</v>
      </c>
      <c r="F595" s="4">
        <f>ROUND(Source!W571,O595)</f>
        <v>0</v>
      </c>
      <c r="G595" s="4" t="s">
        <v>206</v>
      </c>
      <c r="H595" s="4" t="s">
        <v>207</v>
      </c>
      <c r="I595" s="4"/>
      <c r="J595" s="4"/>
      <c r="K595" s="4">
        <v>209</v>
      </c>
      <c r="L595" s="4">
        <v>23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0</v>
      </c>
      <c r="X595" s="4">
        <v>1</v>
      </c>
      <c r="Y595" s="4">
        <v>0</v>
      </c>
      <c r="Z595" s="4"/>
      <c r="AA595" s="4"/>
      <c r="AB595" s="4"/>
    </row>
    <row r="596" spans="1:206" x14ac:dyDescent="0.2">
      <c r="A596" s="4">
        <v>50</v>
      </c>
      <c r="B596" s="4">
        <v>0</v>
      </c>
      <c r="C596" s="4">
        <v>0</v>
      </c>
      <c r="D596" s="4">
        <v>1</v>
      </c>
      <c r="E596" s="4">
        <v>233</v>
      </c>
      <c r="F596" s="4">
        <f>ROUND(Source!BD571,O596)</f>
        <v>0</v>
      </c>
      <c r="G596" s="4" t="s">
        <v>208</v>
      </c>
      <c r="H596" s="4" t="s">
        <v>209</v>
      </c>
      <c r="I596" s="4"/>
      <c r="J596" s="4"/>
      <c r="K596" s="4">
        <v>233</v>
      </c>
      <c r="L596" s="4">
        <v>24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0</v>
      </c>
      <c r="X596" s="4">
        <v>1</v>
      </c>
      <c r="Y596" s="4">
        <v>0</v>
      </c>
      <c r="Z596" s="4"/>
      <c r="AA596" s="4"/>
      <c r="AB596" s="4"/>
    </row>
    <row r="597" spans="1:206" x14ac:dyDescent="0.2">
      <c r="A597" s="4">
        <v>50</v>
      </c>
      <c r="B597" s="4">
        <v>0</v>
      </c>
      <c r="C597" s="4">
        <v>0</v>
      </c>
      <c r="D597" s="4">
        <v>1</v>
      </c>
      <c r="E597" s="4">
        <v>210</v>
      </c>
      <c r="F597" s="4">
        <f>ROUND(Source!X571,O597)</f>
        <v>0</v>
      </c>
      <c r="G597" s="4" t="s">
        <v>210</v>
      </c>
      <c r="H597" s="4" t="s">
        <v>211</v>
      </c>
      <c r="I597" s="4"/>
      <c r="J597" s="4"/>
      <c r="K597" s="4">
        <v>210</v>
      </c>
      <c r="L597" s="4">
        <v>25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0</v>
      </c>
      <c r="X597" s="4">
        <v>1</v>
      </c>
      <c r="Y597" s="4">
        <v>0</v>
      </c>
      <c r="Z597" s="4"/>
      <c r="AA597" s="4"/>
      <c r="AB597" s="4"/>
    </row>
    <row r="598" spans="1:206" x14ac:dyDescent="0.2">
      <c r="A598" s="4">
        <v>50</v>
      </c>
      <c r="B598" s="4">
        <v>0</v>
      </c>
      <c r="C598" s="4">
        <v>0</v>
      </c>
      <c r="D598" s="4">
        <v>1</v>
      </c>
      <c r="E598" s="4">
        <v>211</v>
      </c>
      <c r="F598" s="4">
        <f>ROUND(Source!Y571,O598)</f>
        <v>0</v>
      </c>
      <c r="G598" s="4" t="s">
        <v>212</v>
      </c>
      <c r="H598" s="4" t="s">
        <v>213</v>
      </c>
      <c r="I598" s="4"/>
      <c r="J598" s="4"/>
      <c r="K598" s="4">
        <v>211</v>
      </c>
      <c r="L598" s="4">
        <v>26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0</v>
      </c>
      <c r="X598" s="4">
        <v>1</v>
      </c>
      <c r="Y598" s="4">
        <v>0</v>
      </c>
      <c r="Z598" s="4"/>
      <c r="AA598" s="4"/>
      <c r="AB598" s="4"/>
    </row>
    <row r="599" spans="1:206" x14ac:dyDescent="0.2">
      <c r="A599" s="4">
        <v>50</v>
      </c>
      <c r="B599" s="4">
        <v>0</v>
      </c>
      <c r="C599" s="4">
        <v>0</v>
      </c>
      <c r="D599" s="4">
        <v>1</v>
      </c>
      <c r="E599" s="4">
        <v>224</v>
      </c>
      <c r="F599" s="4">
        <f>ROUND(Source!AR571,O599)</f>
        <v>0</v>
      </c>
      <c r="G599" s="4" t="s">
        <v>214</v>
      </c>
      <c r="H599" s="4" t="s">
        <v>215</v>
      </c>
      <c r="I599" s="4"/>
      <c r="J599" s="4"/>
      <c r="K599" s="4">
        <v>224</v>
      </c>
      <c r="L599" s="4">
        <v>27</v>
      </c>
      <c r="M599" s="4">
        <v>3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0</v>
      </c>
      <c r="X599" s="4">
        <v>1</v>
      </c>
      <c r="Y599" s="4">
        <v>0</v>
      </c>
      <c r="Z599" s="4"/>
      <c r="AA599" s="4"/>
      <c r="AB599" s="4"/>
    </row>
    <row r="601" spans="1:206" x14ac:dyDescent="0.2">
      <c r="A601" s="2">
        <v>51</v>
      </c>
      <c r="B601" s="2">
        <f>B20</f>
        <v>1</v>
      </c>
      <c r="C601" s="2">
        <f>A20</f>
        <v>3</v>
      </c>
      <c r="D601" s="2">
        <f>ROW(A20)</f>
        <v>20</v>
      </c>
      <c r="E601" s="2"/>
      <c r="F601" s="2" t="str">
        <f>IF(F20&lt;&gt;"",F20,"")</f>
        <v/>
      </c>
      <c r="G601" s="2" t="str">
        <f>IF(G20&lt;&gt;"",G20,"")</f>
        <v>Новая локальная смета</v>
      </c>
      <c r="H601" s="2">
        <v>0</v>
      </c>
      <c r="I601" s="2"/>
      <c r="J601" s="2"/>
      <c r="K601" s="2"/>
      <c r="L601" s="2"/>
      <c r="M601" s="2"/>
      <c r="N601" s="2"/>
      <c r="O601" s="2">
        <f t="shared" ref="O601:T601" si="423">ROUND(O96+O142+O183+O228+O275+O323+O363+O399+O435+O475+O535+O571+AB601,2)</f>
        <v>1596912.94</v>
      </c>
      <c r="P601" s="2">
        <f t="shared" si="423"/>
        <v>1062461.18</v>
      </c>
      <c r="Q601" s="2">
        <f t="shared" si="423"/>
        <v>182740.17</v>
      </c>
      <c r="R601" s="2">
        <f t="shared" si="423"/>
        <v>103653.44</v>
      </c>
      <c r="S601" s="2">
        <f t="shared" si="423"/>
        <v>248058.15</v>
      </c>
      <c r="T601" s="2">
        <f t="shared" si="423"/>
        <v>0</v>
      </c>
      <c r="U601" s="2">
        <f>U96+U142+U183+U228+U275+U323+U363+U399+U435+U475+U535+U571+AH601</f>
        <v>555.08371299999999</v>
      </c>
      <c r="V601" s="2">
        <f>V96+V142+V183+V228+V275+V323+V363+V399+V435+V475+V535+V571+AI601</f>
        <v>201.7534675</v>
      </c>
      <c r="W601" s="2">
        <f>ROUND(W96+W142+W183+W228+W275+W323+W363+W399+W435+W475+W535+W571+AJ601,2)</f>
        <v>0</v>
      </c>
      <c r="X601" s="2">
        <f>ROUND(X96+X142+X183+X228+X275+X323+X363+X399+X435+X475+X535+X571+AK601,2)</f>
        <v>351344.61</v>
      </c>
      <c r="Y601" s="2">
        <f>ROUND(Y96+Y142+Y183+Y228+Y275+Y323+Y363+Y399+Y435+Y475+Y535+Y571+AL601,2)</f>
        <v>202442.32</v>
      </c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>
        <f t="shared" ref="AO601:BD601" si="424">ROUND(AO96+AO142+AO183+AO228+AO275+AO323+AO363+AO399+AO435+AO475+AO535+AO571+BX601,2)</f>
        <v>43129.36</v>
      </c>
      <c r="AP601" s="2">
        <f t="shared" si="424"/>
        <v>0</v>
      </c>
      <c r="AQ601" s="2">
        <f t="shared" si="424"/>
        <v>0</v>
      </c>
      <c r="AR601" s="2">
        <f t="shared" si="424"/>
        <v>2167656.09</v>
      </c>
      <c r="AS601" s="2">
        <f t="shared" si="424"/>
        <v>1655253.31</v>
      </c>
      <c r="AT601" s="2">
        <f t="shared" si="424"/>
        <v>512402.78</v>
      </c>
      <c r="AU601" s="2">
        <f t="shared" si="424"/>
        <v>0</v>
      </c>
      <c r="AV601" s="2">
        <f t="shared" si="424"/>
        <v>1019331.82</v>
      </c>
      <c r="AW601" s="2">
        <f t="shared" si="424"/>
        <v>1062461.18</v>
      </c>
      <c r="AX601" s="2">
        <f t="shared" si="424"/>
        <v>43129.36</v>
      </c>
      <c r="AY601" s="2">
        <f t="shared" si="424"/>
        <v>1019331.82</v>
      </c>
      <c r="AZ601" s="2">
        <f t="shared" si="424"/>
        <v>0</v>
      </c>
      <c r="BA601" s="2">
        <f t="shared" si="424"/>
        <v>0</v>
      </c>
      <c r="BB601" s="2">
        <f t="shared" si="424"/>
        <v>0</v>
      </c>
      <c r="BC601" s="2">
        <f t="shared" si="424"/>
        <v>0</v>
      </c>
      <c r="BD601" s="2">
        <f t="shared" si="424"/>
        <v>16956.22</v>
      </c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3"/>
      <c r="DH601" s="3"/>
      <c r="DI601" s="3"/>
      <c r="DJ601" s="3"/>
      <c r="DK601" s="3"/>
      <c r="DL601" s="3"/>
      <c r="DM601" s="3"/>
      <c r="DN601" s="3"/>
      <c r="DO601" s="3"/>
      <c r="DP601" s="3"/>
      <c r="DQ601" s="3"/>
      <c r="DR601" s="3"/>
      <c r="DS601" s="3"/>
      <c r="DT601" s="3"/>
      <c r="DU601" s="3"/>
      <c r="DV601" s="3"/>
      <c r="DW601" s="3"/>
      <c r="DX601" s="3"/>
      <c r="DY601" s="3"/>
      <c r="DZ601" s="3"/>
      <c r="EA601" s="3"/>
      <c r="EB601" s="3"/>
      <c r="EC601" s="3"/>
      <c r="ED601" s="3"/>
      <c r="EE601" s="3"/>
      <c r="EF601" s="3"/>
      <c r="EG601" s="3"/>
      <c r="EH601" s="3"/>
      <c r="EI601" s="3"/>
      <c r="EJ601" s="3"/>
      <c r="EK601" s="3"/>
      <c r="EL601" s="3"/>
      <c r="EM601" s="3"/>
      <c r="EN601" s="3"/>
      <c r="EO601" s="3"/>
      <c r="EP601" s="3"/>
      <c r="EQ601" s="3"/>
      <c r="ER601" s="3"/>
      <c r="ES601" s="3"/>
      <c r="ET601" s="3"/>
      <c r="EU601" s="3"/>
      <c r="EV601" s="3"/>
      <c r="EW601" s="3"/>
      <c r="EX601" s="3"/>
      <c r="EY601" s="3"/>
      <c r="EZ601" s="3"/>
      <c r="FA601" s="3"/>
      <c r="FB601" s="3"/>
      <c r="FC601" s="3"/>
      <c r="FD601" s="3"/>
      <c r="FE601" s="3"/>
      <c r="FF601" s="3"/>
      <c r="FG601" s="3"/>
      <c r="FH601" s="3"/>
      <c r="FI601" s="3"/>
      <c r="FJ601" s="3"/>
      <c r="FK601" s="3"/>
      <c r="FL601" s="3"/>
      <c r="FM601" s="3"/>
      <c r="FN601" s="3"/>
      <c r="FO601" s="3"/>
      <c r="FP601" s="3"/>
      <c r="FQ601" s="3"/>
      <c r="FR601" s="3"/>
      <c r="FS601" s="3"/>
      <c r="FT601" s="3"/>
      <c r="FU601" s="3"/>
      <c r="FV601" s="3"/>
      <c r="FW601" s="3"/>
      <c r="FX601" s="3"/>
      <c r="FY601" s="3"/>
      <c r="FZ601" s="3"/>
      <c r="GA601" s="3"/>
      <c r="GB601" s="3"/>
      <c r="GC601" s="3"/>
      <c r="GD601" s="3"/>
      <c r="GE601" s="3"/>
      <c r="GF601" s="3"/>
      <c r="GG601" s="3"/>
      <c r="GH601" s="3"/>
      <c r="GI601" s="3"/>
      <c r="GJ601" s="3"/>
      <c r="GK601" s="3"/>
      <c r="GL601" s="3"/>
      <c r="GM601" s="3"/>
      <c r="GN601" s="3"/>
      <c r="GO601" s="3"/>
      <c r="GP601" s="3"/>
      <c r="GQ601" s="3"/>
      <c r="GR601" s="3"/>
      <c r="GS601" s="3"/>
      <c r="GT601" s="3"/>
      <c r="GU601" s="3"/>
      <c r="GV601" s="3"/>
      <c r="GW601" s="3"/>
      <c r="GX601" s="3">
        <v>0</v>
      </c>
    </row>
    <row r="603" spans="1:206" x14ac:dyDescent="0.2">
      <c r="A603" s="4">
        <v>50</v>
      </c>
      <c r="B603" s="4">
        <v>0</v>
      </c>
      <c r="C603" s="4">
        <v>0</v>
      </c>
      <c r="D603" s="4">
        <v>1</v>
      </c>
      <c r="E603" s="4">
        <v>201</v>
      </c>
      <c r="F603" s="4">
        <f>ROUND(Source!O601,O603)</f>
        <v>1596912.94</v>
      </c>
      <c r="G603" s="4" t="s">
        <v>162</v>
      </c>
      <c r="H603" s="4" t="s">
        <v>163</v>
      </c>
      <c r="I603" s="4"/>
      <c r="J603" s="4"/>
      <c r="K603" s="4">
        <v>201</v>
      </c>
      <c r="L603" s="4">
        <v>1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1613869.16</v>
      </c>
      <c r="X603" s="4">
        <v>1</v>
      </c>
      <c r="Y603" s="4">
        <v>1613869.16</v>
      </c>
      <c r="Z603" s="4"/>
      <c r="AA603" s="4"/>
      <c r="AB603" s="4"/>
    </row>
    <row r="604" spans="1:206" x14ac:dyDescent="0.2">
      <c r="A604" s="4">
        <v>50</v>
      </c>
      <c r="B604" s="4">
        <v>0</v>
      </c>
      <c r="C604" s="4">
        <v>0</v>
      </c>
      <c r="D604" s="4">
        <v>1</v>
      </c>
      <c r="E604" s="4">
        <v>202</v>
      </c>
      <c r="F604" s="4">
        <f>ROUND(Source!P601,O604)</f>
        <v>1062461.18</v>
      </c>
      <c r="G604" s="4" t="s">
        <v>164</v>
      </c>
      <c r="H604" s="4" t="s">
        <v>165</v>
      </c>
      <c r="I604" s="4"/>
      <c r="J604" s="4"/>
      <c r="K604" s="4">
        <v>202</v>
      </c>
      <c r="L604" s="4">
        <v>2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1062461.18</v>
      </c>
      <c r="X604" s="4">
        <v>1</v>
      </c>
      <c r="Y604" s="4">
        <v>1062461.18</v>
      </c>
      <c r="Z604" s="4"/>
      <c r="AA604" s="4"/>
      <c r="AB604" s="4"/>
    </row>
    <row r="605" spans="1:206" x14ac:dyDescent="0.2">
      <c r="A605" s="4">
        <v>50</v>
      </c>
      <c r="B605" s="4">
        <v>0</v>
      </c>
      <c r="C605" s="4">
        <v>0</v>
      </c>
      <c r="D605" s="4">
        <v>1</v>
      </c>
      <c r="E605" s="4">
        <v>222</v>
      </c>
      <c r="F605" s="4">
        <f>ROUND(Source!AO601,O605)</f>
        <v>43129.36</v>
      </c>
      <c r="G605" s="4" t="s">
        <v>166</v>
      </c>
      <c r="H605" s="4" t="s">
        <v>167</v>
      </c>
      <c r="I605" s="4"/>
      <c r="J605" s="4"/>
      <c r="K605" s="4">
        <v>222</v>
      </c>
      <c r="L605" s="4">
        <v>3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43129.36</v>
      </c>
      <c r="X605" s="4">
        <v>1</v>
      </c>
      <c r="Y605" s="4">
        <v>43129.36</v>
      </c>
      <c r="Z605" s="4"/>
      <c r="AA605" s="4"/>
      <c r="AB605" s="4"/>
    </row>
    <row r="606" spans="1:206" x14ac:dyDescent="0.2">
      <c r="A606" s="4">
        <v>50</v>
      </c>
      <c r="B606" s="4">
        <v>0</v>
      </c>
      <c r="C606" s="4">
        <v>0</v>
      </c>
      <c r="D606" s="4">
        <v>1</v>
      </c>
      <c r="E606" s="4">
        <v>225</v>
      </c>
      <c r="F606" s="4">
        <f>ROUND(Source!AV601,O606)</f>
        <v>1019331.82</v>
      </c>
      <c r="G606" s="4" t="s">
        <v>168</v>
      </c>
      <c r="H606" s="4" t="s">
        <v>169</v>
      </c>
      <c r="I606" s="4"/>
      <c r="J606" s="4"/>
      <c r="K606" s="4">
        <v>225</v>
      </c>
      <c r="L606" s="4">
        <v>4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1062461.18</v>
      </c>
      <c r="X606" s="4">
        <v>1</v>
      </c>
      <c r="Y606" s="4">
        <v>1062461.18</v>
      </c>
      <c r="Z606" s="4"/>
      <c r="AA606" s="4"/>
      <c r="AB606" s="4"/>
    </row>
    <row r="607" spans="1:206" x14ac:dyDescent="0.2">
      <c r="A607" s="4">
        <v>50</v>
      </c>
      <c r="B607" s="4">
        <v>0</v>
      </c>
      <c r="C607" s="4">
        <v>0</v>
      </c>
      <c r="D607" s="4">
        <v>1</v>
      </c>
      <c r="E607" s="4">
        <v>226</v>
      </c>
      <c r="F607" s="4">
        <f>ROUND(Source!AW601,O607)</f>
        <v>1062461.18</v>
      </c>
      <c r="G607" s="4" t="s">
        <v>170</v>
      </c>
      <c r="H607" s="4" t="s">
        <v>171</v>
      </c>
      <c r="I607" s="4"/>
      <c r="J607" s="4"/>
      <c r="K607" s="4">
        <v>226</v>
      </c>
      <c r="L607" s="4">
        <v>5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1062461.18</v>
      </c>
      <c r="X607" s="4">
        <v>1</v>
      </c>
      <c r="Y607" s="4">
        <v>1062461.18</v>
      </c>
      <c r="Z607" s="4"/>
      <c r="AA607" s="4"/>
      <c r="AB607" s="4"/>
    </row>
    <row r="608" spans="1:206" x14ac:dyDescent="0.2">
      <c r="A608" s="4">
        <v>50</v>
      </c>
      <c r="B608" s="4">
        <v>0</v>
      </c>
      <c r="C608" s="4">
        <v>0</v>
      </c>
      <c r="D608" s="4">
        <v>1</v>
      </c>
      <c r="E608" s="4">
        <v>227</v>
      </c>
      <c r="F608" s="4">
        <f>ROUND(Source!AX601,O608)</f>
        <v>43129.36</v>
      </c>
      <c r="G608" s="4" t="s">
        <v>172</v>
      </c>
      <c r="H608" s="4" t="s">
        <v>173</v>
      </c>
      <c r="I608" s="4"/>
      <c r="J608" s="4"/>
      <c r="K608" s="4">
        <v>227</v>
      </c>
      <c r="L608" s="4">
        <v>6</v>
      </c>
      <c r="M608" s="4">
        <v>3</v>
      </c>
      <c r="N608" s="4" t="s">
        <v>3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0</v>
      </c>
      <c r="X608" s="4">
        <v>1</v>
      </c>
      <c r="Y608" s="4">
        <v>0</v>
      </c>
      <c r="Z608" s="4"/>
      <c r="AA608" s="4"/>
      <c r="AB608" s="4"/>
    </row>
    <row r="609" spans="1:28" x14ac:dyDescent="0.2">
      <c r="A609" s="4">
        <v>50</v>
      </c>
      <c r="B609" s="4">
        <v>0</v>
      </c>
      <c r="C609" s="4">
        <v>0</v>
      </c>
      <c r="D609" s="4">
        <v>1</v>
      </c>
      <c r="E609" s="4">
        <v>228</v>
      </c>
      <c r="F609" s="4">
        <f>ROUND(Source!AY601,O609)</f>
        <v>1019331.82</v>
      </c>
      <c r="G609" s="4" t="s">
        <v>174</v>
      </c>
      <c r="H609" s="4" t="s">
        <v>175</v>
      </c>
      <c r="I609" s="4"/>
      <c r="J609" s="4"/>
      <c r="K609" s="4">
        <v>228</v>
      </c>
      <c r="L609" s="4">
        <v>7</v>
      </c>
      <c r="M609" s="4">
        <v>3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1062461.18</v>
      </c>
      <c r="X609" s="4">
        <v>1</v>
      </c>
      <c r="Y609" s="4">
        <v>1062461.18</v>
      </c>
      <c r="Z609" s="4"/>
      <c r="AA609" s="4"/>
      <c r="AB609" s="4"/>
    </row>
    <row r="610" spans="1:28" x14ac:dyDescent="0.2">
      <c r="A610" s="4">
        <v>50</v>
      </c>
      <c r="B610" s="4">
        <v>0</v>
      </c>
      <c r="C610" s="4">
        <v>0</v>
      </c>
      <c r="D610" s="4">
        <v>1</v>
      </c>
      <c r="E610" s="4">
        <v>216</v>
      </c>
      <c r="F610" s="4">
        <f>ROUND(Source!AP601,O610)</f>
        <v>0</v>
      </c>
      <c r="G610" s="4" t="s">
        <v>176</v>
      </c>
      <c r="H610" s="4" t="s">
        <v>177</v>
      </c>
      <c r="I610" s="4"/>
      <c r="J610" s="4"/>
      <c r="K610" s="4">
        <v>216</v>
      </c>
      <c r="L610" s="4">
        <v>8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8" x14ac:dyDescent="0.2">
      <c r="A611" s="4">
        <v>50</v>
      </c>
      <c r="B611" s="4">
        <v>0</v>
      </c>
      <c r="C611" s="4">
        <v>0</v>
      </c>
      <c r="D611" s="4">
        <v>1</v>
      </c>
      <c r="E611" s="4">
        <v>223</v>
      </c>
      <c r="F611" s="4">
        <f>ROUND(Source!AQ601,O611)</f>
        <v>0</v>
      </c>
      <c r="G611" s="4" t="s">
        <v>178</v>
      </c>
      <c r="H611" s="4" t="s">
        <v>179</v>
      </c>
      <c r="I611" s="4"/>
      <c r="J611" s="4"/>
      <c r="K611" s="4">
        <v>223</v>
      </c>
      <c r="L611" s="4">
        <v>9</v>
      </c>
      <c r="M611" s="4">
        <v>3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0</v>
      </c>
      <c r="X611" s="4">
        <v>1</v>
      </c>
      <c r="Y611" s="4">
        <v>0</v>
      </c>
      <c r="Z611" s="4"/>
      <c r="AA611" s="4"/>
      <c r="AB611" s="4"/>
    </row>
    <row r="612" spans="1:28" x14ac:dyDescent="0.2">
      <c r="A612" s="4">
        <v>50</v>
      </c>
      <c r="B612" s="4">
        <v>0</v>
      </c>
      <c r="C612" s="4">
        <v>0</v>
      </c>
      <c r="D612" s="4">
        <v>1</v>
      </c>
      <c r="E612" s="4">
        <v>229</v>
      </c>
      <c r="F612" s="4">
        <f>ROUND(Source!AZ601,O612)</f>
        <v>0</v>
      </c>
      <c r="G612" s="4" t="s">
        <v>180</v>
      </c>
      <c r="H612" s="4" t="s">
        <v>181</v>
      </c>
      <c r="I612" s="4"/>
      <c r="J612" s="4"/>
      <c r="K612" s="4">
        <v>229</v>
      </c>
      <c r="L612" s="4">
        <v>10</v>
      </c>
      <c r="M612" s="4">
        <v>3</v>
      </c>
      <c r="N612" s="4" t="s">
        <v>3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0</v>
      </c>
      <c r="X612" s="4">
        <v>1</v>
      </c>
      <c r="Y612" s="4">
        <v>0</v>
      </c>
      <c r="Z612" s="4"/>
      <c r="AA612" s="4"/>
      <c r="AB612" s="4"/>
    </row>
    <row r="613" spans="1:28" x14ac:dyDescent="0.2">
      <c r="A613" s="4">
        <v>50</v>
      </c>
      <c r="B613" s="4">
        <v>0</v>
      </c>
      <c r="C613" s="4">
        <v>0</v>
      </c>
      <c r="D613" s="4">
        <v>1</v>
      </c>
      <c r="E613" s="4">
        <v>203</v>
      </c>
      <c r="F613" s="4">
        <f>ROUND(Source!Q601,O613)</f>
        <v>182740.17</v>
      </c>
      <c r="G613" s="4" t="s">
        <v>182</v>
      </c>
      <c r="H613" s="4" t="s">
        <v>183</v>
      </c>
      <c r="I613" s="4"/>
      <c r="J613" s="4"/>
      <c r="K613" s="4">
        <v>203</v>
      </c>
      <c r="L613" s="4">
        <v>11</v>
      </c>
      <c r="M613" s="4">
        <v>3</v>
      </c>
      <c r="N613" s="4" t="s">
        <v>3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182740.17</v>
      </c>
      <c r="X613" s="4">
        <v>1</v>
      </c>
      <c r="Y613" s="4">
        <v>182740.17</v>
      </c>
      <c r="Z613" s="4"/>
      <c r="AA613" s="4"/>
      <c r="AB613" s="4"/>
    </row>
    <row r="614" spans="1:28" x14ac:dyDescent="0.2">
      <c r="A614" s="4">
        <v>50</v>
      </c>
      <c r="B614" s="4">
        <v>0</v>
      </c>
      <c r="C614" s="4">
        <v>0</v>
      </c>
      <c r="D614" s="4">
        <v>1</v>
      </c>
      <c r="E614" s="4">
        <v>231</v>
      </c>
      <c r="F614" s="4">
        <f>ROUND(Source!BB601,O614)</f>
        <v>0</v>
      </c>
      <c r="G614" s="4" t="s">
        <v>184</v>
      </c>
      <c r="H614" s="4" t="s">
        <v>185</v>
      </c>
      <c r="I614" s="4"/>
      <c r="J614" s="4"/>
      <c r="K614" s="4">
        <v>231</v>
      </c>
      <c r="L614" s="4">
        <v>12</v>
      </c>
      <c r="M614" s="4">
        <v>3</v>
      </c>
      <c r="N614" s="4" t="s">
        <v>3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0</v>
      </c>
      <c r="X614" s="4">
        <v>1</v>
      </c>
      <c r="Y614" s="4">
        <v>0</v>
      </c>
      <c r="Z614" s="4"/>
      <c r="AA614" s="4"/>
      <c r="AB614" s="4"/>
    </row>
    <row r="615" spans="1:28" x14ac:dyDescent="0.2">
      <c r="A615" s="4">
        <v>50</v>
      </c>
      <c r="B615" s="4">
        <v>0</v>
      </c>
      <c r="C615" s="4">
        <v>0</v>
      </c>
      <c r="D615" s="4">
        <v>1</v>
      </c>
      <c r="E615" s="4">
        <v>204</v>
      </c>
      <c r="F615" s="4">
        <f>ROUND(Source!R601,O615)</f>
        <v>103653.44</v>
      </c>
      <c r="G615" s="4" t="s">
        <v>186</v>
      </c>
      <c r="H615" s="4" t="s">
        <v>187</v>
      </c>
      <c r="I615" s="4"/>
      <c r="J615" s="4"/>
      <c r="K615" s="4">
        <v>204</v>
      </c>
      <c r="L615" s="4">
        <v>13</v>
      </c>
      <c r="M615" s="4">
        <v>3</v>
      </c>
      <c r="N615" s="4" t="s">
        <v>3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103653.43999999999</v>
      </c>
      <c r="X615" s="4">
        <v>1</v>
      </c>
      <c r="Y615" s="4">
        <v>103653.43999999999</v>
      </c>
      <c r="Z615" s="4"/>
      <c r="AA615" s="4"/>
      <c r="AB615" s="4"/>
    </row>
    <row r="616" spans="1:28" x14ac:dyDescent="0.2">
      <c r="A616" s="4">
        <v>50</v>
      </c>
      <c r="B616" s="4">
        <v>0</v>
      </c>
      <c r="C616" s="4">
        <v>0</v>
      </c>
      <c r="D616" s="4">
        <v>1</v>
      </c>
      <c r="E616" s="4">
        <v>205</v>
      </c>
      <c r="F616" s="4">
        <f>ROUND(Source!S601,O616)</f>
        <v>248058.15</v>
      </c>
      <c r="G616" s="4" t="s">
        <v>188</v>
      </c>
      <c r="H616" s="4" t="s">
        <v>189</v>
      </c>
      <c r="I616" s="4"/>
      <c r="J616" s="4"/>
      <c r="K616" s="4">
        <v>205</v>
      </c>
      <c r="L616" s="4">
        <v>14</v>
      </c>
      <c r="M616" s="4">
        <v>3</v>
      </c>
      <c r="N616" s="4" t="s">
        <v>3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248058.15</v>
      </c>
      <c r="X616" s="4">
        <v>1</v>
      </c>
      <c r="Y616" s="4">
        <v>248058.15</v>
      </c>
      <c r="Z616" s="4"/>
      <c r="AA616" s="4"/>
      <c r="AB616" s="4"/>
    </row>
    <row r="617" spans="1:28" x14ac:dyDescent="0.2">
      <c r="A617" s="4">
        <v>50</v>
      </c>
      <c r="B617" s="4">
        <v>0</v>
      </c>
      <c r="C617" s="4">
        <v>0</v>
      </c>
      <c r="D617" s="4">
        <v>1</v>
      </c>
      <c r="E617" s="4">
        <v>232</v>
      </c>
      <c r="F617" s="4">
        <f>ROUND(Source!BC601,O617)</f>
        <v>0</v>
      </c>
      <c r="G617" s="4" t="s">
        <v>190</v>
      </c>
      <c r="H617" s="4" t="s">
        <v>191</v>
      </c>
      <c r="I617" s="4"/>
      <c r="J617" s="4"/>
      <c r="K617" s="4">
        <v>232</v>
      </c>
      <c r="L617" s="4">
        <v>15</v>
      </c>
      <c r="M617" s="4">
        <v>3</v>
      </c>
      <c r="N617" s="4" t="s">
        <v>3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0</v>
      </c>
      <c r="X617" s="4">
        <v>1</v>
      </c>
      <c r="Y617" s="4">
        <v>0</v>
      </c>
      <c r="Z617" s="4"/>
      <c r="AA617" s="4"/>
      <c r="AB617" s="4"/>
    </row>
    <row r="618" spans="1:28" x14ac:dyDescent="0.2">
      <c r="A618" s="4">
        <v>50</v>
      </c>
      <c r="B618" s="4">
        <v>0</v>
      </c>
      <c r="C618" s="4">
        <v>0</v>
      </c>
      <c r="D618" s="4">
        <v>1</v>
      </c>
      <c r="E618" s="4">
        <v>214</v>
      </c>
      <c r="F618" s="4">
        <f>ROUND(Source!AS601,O618)</f>
        <v>1655253.31</v>
      </c>
      <c r="G618" s="4" t="s">
        <v>192</v>
      </c>
      <c r="H618" s="4" t="s">
        <v>193</v>
      </c>
      <c r="I618" s="4"/>
      <c r="J618" s="4"/>
      <c r="K618" s="4">
        <v>214</v>
      </c>
      <c r="L618" s="4">
        <v>16</v>
      </c>
      <c r="M618" s="4">
        <v>3</v>
      </c>
      <c r="N618" s="4" t="s">
        <v>3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1655253.31</v>
      </c>
      <c r="X618" s="4">
        <v>1</v>
      </c>
      <c r="Y618" s="4">
        <v>1655253.31</v>
      </c>
      <c r="Z618" s="4"/>
      <c r="AA618" s="4"/>
      <c r="AB618" s="4"/>
    </row>
    <row r="619" spans="1:28" x14ac:dyDescent="0.2">
      <c r="A619" s="4">
        <v>50</v>
      </c>
      <c r="B619" s="4">
        <v>0</v>
      </c>
      <c r="C619" s="4">
        <v>0</v>
      </c>
      <c r="D619" s="4">
        <v>1</v>
      </c>
      <c r="E619" s="4">
        <v>215</v>
      </c>
      <c r="F619" s="4">
        <f>ROUND(Source!AT601,O619)</f>
        <v>512402.78</v>
      </c>
      <c r="G619" s="4" t="s">
        <v>194</v>
      </c>
      <c r="H619" s="4" t="s">
        <v>195</v>
      </c>
      <c r="I619" s="4"/>
      <c r="J619" s="4"/>
      <c r="K619" s="4">
        <v>215</v>
      </c>
      <c r="L619" s="4">
        <v>17</v>
      </c>
      <c r="M619" s="4">
        <v>3</v>
      </c>
      <c r="N619" s="4" t="s">
        <v>3</v>
      </c>
      <c r="O619" s="4">
        <v>2</v>
      </c>
      <c r="P619" s="4"/>
      <c r="Q619" s="4"/>
      <c r="R619" s="4"/>
      <c r="S619" s="4"/>
      <c r="T619" s="4"/>
      <c r="U619" s="4"/>
      <c r="V619" s="4"/>
      <c r="W619" s="4">
        <v>512402.78</v>
      </c>
      <c r="X619" s="4">
        <v>1</v>
      </c>
      <c r="Y619" s="4">
        <v>512402.78</v>
      </c>
      <c r="Z619" s="4"/>
      <c r="AA619" s="4"/>
      <c r="AB619" s="4"/>
    </row>
    <row r="620" spans="1:28" x14ac:dyDescent="0.2">
      <c r="A620" s="4">
        <v>50</v>
      </c>
      <c r="B620" s="4">
        <v>0</v>
      </c>
      <c r="C620" s="4">
        <v>0</v>
      </c>
      <c r="D620" s="4">
        <v>1</v>
      </c>
      <c r="E620" s="4">
        <v>217</v>
      </c>
      <c r="F620" s="4">
        <f>ROUND(Source!AU601,O620)</f>
        <v>0</v>
      </c>
      <c r="G620" s="4" t="s">
        <v>196</v>
      </c>
      <c r="H620" s="4" t="s">
        <v>197</v>
      </c>
      <c r="I620" s="4"/>
      <c r="J620" s="4"/>
      <c r="K620" s="4">
        <v>217</v>
      </c>
      <c r="L620" s="4">
        <v>18</v>
      </c>
      <c r="M620" s="4">
        <v>3</v>
      </c>
      <c r="N620" s="4" t="s">
        <v>3</v>
      </c>
      <c r="O620" s="4">
        <v>2</v>
      </c>
      <c r="P620" s="4"/>
      <c r="Q620" s="4"/>
      <c r="R620" s="4"/>
      <c r="S620" s="4"/>
      <c r="T620" s="4"/>
      <c r="U620" s="4"/>
      <c r="V620" s="4"/>
      <c r="W620" s="4">
        <v>0</v>
      </c>
      <c r="X620" s="4">
        <v>1</v>
      </c>
      <c r="Y620" s="4">
        <v>0</v>
      </c>
      <c r="Z620" s="4"/>
      <c r="AA620" s="4"/>
      <c r="AB620" s="4"/>
    </row>
    <row r="621" spans="1:28" x14ac:dyDescent="0.2">
      <c r="A621" s="4">
        <v>50</v>
      </c>
      <c r="B621" s="4">
        <v>0</v>
      </c>
      <c r="C621" s="4">
        <v>0</v>
      </c>
      <c r="D621" s="4">
        <v>1</v>
      </c>
      <c r="E621" s="4">
        <v>230</v>
      </c>
      <c r="F621" s="4">
        <f>ROUND(Source!BA601,O621)</f>
        <v>0</v>
      </c>
      <c r="G621" s="4" t="s">
        <v>198</v>
      </c>
      <c r="H621" s="4" t="s">
        <v>199</v>
      </c>
      <c r="I621" s="4"/>
      <c r="J621" s="4"/>
      <c r="K621" s="4">
        <v>230</v>
      </c>
      <c r="L621" s="4">
        <v>19</v>
      </c>
      <c r="M621" s="4">
        <v>3</v>
      </c>
      <c r="N621" s="4" t="s">
        <v>3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0</v>
      </c>
      <c r="X621" s="4">
        <v>1</v>
      </c>
      <c r="Y621" s="4">
        <v>0</v>
      </c>
      <c r="Z621" s="4"/>
      <c r="AA621" s="4"/>
      <c r="AB621" s="4"/>
    </row>
    <row r="622" spans="1:28" x14ac:dyDescent="0.2">
      <c r="A622" s="4">
        <v>50</v>
      </c>
      <c r="B622" s="4">
        <v>0</v>
      </c>
      <c r="C622" s="4">
        <v>0</v>
      </c>
      <c r="D622" s="4">
        <v>1</v>
      </c>
      <c r="E622" s="4">
        <v>206</v>
      </c>
      <c r="F622" s="4">
        <f>ROUND(Source!T601,O622)</f>
        <v>0</v>
      </c>
      <c r="G622" s="4" t="s">
        <v>200</v>
      </c>
      <c r="H622" s="4" t="s">
        <v>201</v>
      </c>
      <c r="I622" s="4"/>
      <c r="J622" s="4"/>
      <c r="K622" s="4">
        <v>206</v>
      </c>
      <c r="L622" s="4">
        <v>20</v>
      </c>
      <c r="M622" s="4">
        <v>3</v>
      </c>
      <c r="N622" s="4" t="s">
        <v>3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0</v>
      </c>
      <c r="X622" s="4">
        <v>1</v>
      </c>
      <c r="Y622" s="4">
        <v>0</v>
      </c>
      <c r="Z622" s="4"/>
      <c r="AA622" s="4"/>
      <c r="AB622" s="4"/>
    </row>
    <row r="623" spans="1:28" x14ac:dyDescent="0.2">
      <c r="A623" s="4">
        <v>50</v>
      </c>
      <c r="B623" s="4">
        <v>0</v>
      </c>
      <c r="C623" s="4">
        <v>0</v>
      </c>
      <c r="D623" s="4">
        <v>1</v>
      </c>
      <c r="E623" s="4">
        <v>207</v>
      </c>
      <c r="F623" s="4">
        <f>ROUND(Source!U601,O623)</f>
        <v>555.08371299999999</v>
      </c>
      <c r="G623" s="4" t="s">
        <v>202</v>
      </c>
      <c r="H623" s="4" t="s">
        <v>203</v>
      </c>
      <c r="I623" s="4"/>
      <c r="J623" s="4"/>
      <c r="K623" s="4">
        <v>207</v>
      </c>
      <c r="L623" s="4">
        <v>21</v>
      </c>
      <c r="M623" s="4">
        <v>3</v>
      </c>
      <c r="N623" s="4" t="s">
        <v>3</v>
      </c>
      <c r="O623" s="4">
        <v>7</v>
      </c>
      <c r="P623" s="4"/>
      <c r="Q623" s="4"/>
      <c r="R623" s="4"/>
      <c r="S623" s="4"/>
      <c r="T623" s="4"/>
      <c r="U623" s="4"/>
      <c r="V623" s="4"/>
      <c r="W623" s="4">
        <v>555.08371299999999</v>
      </c>
      <c r="X623" s="4">
        <v>1</v>
      </c>
      <c r="Y623" s="4">
        <v>555.08371299999999</v>
      </c>
      <c r="Z623" s="4"/>
      <c r="AA623" s="4"/>
      <c r="AB623" s="4"/>
    </row>
    <row r="624" spans="1:28" x14ac:dyDescent="0.2">
      <c r="A624" s="4">
        <v>50</v>
      </c>
      <c r="B624" s="4">
        <v>0</v>
      </c>
      <c r="C624" s="4">
        <v>0</v>
      </c>
      <c r="D624" s="4">
        <v>1</v>
      </c>
      <c r="E624" s="4">
        <v>208</v>
      </c>
      <c r="F624" s="4">
        <f>ROUND(Source!V601,O624)</f>
        <v>201.7534675</v>
      </c>
      <c r="G624" s="4" t="s">
        <v>204</v>
      </c>
      <c r="H624" s="4" t="s">
        <v>205</v>
      </c>
      <c r="I624" s="4"/>
      <c r="J624" s="4"/>
      <c r="K624" s="4">
        <v>208</v>
      </c>
      <c r="L624" s="4">
        <v>22</v>
      </c>
      <c r="M624" s="4">
        <v>3</v>
      </c>
      <c r="N624" s="4" t="s">
        <v>3</v>
      </c>
      <c r="O624" s="4">
        <v>7</v>
      </c>
      <c r="P624" s="4"/>
      <c r="Q624" s="4"/>
      <c r="R624" s="4"/>
      <c r="S624" s="4"/>
      <c r="T624" s="4"/>
      <c r="U624" s="4"/>
      <c r="V624" s="4"/>
      <c r="W624" s="4">
        <v>201.7534675</v>
      </c>
      <c r="X624" s="4">
        <v>1</v>
      </c>
      <c r="Y624" s="4">
        <v>201.7534675</v>
      </c>
      <c r="Z624" s="4"/>
      <c r="AA624" s="4"/>
      <c r="AB624" s="4"/>
    </row>
    <row r="625" spans="1:206" x14ac:dyDescent="0.2">
      <c r="A625" s="4">
        <v>50</v>
      </c>
      <c r="B625" s="4">
        <v>0</v>
      </c>
      <c r="C625" s="4">
        <v>0</v>
      </c>
      <c r="D625" s="4">
        <v>1</v>
      </c>
      <c r="E625" s="4">
        <v>209</v>
      </c>
      <c r="F625" s="4">
        <f>ROUND(Source!W601,O625)</f>
        <v>0</v>
      </c>
      <c r="G625" s="4" t="s">
        <v>206</v>
      </c>
      <c r="H625" s="4" t="s">
        <v>207</v>
      </c>
      <c r="I625" s="4"/>
      <c r="J625" s="4"/>
      <c r="K625" s="4">
        <v>209</v>
      </c>
      <c r="L625" s="4">
        <v>23</v>
      </c>
      <c r="M625" s="4">
        <v>3</v>
      </c>
      <c r="N625" s="4" t="s">
        <v>3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0</v>
      </c>
      <c r="X625" s="4">
        <v>1</v>
      </c>
      <c r="Y625" s="4">
        <v>0</v>
      </c>
      <c r="Z625" s="4"/>
      <c r="AA625" s="4"/>
      <c r="AB625" s="4"/>
    </row>
    <row r="626" spans="1:206" x14ac:dyDescent="0.2">
      <c r="A626" s="4">
        <v>50</v>
      </c>
      <c r="B626" s="4">
        <v>0</v>
      </c>
      <c r="C626" s="4">
        <v>0</v>
      </c>
      <c r="D626" s="4">
        <v>1</v>
      </c>
      <c r="E626" s="4">
        <v>233</v>
      </c>
      <c r="F626" s="4">
        <f>ROUND(Source!BD601,O626)</f>
        <v>16956.22</v>
      </c>
      <c r="G626" s="4" t="s">
        <v>208</v>
      </c>
      <c r="H626" s="4" t="s">
        <v>209</v>
      </c>
      <c r="I626" s="4"/>
      <c r="J626" s="4"/>
      <c r="K626" s="4">
        <v>233</v>
      </c>
      <c r="L626" s="4">
        <v>24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16956.22</v>
      </c>
      <c r="X626" s="4">
        <v>1</v>
      </c>
      <c r="Y626" s="4">
        <v>16956.22</v>
      </c>
      <c r="Z626" s="4"/>
      <c r="AA626" s="4"/>
      <c r="AB626" s="4"/>
    </row>
    <row r="627" spans="1:206" x14ac:dyDescent="0.2">
      <c r="A627" s="4">
        <v>50</v>
      </c>
      <c r="B627" s="4">
        <v>0</v>
      </c>
      <c r="C627" s="4">
        <v>0</v>
      </c>
      <c r="D627" s="4">
        <v>1</v>
      </c>
      <c r="E627" s="4">
        <v>210</v>
      </c>
      <c r="F627" s="4">
        <f>ROUND(Source!X601,O627)</f>
        <v>351344.61</v>
      </c>
      <c r="G627" s="4" t="s">
        <v>210</v>
      </c>
      <c r="H627" s="4" t="s">
        <v>211</v>
      </c>
      <c r="I627" s="4"/>
      <c r="J627" s="4"/>
      <c r="K627" s="4">
        <v>210</v>
      </c>
      <c r="L627" s="4">
        <v>25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351344.61</v>
      </c>
      <c r="X627" s="4">
        <v>1</v>
      </c>
      <c r="Y627" s="4">
        <v>351344.61</v>
      </c>
      <c r="Z627" s="4"/>
      <c r="AA627" s="4"/>
      <c r="AB627" s="4"/>
    </row>
    <row r="628" spans="1:206" x14ac:dyDescent="0.2">
      <c r="A628" s="4">
        <v>50</v>
      </c>
      <c r="B628" s="4">
        <v>0</v>
      </c>
      <c r="C628" s="4">
        <v>0</v>
      </c>
      <c r="D628" s="4">
        <v>1</v>
      </c>
      <c r="E628" s="4">
        <v>211</v>
      </c>
      <c r="F628" s="4">
        <f>ROUND(Source!Y601,O628)</f>
        <v>202442.32</v>
      </c>
      <c r="G628" s="4" t="s">
        <v>212</v>
      </c>
      <c r="H628" s="4" t="s">
        <v>213</v>
      </c>
      <c r="I628" s="4"/>
      <c r="J628" s="4"/>
      <c r="K628" s="4">
        <v>211</v>
      </c>
      <c r="L628" s="4">
        <v>26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202442.32</v>
      </c>
      <c r="X628" s="4">
        <v>1</v>
      </c>
      <c r="Y628" s="4">
        <v>202442.32</v>
      </c>
      <c r="Z628" s="4"/>
      <c r="AA628" s="4"/>
      <c r="AB628" s="4"/>
    </row>
    <row r="629" spans="1:206" x14ac:dyDescent="0.2">
      <c r="A629" s="4">
        <v>50</v>
      </c>
      <c r="B629" s="4">
        <v>0</v>
      </c>
      <c r="C629" s="4">
        <v>0</v>
      </c>
      <c r="D629" s="4">
        <v>1</v>
      </c>
      <c r="E629" s="4">
        <v>224</v>
      </c>
      <c r="F629" s="4">
        <f>ROUND(Source!AR601,O629)</f>
        <v>2167656.09</v>
      </c>
      <c r="G629" s="4" t="s">
        <v>214</v>
      </c>
      <c r="H629" s="4" t="s">
        <v>215</v>
      </c>
      <c r="I629" s="4"/>
      <c r="J629" s="4"/>
      <c r="K629" s="4">
        <v>224</v>
      </c>
      <c r="L629" s="4">
        <v>27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2167656.09</v>
      </c>
      <c r="X629" s="4">
        <v>1</v>
      </c>
      <c r="Y629" s="4">
        <v>2167656.09</v>
      </c>
      <c r="Z629" s="4"/>
      <c r="AA629" s="4"/>
      <c r="AB629" s="4"/>
    </row>
    <row r="630" spans="1:206" x14ac:dyDescent="0.2">
      <c r="A630" s="4">
        <v>50</v>
      </c>
      <c r="B630" s="4">
        <v>1</v>
      </c>
      <c r="C630" s="4">
        <v>0</v>
      </c>
      <c r="D630" s="4">
        <v>2</v>
      </c>
      <c r="E630" s="4">
        <v>0</v>
      </c>
      <c r="F630" s="4">
        <f>ROUND(F607,O630)</f>
        <v>1062461.18</v>
      </c>
      <c r="G630" s="4" t="s">
        <v>17</v>
      </c>
      <c r="H630" s="4" t="s">
        <v>511</v>
      </c>
      <c r="I630" s="4"/>
      <c r="J630" s="4"/>
      <c r="K630" s="4">
        <v>212</v>
      </c>
      <c r="L630" s="4">
        <v>28</v>
      </c>
      <c r="M630" s="4">
        <v>0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1062461.18</v>
      </c>
      <c r="X630" s="4">
        <v>1</v>
      </c>
      <c r="Y630" s="4">
        <v>1062461.18</v>
      </c>
      <c r="Z630" s="4"/>
      <c r="AA630" s="4"/>
      <c r="AB630" s="4"/>
    </row>
    <row r="631" spans="1:206" x14ac:dyDescent="0.2">
      <c r="A631" s="4">
        <v>50</v>
      </c>
      <c r="B631" s="4">
        <v>1</v>
      </c>
      <c r="C631" s="4">
        <v>0</v>
      </c>
      <c r="D631" s="4">
        <v>2</v>
      </c>
      <c r="E631" s="4">
        <v>0</v>
      </c>
      <c r="F631" s="4">
        <v>624336.31000000006</v>
      </c>
      <c r="G631" s="4" t="s">
        <v>117</v>
      </c>
      <c r="H631" s="4" t="s">
        <v>512</v>
      </c>
      <c r="I631" s="4"/>
      <c r="J631" s="4"/>
      <c r="K631" s="4">
        <v>212</v>
      </c>
      <c r="L631" s="4">
        <v>29</v>
      </c>
      <c r="M631" s="4">
        <v>0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624336.31000000006</v>
      </c>
      <c r="X631" s="4">
        <v>1</v>
      </c>
      <c r="Y631" s="4">
        <v>624336.31000000006</v>
      </c>
      <c r="Z631" s="4"/>
      <c r="AA631" s="4"/>
      <c r="AB631" s="4"/>
    </row>
    <row r="632" spans="1:206" x14ac:dyDescent="0.2">
      <c r="A632" s="4">
        <v>50</v>
      </c>
      <c r="B632" s="4">
        <v>1</v>
      </c>
      <c r="C632" s="4">
        <v>0</v>
      </c>
      <c r="D632" s="4">
        <v>2</v>
      </c>
      <c r="E632" s="4">
        <v>0</v>
      </c>
      <c r="F632" s="4">
        <f>ROUND(F630-F631,O632)</f>
        <v>438124.87</v>
      </c>
      <c r="G632" s="4" t="s">
        <v>118</v>
      </c>
      <c r="H632" s="4" t="s">
        <v>513</v>
      </c>
      <c r="I632" s="4"/>
      <c r="J632" s="4"/>
      <c r="K632" s="4">
        <v>212</v>
      </c>
      <c r="L632" s="4">
        <v>30</v>
      </c>
      <c r="M632" s="4">
        <v>0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438124.87</v>
      </c>
      <c r="X632" s="4">
        <v>1</v>
      </c>
      <c r="Y632" s="4">
        <v>438124.87</v>
      </c>
      <c r="Z632" s="4"/>
      <c r="AA632" s="4"/>
      <c r="AB632" s="4"/>
    </row>
    <row r="633" spans="1:206" x14ac:dyDescent="0.2">
      <c r="A633" s="4">
        <v>50</v>
      </c>
      <c r="B633" s="4">
        <v>1</v>
      </c>
      <c r="C633" s="4">
        <v>0</v>
      </c>
      <c r="D633" s="4">
        <v>2</v>
      </c>
      <c r="E633" s="4">
        <v>0</v>
      </c>
      <c r="F633" s="4">
        <f>ROUND((F616+F615+F627+F628)*1.0785,O633)</f>
        <v>976580.15</v>
      </c>
      <c r="G633" s="4" t="s">
        <v>60</v>
      </c>
      <c r="H633" s="4" t="s">
        <v>514</v>
      </c>
      <c r="I633" s="4"/>
      <c r="J633" s="4"/>
      <c r="K633" s="4">
        <v>212</v>
      </c>
      <c r="L633" s="4">
        <v>31</v>
      </c>
      <c r="M633" s="4">
        <v>0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976580.15</v>
      </c>
      <c r="X633" s="4">
        <v>1</v>
      </c>
      <c r="Y633" s="4">
        <v>976580.15</v>
      </c>
      <c r="Z633" s="4"/>
      <c r="AA633" s="4"/>
      <c r="AB633" s="4"/>
    </row>
    <row r="634" spans="1:206" x14ac:dyDescent="0.2">
      <c r="A634" s="4">
        <v>50</v>
      </c>
      <c r="B634" s="4">
        <v>1</v>
      </c>
      <c r="C634" s="4">
        <v>0</v>
      </c>
      <c r="D634" s="4">
        <v>2</v>
      </c>
      <c r="E634" s="4">
        <v>0</v>
      </c>
      <c r="F634" s="4">
        <f>ROUND((F632+F613)*1.0927,O634)</f>
        <v>678419.23</v>
      </c>
      <c r="G634" s="4" t="s">
        <v>64</v>
      </c>
      <c r="H634" s="4" t="s">
        <v>515</v>
      </c>
      <c r="I634" s="4"/>
      <c r="J634" s="4"/>
      <c r="K634" s="4">
        <v>212</v>
      </c>
      <c r="L634" s="4">
        <v>32</v>
      </c>
      <c r="M634" s="4">
        <v>0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678419.23</v>
      </c>
      <c r="X634" s="4">
        <v>1</v>
      </c>
      <c r="Y634" s="4">
        <v>678419.23</v>
      </c>
      <c r="Z634" s="4"/>
      <c r="AA634" s="4"/>
      <c r="AB634" s="4"/>
    </row>
    <row r="635" spans="1:206" x14ac:dyDescent="0.2">
      <c r="A635" s="4">
        <v>50</v>
      </c>
      <c r="B635" s="4">
        <v>1</v>
      </c>
      <c r="C635" s="4">
        <v>0</v>
      </c>
      <c r="D635" s="4">
        <v>2</v>
      </c>
      <c r="E635" s="4">
        <v>0</v>
      </c>
      <c r="F635" s="4">
        <f>ROUND(F631*1.0634,O635)</f>
        <v>663919.23</v>
      </c>
      <c r="G635" s="4" t="s">
        <v>68</v>
      </c>
      <c r="H635" s="4" t="s">
        <v>516</v>
      </c>
      <c r="I635" s="4"/>
      <c r="J635" s="4"/>
      <c r="K635" s="4">
        <v>212</v>
      </c>
      <c r="L635" s="4">
        <v>33</v>
      </c>
      <c r="M635" s="4">
        <v>0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663919.23</v>
      </c>
      <c r="X635" s="4">
        <v>1</v>
      </c>
      <c r="Y635" s="4">
        <v>663919.23</v>
      </c>
      <c r="Z635" s="4"/>
      <c r="AA635" s="4"/>
      <c r="AB635" s="4"/>
    </row>
    <row r="636" spans="1:206" x14ac:dyDescent="0.2">
      <c r="A636" s="4">
        <v>50</v>
      </c>
      <c r="B636" s="4">
        <v>1</v>
      </c>
      <c r="C636" s="4">
        <v>0</v>
      </c>
      <c r="D636" s="4">
        <v>2</v>
      </c>
      <c r="E636" s="4">
        <v>0</v>
      </c>
      <c r="F636" s="4">
        <f>ROUND(F633+F634+F635,O636)</f>
        <v>2318918.61</v>
      </c>
      <c r="G636" s="4" t="s">
        <v>88</v>
      </c>
      <c r="H636" s="4" t="s">
        <v>517</v>
      </c>
      <c r="I636" s="4"/>
      <c r="J636" s="4"/>
      <c r="K636" s="4">
        <v>212</v>
      </c>
      <c r="L636" s="4">
        <v>34</v>
      </c>
      <c r="M636" s="4">
        <v>0</v>
      </c>
      <c r="N636" s="4" t="s">
        <v>3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2318918.61</v>
      </c>
      <c r="X636" s="4">
        <v>1</v>
      </c>
      <c r="Y636" s="4">
        <v>2318918.61</v>
      </c>
      <c r="Z636" s="4"/>
      <c r="AA636" s="4"/>
      <c r="AB636" s="4"/>
    </row>
    <row r="638" spans="1:206" x14ac:dyDescent="0.2">
      <c r="A638" s="2">
        <v>51</v>
      </c>
      <c r="B638" s="2">
        <f>B12</f>
        <v>708</v>
      </c>
      <c r="C638" s="2">
        <f>A12</f>
        <v>1</v>
      </c>
      <c r="D638" s="2">
        <f>ROW(A12)</f>
        <v>12</v>
      </c>
      <c r="E638" s="2"/>
      <c r="F638" s="2" t="str">
        <f>IF(F12&lt;&gt;"",F12,"")</f>
        <v>Новый объект_(Копия)_(Копия)_(Копия)_(Копия)_(Копия)</v>
      </c>
      <c r="G638" s="2" t="str">
        <f>IF(G12&lt;&gt;"",G12,"")</f>
        <v>12. ВЛ-0,4кВ от КТП-335 (Фид. Ул. Первомайская)</v>
      </c>
      <c r="H638" s="2">
        <v>0</v>
      </c>
      <c r="I638" s="2"/>
      <c r="J638" s="2"/>
      <c r="K638" s="2"/>
      <c r="L638" s="2"/>
      <c r="M638" s="2"/>
      <c r="N638" s="2"/>
      <c r="O638" s="2">
        <f t="shared" ref="O638:T638" si="425">ROUND(O601,2)</f>
        <v>1596912.94</v>
      </c>
      <c r="P638" s="2">
        <f t="shared" si="425"/>
        <v>1062461.18</v>
      </c>
      <c r="Q638" s="2">
        <f t="shared" si="425"/>
        <v>182740.17</v>
      </c>
      <c r="R638" s="2">
        <f t="shared" si="425"/>
        <v>103653.44</v>
      </c>
      <c r="S638" s="2">
        <f t="shared" si="425"/>
        <v>248058.15</v>
      </c>
      <c r="T638" s="2">
        <f t="shared" si="425"/>
        <v>0</v>
      </c>
      <c r="U638" s="2">
        <f>U601</f>
        <v>555.08371299999999</v>
      </c>
      <c r="V638" s="2">
        <f>V601</f>
        <v>201.7534675</v>
      </c>
      <c r="W638" s="2">
        <f>ROUND(W601,2)</f>
        <v>0</v>
      </c>
      <c r="X638" s="2">
        <f>ROUND(X601,2)</f>
        <v>351344.61</v>
      </c>
      <c r="Y638" s="2">
        <f>ROUND(Y601,2)</f>
        <v>202442.32</v>
      </c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>
        <f t="shared" ref="AO638:BD638" si="426">ROUND(AO601,2)</f>
        <v>43129.36</v>
      </c>
      <c r="AP638" s="2">
        <f t="shared" si="426"/>
        <v>0</v>
      </c>
      <c r="AQ638" s="2">
        <f t="shared" si="426"/>
        <v>0</v>
      </c>
      <c r="AR638" s="2">
        <f t="shared" si="426"/>
        <v>2167656.09</v>
      </c>
      <c r="AS638" s="2">
        <f t="shared" si="426"/>
        <v>1655253.31</v>
      </c>
      <c r="AT638" s="2">
        <f t="shared" si="426"/>
        <v>512402.78</v>
      </c>
      <c r="AU638" s="2">
        <f t="shared" si="426"/>
        <v>0</v>
      </c>
      <c r="AV638" s="2">
        <f t="shared" si="426"/>
        <v>1019331.82</v>
      </c>
      <c r="AW638" s="2">
        <f t="shared" si="426"/>
        <v>1062461.18</v>
      </c>
      <c r="AX638" s="2">
        <f t="shared" si="426"/>
        <v>43129.36</v>
      </c>
      <c r="AY638" s="2">
        <f t="shared" si="426"/>
        <v>1019331.82</v>
      </c>
      <c r="AZ638" s="2">
        <f t="shared" si="426"/>
        <v>0</v>
      </c>
      <c r="BA638" s="2">
        <f t="shared" si="426"/>
        <v>0</v>
      </c>
      <c r="BB638" s="2">
        <f t="shared" si="426"/>
        <v>0</v>
      </c>
      <c r="BC638" s="2">
        <f t="shared" si="426"/>
        <v>0</v>
      </c>
      <c r="BD638" s="2">
        <f t="shared" si="426"/>
        <v>16956.22</v>
      </c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3"/>
      <c r="DH638" s="3"/>
      <c r="DI638" s="3"/>
      <c r="DJ638" s="3"/>
      <c r="DK638" s="3"/>
      <c r="DL638" s="3"/>
      <c r="DM638" s="3"/>
      <c r="DN638" s="3"/>
      <c r="DO638" s="3"/>
      <c r="DP638" s="3"/>
      <c r="DQ638" s="3"/>
      <c r="DR638" s="3"/>
      <c r="DS638" s="3"/>
      <c r="DT638" s="3"/>
      <c r="DU638" s="3"/>
      <c r="DV638" s="3"/>
      <c r="DW638" s="3"/>
      <c r="DX638" s="3"/>
      <c r="DY638" s="3"/>
      <c r="DZ638" s="3"/>
      <c r="EA638" s="3"/>
      <c r="EB638" s="3"/>
      <c r="EC638" s="3"/>
      <c r="ED638" s="3"/>
      <c r="EE638" s="3"/>
      <c r="EF638" s="3"/>
      <c r="EG638" s="3"/>
      <c r="EH638" s="3"/>
      <c r="EI638" s="3"/>
      <c r="EJ638" s="3"/>
      <c r="EK638" s="3"/>
      <c r="EL638" s="3"/>
      <c r="EM638" s="3"/>
      <c r="EN638" s="3"/>
      <c r="EO638" s="3"/>
      <c r="EP638" s="3"/>
      <c r="EQ638" s="3"/>
      <c r="ER638" s="3"/>
      <c r="ES638" s="3"/>
      <c r="ET638" s="3"/>
      <c r="EU638" s="3"/>
      <c r="EV638" s="3"/>
      <c r="EW638" s="3"/>
      <c r="EX638" s="3"/>
      <c r="EY638" s="3"/>
      <c r="EZ638" s="3"/>
      <c r="FA638" s="3"/>
      <c r="FB638" s="3"/>
      <c r="FC638" s="3"/>
      <c r="FD638" s="3"/>
      <c r="FE638" s="3"/>
      <c r="FF638" s="3"/>
      <c r="FG638" s="3"/>
      <c r="FH638" s="3"/>
      <c r="FI638" s="3"/>
      <c r="FJ638" s="3"/>
      <c r="FK638" s="3"/>
      <c r="FL638" s="3"/>
      <c r="FM638" s="3"/>
      <c r="FN638" s="3"/>
      <c r="FO638" s="3"/>
      <c r="FP638" s="3"/>
      <c r="FQ638" s="3"/>
      <c r="FR638" s="3"/>
      <c r="FS638" s="3"/>
      <c r="FT638" s="3"/>
      <c r="FU638" s="3"/>
      <c r="FV638" s="3"/>
      <c r="FW638" s="3"/>
      <c r="FX638" s="3"/>
      <c r="FY638" s="3"/>
      <c r="FZ638" s="3"/>
      <c r="GA638" s="3"/>
      <c r="GB638" s="3"/>
      <c r="GC638" s="3"/>
      <c r="GD638" s="3"/>
      <c r="GE638" s="3"/>
      <c r="GF638" s="3"/>
      <c r="GG638" s="3"/>
      <c r="GH638" s="3"/>
      <c r="GI638" s="3"/>
      <c r="GJ638" s="3"/>
      <c r="GK638" s="3"/>
      <c r="GL638" s="3"/>
      <c r="GM638" s="3"/>
      <c r="GN638" s="3"/>
      <c r="GO638" s="3"/>
      <c r="GP638" s="3"/>
      <c r="GQ638" s="3"/>
      <c r="GR638" s="3"/>
      <c r="GS638" s="3"/>
      <c r="GT638" s="3"/>
      <c r="GU638" s="3"/>
      <c r="GV638" s="3"/>
      <c r="GW638" s="3"/>
      <c r="GX638" s="3">
        <v>0</v>
      </c>
    </row>
    <row r="640" spans="1:206" x14ac:dyDescent="0.2">
      <c r="A640" s="4">
        <v>50</v>
      </c>
      <c r="B640" s="4">
        <v>0</v>
      </c>
      <c r="C640" s="4">
        <v>0</v>
      </c>
      <c r="D640" s="4">
        <v>1</v>
      </c>
      <c r="E640" s="4">
        <v>201</v>
      </c>
      <c r="F640" s="4">
        <f>ROUND(Source!O638,O640)</f>
        <v>1596912.94</v>
      </c>
      <c r="G640" s="4" t="s">
        <v>162</v>
      </c>
      <c r="H640" s="4" t="s">
        <v>163</v>
      </c>
      <c r="I640" s="4"/>
      <c r="J640" s="4"/>
      <c r="K640" s="4">
        <v>201</v>
      </c>
      <c r="L640" s="4">
        <v>1</v>
      </c>
      <c r="M640" s="4">
        <v>3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1613869.16</v>
      </c>
      <c r="X640" s="4">
        <v>1</v>
      </c>
      <c r="Y640" s="4">
        <v>1613869.16</v>
      </c>
      <c r="Z640" s="4"/>
      <c r="AA640" s="4"/>
      <c r="AB640" s="4"/>
    </row>
    <row r="641" spans="1:28" x14ac:dyDescent="0.2">
      <c r="A641" s="4">
        <v>50</v>
      </c>
      <c r="B641" s="4">
        <v>0</v>
      </c>
      <c r="C641" s="4">
        <v>0</v>
      </c>
      <c r="D641" s="4">
        <v>1</v>
      </c>
      <c r="E641" s="4">
        <v>202</v>
      </c>
      <c r="F641" s="4">
        <f>ROUND(Source!P638,O641)</f>
        <v>1062461.18</v>
      </c>
      <c r="G641" s="4" t="s">
        <v>164</v>
      </c>
      <c r="H641" s="4" t="s">
        <v>165</v>
      </c>
      <c r="I641" s="4"/>
      <c r="J641" s="4"/>
      <c r="K641" s="4">
        <v>202</v>
      </c>
      <c r="L641" s="4">
        <v>2</v>
      </c>
      <c r="M641" s="4">
        <v>3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1062461.18</v>
      </c>
      <c r="X641" s="4">
        <v>1</v>
      </c>
      <c r="Y641" s="4">
        <v>1062461.18</v>
      </c>
      <c r="Z641" s="4"/>
      <c r="AA641" s="4"/>
      <c r="AB641" s="4"/>
    </row>
    <row r="642" spans="1:28" x14ac:dyDescent="0.2">
      <c r="A642" s="4">
        <v>50</v>
      </c>
      <c r="B642" s="4">
        <v>0</v>
      </c>
      <c r="C642" s="4">
        <v>0</v>
      </c>
      <c r="D642" s="4">
        <v>1</v>
      </c>
      <c r="E642" s="4">
        <v>222</v>
      </c>
      <c r="F642" s="4">
        <f>ROUND(Source!AO638,O642)</f>
        <v>43129.36</v>
      </c>
      <c r="G642" s="4" t="s">
        <v>166</v>
      </c>
      <c r="H642" s="4" t="s">
        <v>167</v>
      </c>
      <c r="I642" s="4"/>
      <c r="J642" s="4"/>
      <c r="K642" s="4">
        <v>222</v>
      </c>
      <c r="L642" s="4">
        <v>3</v>
      </c>
      <c r="M642" s="4">
        <v>3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43129.36</v>
      </c>
      <c r="X642" s="4">
        <v>1</v>
      </c>
      <c r="Y642" s="4">
        <v>43129.36</v>
      </c>
      <c r="Z642" s="4"/>
      <c r="AA642" s="4"/>
      <c r="AB642" s="4"/>
    </row>
    <row r="643" spans="1:28" x14ac:dyDescent="0.2">
      <c r="A643" s="4">
        <v>50</v>
      </c>
      <c r="B643" s="4">
        <v>0</v>
      </c>
      <c r="C643" s="4">
        <v>0</v>
      </c>
      <c r="D643" s="4">
        <v>1</v>
      </c>
      <c r="E643" s="4">
        <v>225</v>
      </c>
      <c r="F643" s="4">
        <f>ROUND(Source!AV638,O643)</f>
        <v>1019331.82</v>
      </c>
      <c r="G643" s="4" t="s">
        <v>168</v>
      </c>
      <c r="H643" s="4" t="s">
        <v>169</v>
      </c>
      <c r="I643" s="4"/>
      <c r="J643" s="4"/>
      <c r="K643" s="4">
        <v>225</v>
      </c>
      <c r="L643" s="4">
        <v>4</v>
      </c>
      <c r="M643" s="4">
        <v>3</v>
      </c>
      <c r="N643" s="4" t="s">
        <v>3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1062461.18</v>
      </c>
      <c r="X643" s="4">
        <v>1</v>
      </c>
      <c r="Y643" s="4">
        <v>1062461.18</v>
      </c>
      <c r="Z643" s="4"/>
      <c r="AA643" s="4"/>
      <c r="AB643" s="4"/>
    </row>
    <row r="644" spans="1:28" x14ac:dyDescent="0.2">
      <c r="A644" s="4">
        <v>50</v>
      </c>
      <c r="B644" s="4">
        <v>0</v>
      </c>
      <c r="C644" s="4">
        <v>0</v>
      </c>
      <c r="D644" s="4">
        <v>1</v>
      </c>
      <c r="E644" s="4">
        <v>226</v>
      </c>
      <c r="F644" s="4">
        <f>ROUND(Source!AW638,O644)</f>
        <v>1062461.18</v>
      </c>
      <c r="G644" s="4" t="s">
        <v>170</v>
      </c>
      <c r="H644" s="4" t="s">
        <v>171</v>
      </c>
      <c r="I644" s="4"/>
      <c r="J644" s="4"/>
      <c r="K644" s="4">
        <v>226</v>
      </c>
      <c r="L644" s="4">
        <v>5</v>
      </c>
      <c r="M644" s="4">
        <v>3</v>
      </c>
      <c r="N644" s="4" t="s">
        <v>3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1062461.18</v>
      </c>
      <c r="X644" s="4">
        <v>1</v>
      </c>
      <c r="Y644" s="4">
        <v>1062461.18</v>
      </c>
      <c r="Z644" s="4"/>
      <c r="AA644" s="4"/>
      <c r="AB644" s="4"/>
    </row>
    <row r="645" spans="1:28" x14ac:dyDescent="0.2">
      <c r="A645" s="4">
        <v>50</v>
      </c>
      <c r="B645" s="4">
        <v>0</v>
      </c>
      <c r="C645" s="4">
        <v>0</v>
      </c>
      <c r="D645" s="4">
        <v>1</v>
      </c>
      <c r="E645" s="4">
        <v>227</v>
      </c>
      <c r="F645" s="4">
        <f>ROUND(Source!AX638,O645)</f>
        <v>43129.36</v>
      </c>
      <c r="G645" s="4" t="s">
        <v>172</v>
      </c>
      <c r="H645" s="4" t="s">
        <v>173</v>
      </c>
      <c r="I645" s="4"/>
      <c r="J645" s="4"/>
      <c r="K645" s="4">
        <v>227</v>
      </c>
      <c r="L645" s="4">
        <v>6</v>
      </c>
      <c r="M645" s="4">
        <v>3</v>
      </c>
      <c r="N645" s="4" t="s">
        <v>3</v>
      </c>
      <c r="O645" s="4">
        <v>2</v>
      </c>
      <c r="P645" s="4"/>
      <c r="Q645" s="4"/>
      <c r="R645" s="4"/>
      <c r="S645" s="4"/>
      <c r="T645" s="4"/>
      <c r="U645" s="4"/>
      <c r="V645" s="4"/>
      <c r="W645" s="4">
        <v>0</v>
      </c>
      <c r="X645" s="4">
        <v>1</v>
      </c>
      <c r="Y645" s="4">
        <v>0</v>
      </c>
      <c r="Z645" s="4"/>
      <c r="AA645" s="4"/>
      <c r="AB645" s="4"/>
    </row>
    <row r="646" spans="1:28" x14ac:dyDescent="0.2">
      <c r="A646" s="4">
        <v>50</v>
      </c>
      <c r="B646" s="4">
        <v>0</v>
      </c>
      <c r="C646" s="4">
        <v>0</v>
      </c>
      <c r="D646" s="4">
        <v>1</v>
      </c>
      <c r="E646" s="4">
        <v>228</v>
      </c>
      <c r="F646" s="4">
        <f>ROUND(Source!AY638,O646)</f>
        <v>1019331.82</v>
      </c>
      <c r="G646" s="4" t="s">
        <v>174</v>
      </c>
      <c r="H646" s="4" t="s">
        <v>175</v>
      </c>
      <c r="I646" s="4"/>
      <c r="J646" s="4"/>
      <c r="K646" s="4">
        <v>228</v>
      </c>
      <c r="L646" s="4">
        <v>7</v>
      </c>
      <c r="M646" s="4">
        <v>3</v>
      </c>
      <c r="N646" s="4" t="s">
        <v>3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1062461.18</v>
      </c>
      <c r="X646" s="4">
        <v>1</v>
      </c>
      <c r="Y646" s="4">
        <v>1062461.18</v>
      </c>
      <c r="Z646" s="4"/>
      <c r="AA646" s="4"/>
      <c r="AB646" s="4"/>
    </row>
    <row r="647" spans="1:28" x14ac:dyDescent="0.2">
      <c r="A647" s="4">
        <v>50</v>
      </c>
      <c r="B647" s="4">
        <v>0</v>
      </c>
      <c r="C647" s="4">
        <v>0</v>
      </c>
      <c r="D647" s="4">
        <v>1</v>
      </c>
      <c r="E647" s="4">
        <v>216</v>
      </c>
      <c r="F647" s="4">
        <f>ROUND(Source!AP638,O647)</f>
        <v>0</v>
      </c>
      <c r="G647" s="4" t="s">
        <v>176</v>
      </c>
      <c r="H647" s="4" t="s">
        <v>177</v>
      </c>
      <c r="I647" s="4"/>
      <c r="J647" s="4"/>
      <c r="K647" s="4">
        <v>216</v>
      </c>
      <c r="L647" s="4">
        <v>8</v>
      </c>
      <c r="M647" s="4">
        <v>3</v>
      </c>
      <c r="N647" s="4" t="s">
        <v>3</v>
      </c>
      <c r="O647" s="4">
        <v>2</v>
      </c>
      <c r="P647" s="4"/>
      <c r="Q647" s="4"/>
      <c r="R647" s="4"/>
      <c r="S647" s="4"/>
      <c r="T647" s="4"/>
      <c r="U647" s="4"/>
      <c r="V647" s="4"/>
      <c r="W647" s="4">
        <v>0</v>
      </c>
      <c r="X647" s="4">
        <v>1</v>
      </c>
      <c r="Y647" s="4">
        <v>0</v>
      </c>
      <c r="Z647" s="4"/>
      <c r="AA647" s="4"/>
      <c r="AB647" s="4"/>
    </row>
    <row r="648" spans="1:28" x14ac:dyDescent="0.2">
      <c r="A648" s="4">
        <v>50</v>
      </c>
      <c r="B648" s="4">
        <v>0</v>
      </c>
      <c r="C648" s="4">
        <v>0</v>
      </c>
      <c r="D648" s="4">
        <v>1</v>
      </c>
      <c r="E648" s="4">
        <v>223</v>
      </c>
      <c r="F648" s="4">
        <f>ROUND(Source!AQ638,O648)</f>
        <v>0</v>
      </c>
      <c r="G648" s="4" t="s">
        <v>178</v>
      </c>
      <c r="H648" s="4" t="s">
        <v>179</v>
      </c>
      <c r="I648" s="4"/>
      <c r="J648" s="4"/>
      <c r="K648" s="4">
        <v>223</v>
      </c>
      <c r="L648" s="4">
        <v>9</v>
      </c>
      <c r="M648" s="4">
        <v>3</v>
      </c>
      <c r="N648" s="4" t="s">
        <v>3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0</v>
      </c>
      <c r="X648" s="4">
        <v>1</v>
      </c>
      <c r="Y648" s="4">
        <v>0</v>
      </c>
      <c r="Z648" s="4"/>
      <c r="AA648" s="4"/>
      <c r="AB648" s="4"/>
    </row>
    <row r="649" spans="1:28" x14ac:dyDescent="0.2">
      <c r="A649" s="4">
        <v>50</v>
      </c>
      <c r="B649" s="4">
        <v>0</v>
      </c>
      <c r="C649" s="4">
        <v>0</v>
      </c>
      <c r="D649" s="4">
        <v>1</v>
      </c>
      <c r="E649" s="4">
        <v>229</v>
      </c>
      <c r="F649" s="4">
        <f>ROUND(Source!AZ638,O649)</f>
        <v>0</v>
      </c>
      <c r="G649" s="4" t="s">
        <v>180</v>
      </c>
      <c r="H649" s="4" t="s">
        <v>181</v>
      </c>
      <c r="I649" s="4"/>
      <c r="J649" s="4"/>
      <c r="K649" s="4">
        <v>229</v>
      </c>
      <c r="L649" s="4">
        <v>10</v>
      </c>
      <c r="M649" s="4">
        <v>3</v>
      </c>
      <c r="N649" s="4" t="s">
        <v>3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0</v>
      </c>
      <c r="X649" s="4">
        <v>1</v>
      </c>
      <c r="Y649" s="4">
        <v>0</v>
      </c>
      <c r="Z649" s="4"/>
      <c r="AA649" s="4"/>
      <c r="AB649" s="4"/>
    </row>
    <row r="650" spans="1:28" x14ac:dyDescent="0.2">
      <c r="A650" s="4">
        <v>50</v>
      </c>
      <c r="B650" s="4">
        <v>0</v>
      </c>
      <c r="C650" s="4">
        <v>0</v>
      </c>
      <c r="D650" s="4">
        <v>1</v>
      </c>
      <c r="E650" s="4">
        <v>203</v>
      </c>
      <c r="F650" s="4">
        <f>ROUND(Source!Q638,O650)</f>
        <v>182740.17</v>
      </c>
      <c r="G650" s="4" t="s">
        <v>182</v>
      </c>
      <c r="H650" s="4" t="s">
        <v>183</v>
      </c>
      <c r="I650" s="4"/>
      <c r="J650" s="4"/>
      <c r="K650" s="4">
        <v>203</v>
      </c>
      <c r="L650" s="4">
        <v>11</v>
      </c>
      <c r="M650" s="4">
        <v>3</v>
      </c>
      <c r="N650" s="4" t="s">
        <v>3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182740.16999999998</v>
      </c>
      <c r="X650" s="4">
        <v>1</v>
      </c>
      <c r="Y650" s="4">
        <v>182740.16999999998</v>
      </c>
      <c r="Z650" s="4"/>
      <c r="AA650" s="4"/>
      <c r="AB650" s="4"/>
    </row>
    <row r="651" spans="1:28" x14ac:dyDescent="0.2">
      <c r="A651" s="4">
        <v>50</v>
      </c>
      <c r="B651" s="4">
        <v>0</v>
      </c>
      <c r="C651" s="4">
        <v>0</v>
      </c>
      <c r="D651" s="4">
        <v>1</v>
      </c>
      <c r="E651" s="4">
        <v>231</v>
      </c>
      <c r="F651" s="4">
        <f>ROUND(Source!BB638,O651)</f>
        <v>0</v>
      </c>
      <c r="G651" s="4" t="s">
        <v>184</v>
      </c>
      <c r="H651" s="4" t="s">
        <v>185</v>
      </c>
      <c r="I651" s="4"/>
      <c r="J651" s="4"/>
      <c r="K651" s="4">
        <v>231</v>
      </c>
      <c r="L651" s="4">
        <v>12</v>
      </c>
      <c r="M651" s="4">
        <v>3</v>
      </c>
      <c r="N651" s="4" t="s">
        <v>3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0</v>
      </c>
      <c r="X651" s="4">
        <v>1</v>
      </c>
      <c r="Y651" s="4">
        <v>0</v>
      </c>
      <c r="Z651" s="4"/>
      <c r="AA651" s="4"/>
      <c r="AB651" s="4"/>
    </row>
    <row r="652" spans="1:28" x14ac:dyDescent="0.2">
      <c r="A652" s="4">
        <v>50</v>
      </c>
      <c r="B652" s="4">
        <v>0</v>
      </c>
      <c r="C652" s="4">
        <v>0</v>
      </c>
      <c r="D652" s="4">
        <v>1</v>
      </c>
      <c r="E652" s="4">
        <v>204</v>
      </c>
      <c r="F652" s="4">
        <f>ROUND(Source!R638,O652)</f>
        <v>103653.44</v>
      </c>
      <c r="G652" s="4" t="s">
        <v>186</v>
      </c>
      <c r="H652" s="4" t="s">
        <v>187</v>
      </c>
      <c r="I652" s="4"/>
      <c r="J652" s="4"/>
      <c r="K652" s="4">
        <v>204</v>
      </c>
      <c r="L652" s="4">
        <v>13</v>
      </c>
      <c r="M652" s="4">
        <v>3</v>
      </c>
      <c r="N652" s="4" t="s">
        <v>3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103653.43999999999</v>
      </c>
      <c r="X652" s="4">
        <v>1</v>
      </c>
      <c r="Y652" s="4">
        <v>103653.43999999999</v>
      </c>
      <c r="Z652" s="4"/>
      <c r="AA652" s="4"/>
      <c r="AB652" s="4"/>
    </row>
    <row r="653" spans="1:28" x14ac:dyDescent="0.2">
      <c r="A653" s="4">
        <v>50</v>
      </c>
      <c r="B653" s="4">
        <v>0</v>
      </c>
      <c r="C653" s="4">
        <v>0</v>
      </c>
      <c r="D653" s="4">
        <v>1</v>
      </c>
      <c r="E653" s="4">
        <v>205</v>
      </c>
      <c r="F653" s="4">
        <f>ROUND(Source!S638,O653)</f>
        <v>248058.15</v>
      </c>
      <c r="G653" s="4" t="s">
        <v>188</v>
      </c>
      <c r="H653" s="4" t="s">
        <v>189</v>
      </c>
      <c r="I653" s="4"/>
      <c r="J653" s="4"/>
      <c r="K653" s="4">
        <v>205</v>
      </c>
      <c r="L653" s="4">
        <v>14</v>
      </c>
      <c r="M653" s="4">
        <v>3</v>
      </c>
      <c r="N653" s="4" t="s">
        <v>3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248058.15000000002</v>
      </c>
      <c r="X653" s="4">
        <v>1</v>
      </c>
      <c r="Y653" s="4">
        <v>248058.15000000002</v>
      </c>
      <c r="Z653" s="4"/>
      <c r="AA653" s="4"/>
      <c r="AB653" s="4"/>
    </row>
    <row r="654" spans="1:28" x14ac:dyDescent="0.2">
      <c r="A654" s="4">
        <v>50</v>
      </c>
      <c r="B654" s="4">
        <v>0</v>
      </c>
      <c r="C654" s="4">
        <v>0</v>
      </c>
      <c r="D654" s="4">
        <v>1</v>
      </c>
      <c r="E654" s="4">
        <v>232</v>
      </c>
      <c r="F654" s="4">
        <f>ROUND(Source!BC638,O654)</f>
        <v>0</v>
      </c>
      <c r="G654" s="4" t="s">
        <v>190</v>
      </c>
      <c r="H654" s="4" t="s">
        <v>191</v>
      </c>
      <c r="I654" s="4"/>
      <c r="J654" s="4"/>
      <c r="K654" s="4">
        <v>232</v>
      </c>
      <c r="L654" s="4">
        <v>15</v>
      </c>
      <c r="M654" s="4">
        <v>3</v>
      </c>
      <c r="N654" s="4" t="s">
        <v>3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0</v>
      </c>
      <c r="X654" s="4">
        <v>1</v>
      </c>
      <c r="Y654" s="4">
        <v>0</v>
      </c>
      <c r="Z654" s="4"/>
      <c r="AA654" s="4"/>
      <c r="AB654" s="4"/>
    </row>
    <row r="655" spans="1:28" x14ac:dyDescent="0.2">
      <c r="A655" s="4">
        <v>50</v>
      </c>
      <c r="B655" s="4">
        <v>0</v>
      </c>
      <c r="C655" s="4">
        <v>0</v>
      </c>
      <c r="D655" s="4">
        <v>1</v>
      </c>
      <c r="E655" s="4">
        <v>214</v>
      </c>
      <c r="F655" s="4">
        <f>ROUND(Source!AS638,O655)</f>
        <v>1655253.31</v>
      </c>
      <c r="G655" s="4" t="s">
        <v>192</v>
      </c>
      <c r="H655" s="4" t="s">
        <v>193</v>
      </c>
      <c r="I655" s="4"/>
      <c r="J655" s="4"/>
      <c r="K655" s="4">
        <v>214</v>
      </c>
      <c r="L655" s="4">
        <v>16</v>
      </c>
      <c r="M655" s="4">
        <v>3</v>
      </c>
      <c r="N655" s="4" t="s">
        <v>3</v>
      </c>
      <c r="O655" s="4">
        <v>2</v>
      </c>
      <c r="P655" s="4"/>
      <c r="Q655" s="4"/>
      <c r="R655" s="4"/>
      <c r="S655" s="4"/>
      <c r="T655" s="4"/>
      <c r="U655" s="4"/>
      <c r="V655" s="4"/>
      <c r="W655" s="4">
        <v>1655253.31</v>
      </c>
      <c r="X655" s="4">
        <v>1</v>
      </c>
      <c r="Y655" s="4">
        <v>1655253.31</v>
      </c>
      <c r="Z655" s="4"/>
      <c r="AA655" s="4"/>
      <c r="AB655" s="4"/>
    </row>
    <row r="656" spans="1:28" x14ac:dyDescent="0.2">
      <c r="A656" s="4">
        <v>50</v>
      </c>
      <c r="B656" s="4">
        <v>0</v>
      </c>
      <c r="C656" s="4">
        <v>0</v>
      </c>
      <c r="D656" s="4">
        <v>1</v>
      </c>
      <c r="E656" s="4">
        <v>215</v>
      </c>
      <c r="F656" s="4">
        <f>ROUND(Source!AT638,O656)</f>
        <v>512402.78</v>
      </c>
      <c r="G656" s="4" t="s">
        <v>194</v>
      </c>
      <c r="H656" s="4" t="s">
        <v>195</v>
      </c>
      <c r="I656" s="4"/>
      <c r="J656" s="4"/>
      <c r="K656" s="4">
        <v>215</v>
      </c>
      <c r="L656" s="4">
        <v>17</v>
      </c>
      <c r="M656" s="4">
        <v>3</v>
      </c>
      <c r="N656" s="4" t="s">
        <v>3</v>
      </c>
      <c r="O656" s="4">
        <v>2</v>
      </c>
      <c r="P656" s="4"/>
      <c r="Q656" s="4"/>
      <c r="R656" s="4"/>
      <c r="S656" s="4"/>
      <c r="T656" s="4"/>
      <c r="U656" s="4"/>
      <c r="V656" s="4"/>
      <c r="W656" s="4">
        <v>512402.78</v>
      </c>
      <c r="X656" s="4">
        <v>1</v>
      </c>
      <c r="Y656" s="4">
        <v>512402.78</v>
      </c>
      <c r="Z656" s="4"/>
      <c r="AA656" s="4"/>
      <c r="AB656" s="4"/>
    </row>
    <row r="657" spans="1:28" x14ac:dyDescent="0.2">
      <c r="A657" s="4">
        <v>50</v>
      </c>
      <c r="B657" s="4">
        <v>0</v>
      </c>
      <c r="C657" s="4">
        <v>0</v>
      </c>
      <c r="D657" s="4">
        <v>1</v>
      </c>
      <c r="E657" s="4">
        <v>217</v>
      </c>
      <c r="F657" s="4">
        <f>ROUND(Source!AU638,O657)</f>
        <v>0</v>
      </c>
      <c r="G657" s="4" t="s">
        <v>196</v>
      </c>
      <c r="H657" s="4" t="s">
        <v>197</v>
      </c>
      <c r="I657" s="4"/>
      <c r="J657" s="4"/>
      <c r="K657" s="4">
        <v>217</v>
      </c>
      <c r="L657" s="4">
        <v>18</v>
      </c>
      <c r="M657" s="4">
        <v>3</v>
      </c>
      <c r="N657" s="4" t="s">
        <v>3</v>
      </c>
      <c r="O657" s="4">
        <v>2</v>
      </c>
      <c r="P657" s="4"/>
      <c r="Q657" s="4"/>
      <c r="R657" s="4"/>
      <c r="S657" s="4"/>
      <c r="T657" s="4"/>
      <c r="U657" s="4"/>
      <c r="V657" s="4"/>
      <c r="W657" s="4">
        <v>0</v>
      </c>
      <c r="X657" s="4">
        <v>1</v>
      </c>
      <c r="Y657" s="4">
        <v>0</v>
      </c>
      <c r="Z657" s="4"/>
      <c r="AA657" s="4"/>
      <c r="AB657" s="4"/>
    </row>
    <row r="658" spans="1:28" x14ac:dyDescent="0.2">
      <c r="A658" s="4">
        <v>50</v>
      </c>
      <c r="B658" s="4">
        <v>0</v>
      </c>
      <c r="C658" s="4">
        <v>0</v>
      </c>
      <c r="D658" s="4">
        <v>1</v>
      </c>
      <c r="E658" s="4">
        <v>230</v>
      </c>
      <c r="F658" s="4">
        <f>ROUND(Source!BA638,O658)</f>
        <v>0</v>
      </c>
      <c r="G658" s="4" t="s">
        <v>198</v>
      </c>
      <c r="H658" s="4" t="s">
        <v>199</v>
      </c>
      <c r="I658" s="4"/>
      <c r="J658" s="4"/>
      <c r="K658" s="4">
        <v>230</v>
      </c>
      <c r="L658" s="4">
        <v>19</v>
      </c>
      <c r="M658" s="4">
        <v>3</v>
      </c>
      <c r="N658" s="4" t="s">
        <v>3</v>
      </c>
      <c r="O658" s="4">
        <v>2</v>
      </c>
      <c r="P658" s="4"/>
      <c r="Q658" s="4"/>
      <c r="R658" s="4"/>
      <c r="S658" s="4"/>
      <c r="T658" s="4"/>
      <c r="U658" s="4"/>
      <c r="V658" s="4"/>
      <c r="W658" s="4">
        <v>0</v>
      </c>
      <c r="X658" s="4">
        <v>1</v>
      </c>
      <c r="Y658" s="4">
        <v>0</v>
      </c>
      <c r="Z658" s="4"/>
      <c r="AA658" s="4"/>
      <c r="AB658" s="4"/>
    </row>
    <row r="659" spans="1:28" x14ac:dyDescent="0.2">
      <c r="A659" s="4">
        <v>50</v>
      </c>
      <c r="B659" s="4">
        <v>0</v>
      </c>
      <c r="C659" s="4">
        <v>0</v>
      </c>
      <c r="D659" s="4">
        <v>1</v>
      </c>
      <c r="E659" s="4">
        <v>206</v>
      </c>
      <c r="F659" s="4">
        <f>ROUND(Source!T638,O659)</f>
        <v>0</v>
      </c>
      <c r="G659" s="4" t="s">
        <v>200</v>
      </c>
      <c r="H659" s="4" t="s">
        <v>201</v>
      </c>
      <c r="I659" s="4"/>
      <c r="J659" s="4"/>
      <c r="K659" s="4">
        <v>206</v>
      </c>
      <c r="L659" s="4">
        <v>20</v>
      </c>
      <c r="M659" s="4">
        <v>3</v>
      </c>
      <c r="N659" s="4" t="s">
        <v>3</v>
      </c>
      <c r="O659" s="4">
        <v>2</v>
      </c>
      <c r="P659" s="4"/>
      <c r="Q659" s="4"/>
      <c r="R659" s="4"/>
      <c r="S659" s="4"/>
      <c r="T659" s="4"/>
      <c r="U659" s="4"/>
      <c r="V659" s="4"/>
      <c r="W659" s="4">
        <v>0</v>
      </c>
      <c r="X659" s="4">
        <v>1</v>
      </c>
      <c r="Y659" s="4">
        <v>0</v>
      </c>
      <c r="Z659" s="4"/>
      <c r="AA659" s="4"/>
      <c r="AB659" s="4"/>
    </row>
    <row r="660" spans="1:28" x14ac:dyDescent="0.2">
      <c r="A660" s="4">
        <v>50</v>
      </c>
      <c r="B660" s="4">
        <v>0</v>
      </c>
      <c r="C660" s="4">
        <v>0</v>
      </c>
      <c r="D660" s="4">
        <v>1</v>
      </c>
      <c r="E660" s="4">
        <v>207</v>
      </c>
      <c r="F660" s="4">
        <f>ROUND(Source!U638,O660)</f>
        <v>555.08371299999999</v>
      </c>
      <c r="G660" s="4" t="s">
        <v>202</v>
      </c>
      <c r="H660" s="4" t="s">
        <v>203</v>
      </c>
      <c r="I660" s="4"/>
      <c r="J660" s="4"/>
      <c r="K660" s="4">
        <v>207</v>
      </c>
      <c r="L660" s="4">
        <v>21</v>
      </c>
      <c r="M660" s="4">
        <v>3</v>
      </c>
      <c r="N660" s="4" t="s">
        <v>3</v>
      </c>
      <c r="O660" s="4">
        <v>7</v>
      </c>
      <c r="P660" s="4"/>
      <c r="Q660" s="4"/>
      <c r="R660" s="4"/>
      <c r="S660" s="4"/>
      <c r="T660" s="4"/>
      <c r="U660" s="4"/>
      <c r="V660" s="4"/>
      <c r="W660" s="4">
        <v>555.08371299999999</v>
      </c>
      <c r="X660" s="4">
        <v>1</v>
      </c>
      <c r="Y660" s="4">
        <v>555.08371299999999</v>
      </c>
      <c r="Z660" s="4"/>
      <c r="AA660" s="4"/>
      <c r="AB660" s="4"/>
    </row>
    <row r="661" spans="1:28" x14ac:dyDescent="0.2">
      <c r="A661" s="4">
        <v>50</v>
      </c>
      <c r="B661" s="4">
        <v>0</v>
      </c>
      <c r="C661" s="4">
        <v>0</v>
      </c>
      <c r="D661" s="4">
        <v>1</v>
      </c>
      <c r="E661" s="4">
        <v>208</v>
      </c>
      <c r="F661" s="4">
        <f>ROUND(Source!V638,O661)</f>
        <v>201.7534675</v>
      </c>
      <c r="G661" s="4" t="s">
        <v>204</v>
      </c>
      <c r="H661" s="4" t="s">
        <v>205</v>
      </c>
      <c r="I661" s="4"/>
      <c r="J661" s="4"/>
      <c r="K661" s="4">
        <v>208</v>
      </c>
      <c r="L661" s="4">
        <v>22</v>
      </c>
      <c r="M661" s="4">
        <v>3</v>
      </c>
      <c r="N661" s="4" t="s">
        <v>3</v>
      </c>
      <c r="O661" s="4">
        <v>7</v>
      </c>
      <c r="P661" s="4"/>
      <c r="Q661" s="4"/>
      <c r="R661" s="4"/>
      <c r="S661" s="4"/>
      <c r="T661" s="4"/>
      <c r="U661" s="4"/>
      <c r="V661" s="4"/>
      <c r="W661" s="4">
        <v>201.7534675</v>
      </c>
      <c r="X661" s="4">
        <v>1</v>
      </c>
      <c r="Y661" s="4">
        <v>201.7534675</v>
      </c>
      <c r="Z661" s="4"/>
      <c r="AA661" s="4"/>
      <c r="AB661" s="4"/>
    </row>
    <row r="662" spans="1:28" x14ac:dyDescent="0.2">
      <c r="A662" s="4">
        <v>50</v>
      </c>
      <c r="B662" s="4">
        <v>0</v>
      </c>
      <c r="C662" s="4">
        <v>0</v>
      </c>
      <c r="D662" s="4">
        <v>1</v>
      </c>
      <c r="E662" s="4">
        <v>209</v>
      </c>
      <c r="F662" s="4">
        <f>ROUND(Source!W638,O662)</f>
        <v>0</v>
      </c>
      <c r="G662" s="4" t="s">
        <v>206</v>
      </c>
      <c r="H662" s="4" t="s">
        <v>207</v>
      </c>
      <c r="I662" s="4"/>
      <c r="J662" s="4"/>
      <c r="K662" s="4">
        <v>209</v>
      </c>
      <c r="L662" s="4">
        <v>23</v>
      </c>
      <c r="M662" s="4">
        <v>3</v>
      </c>
      <c r="N662" s="4" t="s">
        <v>3</v>
      </c>
      <c r="O662" s="4">
        <v>2</v>
      </c>
      <c r="P662" s="4"/>
      <c r="Q662" s="4"/>
      <c r="R662" s="4"/>
      <c r="S662" s="4"/>
      <c r="T662" s="4"/>
      <c r="U662" s="4"/>
      <c r="V662" s="4"/>
      <c r="W662" s="4">
        <v>0</v>
      </c>
      <c r="X662" s="4">
        <v>1</v>
      </c>
      <c r="Y662" s="4">
        <v>0</v>
      </c>
      <c r="Z662" s="4"/>
      <c r="AA662" s="4"/>
      <c r="AB662" s="4"/>
    </row>
    <row r="663" spans="1:28" x14ac:dyDescent="0.2">
      <c r="A663" s="4">
        <v>50</v>
      </c>
      <c r="B663" s="4">
        <v>0</v>
      </c>
      <c r="C663" s="4">
        <v>0</v>
      </c>
      <c r="D663" s="4">
        <v>1</v>
      </c>
      <c r="E663" s="4">
        <v>233</v>
      </c>
      <c r="F663" s="4">
        <f>ROUND(Source!BD638,O663)</f>
        <v>16956.22</v>
      </c>
      <c r="G663" s="4" t="s">
        <v>208</v>
      </c>
      <c r="H663" s="4" t="s">
        <v>209</v>
      </c>
      <c r="I663" s="4"/>
      <c r="J663" s="4"/>
      <c r="K663" s="4">
        <v>233</v>
      </c>
      <c r="L663" s="4">
        <v>24</v>
      </c>
      <c r="M663" s="4">
        <v>3</v>
      </c>
      <c r="N663" s="4" t="s">
        <v>3</v>
      </c>
      <c r="O663" s="4">
        <v>2</v>
      </c>
      <c r="P663" s="4"/>
      <c r="Q663" s="4"/>
      <c r="R663" s="4"/>
      <c r="S663" s="4"/>
      <c r="T663" s="4"/>
      <c r="U663" s="4"/>
      <c r="V663" s="4"/>
      <c r="W663" s="4">
        <v>16956.22</v>
      </c>
      <c r="X663" s="4">
        <v>1</v>
      </c>
      <c r="Y663" s="4">
        <v>16956.22</v>
      </c>
      <c r="Z663" s="4"/>
      <c r="AA663" s="4"/>
      <c r="AB663" s="4"/>
    </row>
    <row r="664" spans="1:28" x14ac:dyDescent="0.2">
      <c r="A664" s="4">
        <v>50</v>
      </c>
      <c r="B664" s="4">
        <v>0</v>
      </c>
      <c r="C664" s="4">
        <v>0</v>
      </c>
      <c r="D664" s="4">
        <v>1</v>
      </c>
      <c r="E664" s="4">
        <v>210</v>
      </c>
      <c r="F664" s="4">
        <f>ROUND(Source!X638,O664)</f>
        <v>351344.61</v>
      </c>
      <c r="G664" s="4" t="s">
        <v>210</v>
      </c>
      <c r="H664" s="4" t="s">
        <v>211</v>
      </c>
      <c r="I664" s="4"/>
      <c r="J664" s="4"/>
      <c r="K664" s="4">
        <v>210</v>
      </c>
      <c r="L664" s="4">
        <v>25</v>
      </c>
      <c r="M664" s="4">
        <v>3</v>
      </c>
      <c r="N664" s="4" t="s">
        <v>3</v>
      </c>
      <c r="O664" s="4">
        <v>2</v>
      </c>
      <c r="P664" s="4"/>
      <c r="Q664" s="4"/>
      <c r="R664" s="4"/>
      <c r="S664" s="4"/>
      <c r="T664" s="4"/>
      <c r="U664" s="4"/>
      <c r="V664" s="4"/>
      <c r="W664" s="4">
        <v>351344.61</v>
      </c>
      <c r="X664" s="4">
        <v>1</v>
      </c>
      <c r="Y664" s="4">
        <v>351344.61</v>
      </c>
      <c r="Z664" s="4"/>
      <c r="AA664" s="4"/>
      <c r="AB664" s="4"/>
    </row>
    <row r="665" spans="1:28" x14ac:dyDescent="0.2">
      <c r="A665" s="4">
        <v>50</v>
      </c>
      <c r="B665" s="4">
        <v>0</v>
      </c>
      <c r="C665" s="4">
        <v>0</v>
      </c>
      <c r="D665" s="4">
        <v>1</v>
      </c>
      <c r="E665" s="4">
        <v>211</v>
      </c>
      <c r="F665" s="4">
        <f>ROUND(Source!Y638,O665)</f>
        <v>202442.32</v>
      </c>
      <c r="G665" s="4" t="s">
        <v>212</v>
      </c>
      <c r="H665" s="4" t="s">
        <v>213</v>
      </c>
      <c r="I665" s="4"/>
      <c r="J665" s="4"/>
      <c r="K665" s="4">
        <v>211</v>
      </c>
      <c r="L665" s="4">
        <v>26</v>
      </c>
      <c r="M665" s="4">
        <v>3</v>
      </c>
      <c r="N665" s="4" t="s">
        <v>3</v>
      </c>
      <c r="O665" s="4">
        <v>2</v>
      </c>
      <c r="P665" s="4"/>
      <c r="Q665" s="4"/>
      <c r="R665" s="4"/>
      <c r="S665" s="4"/>
      <c r="T665" s="4"/>
      <c r="U665" s="4"/>
      <c r="V665" s="4"/>
      <c r="W665" s="4">
        <v>202442.32</v>
      </c>
      <c r="X665" s="4">
        <v>1</v>
      </c>
      <c r="Y665" s="4">
        <v>202442.32</v>
      </c>
      <c r="Z665" s="4"/>
      <c r="AA665" s="4"/>
      <c r="AB665" s="4"/>
    </row>
    <row r="666" spans="1:28" x14ac:dyDescent="0.2">
      <c r="A666" s="4">
        <v>50</v>
      </c>
      <c r="B666" s="4">
        <v>0</v>
      </c>
      <c r="C666" s="4">
        <v>0</v>
      </c>
      <c r="D666" s="4">
        <v>1</v>
      </c>
      <c r="E666" s="4">
        <v>224</v>
      </c>
      <c r="F666" s="4">
        <f>ROUND(Source!AR638,O666)</f>
        <v>2167656.09</v>
      </c>
      <c r="G666" s="4" t="s">
        <v>214</v>
      </c>
      <c r="H666" s="4" t="s">
        <v>215</v>
      </c>
      <c r="I666" s="4"/>
      <c r="J666" s="4"/>
      <c r="K666" s="4">
        <v>224</v>
      </c>
      <c r="L666" s="4">
        <v>27</v>
      </c>
      <c r="M666" s="4">
        <v>3</v>
      </c>
      <c r="N666" s="4" t="s">
        <v>3</v>
      </c>
      <c r="O666" s="4">
        <v>2</v>
      </c>
      <c r="P666" s="4"/>
      <c r="Q666" s="4"/>
      <c r="R666" s="4"/>
      <c r="S666" s="4"/>
      <c r="T666" s="4"/>
      <c r="U666" s="4"/>
      <c r="V666" s="4"/>
      <c r="W666" s="4">
        <v>2167656.09</v>
      </c>
      <c r="X666" s="4">
        <v>1</v>
      </c>
      <c r="Y666" s="4">
        <v>2167656.09</v>
      </c>
      <c r="Z666" s="4"/>
      <c r="AA666" s="4"/>
      <c r="AB666" s="4"/>
    </row>
    <row r="668" spans="1:28" x14ac:dyDescent="0.2">
      <c r="A668" s="5">
        <v>61</v>
      </c>
      <c r="B668" s="5"/>
      <c r="C668" s="5"/>
      <c r="D668" s="5"/>
      <c r="E668" s="5"/>
      <c r="F668" s="5">
        <v>10</v>
      </c>
      <c r="G668" s="5" t="s">
        <v>518</v>
      </c>
      <c r="H668" s="5" t="s">
        <v>519</v>
      </c>
    </row>
    <row r="669" spans="1:28" x14ac:dyDescent="0.2">
      <c r="A669" s="5">
        <v>61</v>
      </c>
      <c r="B669" s="5"/>
      <c r="C669" s="5"/>
      <c r="D669" s="5"/>
      <c r="E669" s="5"/>
      <c r="F669" s="5">
        <v>1900</v>
      </c>
      <c r="G669" s="5" t="s">
        <v>520</v>
      </c>
      <c r="H669" s="5" t="s">
        <v>521</v>
      </c>
    </row>
    <row r="670" spans="1:28" x14ac:dyDescent="0.2">
      <c r="A670" s="5">
        <v>61</v>
      </c>
      <c r="B670" s="5"/>
      <c r="C670" s="5"/>
      <c r="D670" s="5"/>
      <c r="E670" s="5"/>
      <c r="F670" s="5">
        <v>1800</v>
      </c>
      <c r="G670" s="5" t="s">
        <v>522</v>
      </c>
      <c r="H670" s="5" t="s">
        <v>521</v>
      </c>
    </row>
    <row r="671" spans="1:28" x14ac:dyDescent="0.2">
      <c r="A671" s="5">
        <v>61</v>
      </c>
      <c r="B671" s="5"/>
      <c r="C671" s="5"/>
      <c r="D671" s="5"/>
      <c r="E671" s="5"/>
      <c r="F671" s="5">
        <v>2</v>
      </c>
      <c r="G671" s="5" t="s">
        <v>523</v>
      </c>
      <c r="H671" s="5" t="s">
        <v>524</v>
      </c>
    </row>
    <row r="672" spans="1:28" x14ac:dyDescent="0.2">
      <c r="A672" s="5">
        <v>61</v>
      </c>
      <c r="B672" s="5"/>
      <c r="C672" s="5"/>
      <c r="D672" s="5"/>
      <c r="E672" s="5"/>
      <c r="F672" s="5">
        <v>10</v>
      </c>
      <c r="G672" s="5" t="s">
        <v>525</v>
      </c>
      <c r="H672" s="5" t="s">
        <v>525</v>
      </c>
    </row>
    <row r="673" spans="1:16" x14ac:dyDescent="0.2">
      <c r="A673" s="5">
        <v>61</v>
      </c>
      <c r="B673" s="5"/>
      <c r="C673" s="5"/>
      <c r="D673" s="5"/>
      <c r="E673" s="5"/>
      <c r="F673" s="5">
        <v>3</v>
      </c>
      <c r="G673" s="5" t="s">
        <v>526</v>
      </c>
      <c r="H673" s="5" t="s">
        <v>527</v>
      </c>
    </row>
    <row r="674" spans="1:16" x14ac:dyDescent="0.2">
      <c r="A674" s="5">
        <v>61</v>
      </c>
      <c r="B674" s="5"/>
      <c r="C674" s="5"/>
      <c r="D674" s="5"/>
      <c r="E674" s="5"/>
      <c r="F674" s="5">
        <v>2400</v>
      </c>
      <c r="G674" s="5" t="s">
        <v>528</v>
      </c>
      <c r="H674" s="5" t="s">
        <v>529</v>
      </c>
    </row>
    <row r="675" spans="1:16" x14ac:dyDescent="0.2">
      <c r="A675" s="5">
        <v>61</v>
      </c>
      <c r="B675" s="5"/>
      <c r="C675" s="5"/>
      <c r="D675" s="5"/>
      <c r="E675" s="5"/>
      <c r="F675" s="5">
        <v>0</v>
      </c>
      <c r="G675" s="5" t="s">
        <v>530</v>
      </c>
      <c r="H675" s="5" t="s">
        <v>531</v>
      </c>
    </row>
    <row r="676" spans="1:16" x14ac:dyDescent="0.2">
      <c r="A676" s="5">
        <v>61</v>
      </c>
      <c r="B676" s="5"/>
      <c r="C676" s="5"/>
      <c r="D676" s="5"/>
      <c r="E676" s="5"/>
      <c r="F676" s="5">
        <v>12</v>
      </c>
      <c r="G676" s="5" t="s">
        <v>532</v>
      </c>
      <c r="H676" s="5" t="s">
        <v>531</v>
      </c>
    </row>
    <row r="677" spans="1:16" x14ac:dyDescent="0.2">
      <c r="A677" s="5">
        <v>61</v>
      </c>
      <c r="B677" s="5"/>
      <c r="C677" s="5"/>
      <c r="D677" s="5"/>
      <c r="E677" s="5"/>
      <c r="F677" s="5">
        <v>0</v>
      </c>
      <c r="G677" s="5" t="s">
        <v>533</v>
      </c>
      <c r="H677" s="5" t="s">
        <v>531</v>
      </c>
    </row>
    <row r="678" spans="1:16" x14ac:dyDescent="0.2">
      <c r="A678" s="5">
        <v>61</v>
      </c>
      <c r="B678" s="5"/>
      <c r="C678" s="5"/>
      <c r="D678" s="5"/>
      <c r="E678" s="5"/>
      <c r="F678" s="5">
        <v>2</v>
      </c>
      <c r="G678" s="5" t="s">
        <v>534</v>
      </c>
      <c r="H678" s="5" t="s">
        <v>531</v>
      </c>
    </row>
    <row r="679" spans="1:16" x14ac:dyDescent="0.2">
      <c r="A679" s="5">
        <v>61</v>
      </c>
      <c r="B679" s="5"/>
      <c r="C679" s="5"/>
      <c r="D679" s="5"/>
      <c r="E679" s="5"/>
      <c r="F679" s="5">
        <v>6</v>
      </c>
      <c r="G679" s="5" t="s">
        <v>535</v>
      </c>
      <c r="H679" s="5" t="s">
        <v>531</v>
      </c>
    </row>
    <row r="680" spans="1:16" x14ac:dyDescent="0.2">
      <c r="A680" s="5">
        <v>61</v>
      </c>
      <c r="B680" s="5"/>
      <c r="C680" s="5"/>
      <c r="D680" s="5"/>
      <c r="E680" s="5"/>
      <c r="F680" s="5">
        <v>12</v>
      </c>
      <c r="G680" s="5" t="s">
        <v>536</v>
      </c>
      <c r="H680" s="5" t="s">
        <v>536</v>
      </c>
    </row>
    <row r="683" spans="1:16" x14ac:dyDescent="0.2">
      <c r="A683">
        <v>70</v>
      </c>
      <c r="B683">
        <v>1</v>
      </c>
      <c r="D683">
        <v>1</v>
      </c>
      <c r="E683" t="s">
        <v>537</v>
      </c>
      <c r="F683" t="s">
        <v>538</v>
      </c>
      <c r="G683">
        <v>0</v>
      </c>
      <c r="H683">
        <v>0</v>
      </c>
      <c r="I683" t="s">
        <v>3</v>
      </c>
      <c r="J683">
        <v>1</v>
      </c>
      <c r="K683">
        <v>0</v>
      </c>
      <c r="L683" t="s">
        <v>3</v>
      </c>
      <c r="M683" t="s">
        <v>3</v>
      </c>
      <c r="N683">
        <v>0</v>
      </c>
      <c r="P683" t="s">
        <v>539</v>
      </c>
    </row>
    <row r="684" spans="1:16" x14ac:dyDescent="0.2">
      <c r="A684">
        <v>70</v>
      </c>
      <c r="B684">
        <v>1</v>
      </c>
      <c r="D684">
        <v>2</v>
      </c>
      <c r="E684" t="s">
        <v>540</v>
      </c>
      <c r="F684" t="s">
        <v>541</v>
      </c>
      <c r="G684">
        <v>0</v>
      </c>
      <c r="H684">
        <v>0</v>
      </c>
      <c r="I684" t="s">
        <v>3</v>
      </c>
      <c r="J684">
        <v>1</v>
      </c>
      <c r="K684">
        <v>0</v>
      </c>
      <c r="L684" t="s">
        <v>3</v>
      </c>
      <c r="M684" t="s">
        <v>3</v>
      </c>
      <c r="N684">
        <v>0</v>
      </c>
      <c r="P684" t="s">
        <v>542</v>
      </c>
    </row>
    <row r="685" spans="1:16" x14ac:dyDescent="0.2">
      <c r="A685">
        <v>70</v>
      </c>
      <c r="B685">
        <v>1</v>
      </c>
      <c r="D685">
        <v>3</v>
      </c>
      <c r="E685" t="s">
        <v>543</v>
      </c>
      <c r="F685" t="s">
        <v>544</v>
      </c>
      <c r="G685">
        <v>1</v>
      </c>
      <c r="H685">
        <v>0</v>
      </c>
      <c r="I685" t="s">
        <v>3</v>
      </c>
      <c r="J685">
        <v>1</v>
      </c>
      <c r="K685">
        <v>0</v>
      </c>
      <c r="L685" t="s">
        <v>3</v>
      </c>
      <c r="M685" t="s">
        <v>3</v>
      </c>
      <c r="N685">
        <v>0</v>
      </c>
      <c r="P685" t="s">
        <v>545</v>
      </c>
    </row>
    <row r="686" spans="1:16" x14ac:dyDescent="0.2">
      <c r="A686">
        <v>70</v>
      </c>
      <c r="B686">
        <v>1</v>
      </c>
      <c r="D686">
        <v>4</v>
      </c>
      <c r="E686" t="s">
        <v>546</v>
      </c>
      <c r="F686" t="s">
        <v>547</v>
      </c>
      <c r="G686">
        <v>1</v>
      </c>
      <c r="H686">
        <v>0</v>
      </c>
      <c r="I686" t="s">
        <v>3</v>
      </c>
      <c r="J686">
        <v>2</v>
      </c>
      <c r="K686">
        <v>0</v>
      </c>
      <c r="L686" t="s">
        <v>3</v>
      </c>
      <c r="M686" t="s">
        <v>3</v>
      </c>
      <c r="N686">
        <v>0</v>
      </c>
      <c r="P686" t="s">
        <v>3</v>
      </c>
    </row>
    <row r="687" spans="1:16" x14ac:dyDescent="0.2">
      <c r="A687">
        <v>70</v>
      </c>
      <c r="B687">
        <v>1</v>
      </c>
      <c r="D687">
        <v>5</v>
      </c>
      <c r="E687" t="s">
        <v>548</v>
      </c>
      <c r="F687" t="s">
        <v>549</v>
      </c>
      <c r="G687">
        <v>0</v>
      </c>
      <c r="H687">
        <v>0</v>
      </c>
      <c r="I687" t="s">
        <v>3</v>
      </c>
      <c r="J687">
        <v>2</v>
      </c>
      <c r="K687">
        <v>0</v>
      </c>
      <c r="L687" t="s">
        <v>3</v>
      </c>
      <c r="M687" t="s">
        <v>3</v>
      </c>
      <c r="N687">
        <v>0</v>
      </c>
      <c r="P687" t="s">
        <v>3</v>
      </c>
    </row>
    <row r="688" spans="1:16" x14ac:dyDescent="0.2">
      <c r="A688">
        <v>70</v>
      </c>
      <c r="B688">
        <v>1</v>
      </c>
      <c r="D688">
        <v>6</v>
      </c>
      <c r="E688" t="s">
        <v>550</v>
      </c>
      <c r="F688" t="s">
        <v>551</v>
      </c>
      <c r="G688">
        <v>0</v>
      </c>
      <c r="H688">
        <v>0</v>
      </c>
      <c r="I688" t="s">
        <v>3</v>
      </c>
      <c r="J688">
        <v>2</v>
      </c>
      <c r="K688">
        <v>0</v>
      </c>
      <c r="L688" t="s">
        <v>3</v>
      </c>
      <c r="M688" t="s">
        <v>3</v>
      </c>
      <c r="N688">
        <v>0</v>
      </c>
      <c r="P688" t="s">
        <v>3</v>
      </c>
    </row>
    <row r="689" spans="1:16" x14ac:dyDescent="0.2">
      <c r="A689">
        <v>70</v>
      </c>
      <c r="B689">
        <v>1</v>
      </c>
      <c r="D689">
        <v>7</v>
      </c>
      <c r="E689" t="s">
        <v>552</v>
      </c>
      <c r="F689" t="s">
        <v>553</v>
      </c>
      <c r="G689">
        <v>0</v>
      </c>
      <c r="H689">
        <v>0</v>
      </c>
      <c r="I689" t="s">
        <v>554</v>
      </c>
      <c r="J689">
        <v>0</v>
      </c>
      <c r="K689">
        <v>0</v>
      </c>
      <c r="L689" t="s">
        <v>3</v>
      </c>
      <c r="M689" t="s">
        <v>3</v>
      </c>
      <c r="N689">
        <v>0</v>
      </c>
      <c r="P689" t="s">
        <v>555</v>
      </c>
    </row>
    <row r="690" spans="1:16" x14ac:dyDescent="0.2">
      <c r="A690">
        <v>70</v>
      </c>
      <c r="B690">
        <v>1</v>
      </c>
      <c r="D690">
        <v>8</v>
      </c>
      <c r="E690" t="s">
        <v>556</v>
      </c>
      <c r="F690" t="s">
        <v>557</v>
      </c>
      <c r="G690">
        <v>1</v>
      </c>
      <c r="H690">
        <v>0</v>
      </c>
      <c r="I690" t="s">
        <v>3</v>
      </c>
      <c r="J690">
        <v>5</v>
      </c>
      <c r="K690">
        <v>0</v>
      </c>
      <c r="L690" t="s">
        <v>3</v>
      </c>
      <c r="M690" t="s">
        <v>3</v>
      </c>
      <c r="N690">
        <v>0</v>
      </c>
      <c r="P690" t="s">
        <v>3</v>
      </c>
    </row>
    <row r="691" spans="1:16" x14ac:dyDescent="0.2">
      <c r="A691">
        <v>70</v>
      </c>
      <c r="B691">
        <v>1</v>
      </c>
      <c r="D691">
        <v>9</v>
      </c>
      <c r="E691" t="s">
        <v>558</v>
      </c>
      <c r="F691" t="s">
        <v>559</v>
      </c>
      <c r="G691">
        <v>0</v>
      </c>
      <c r="H691">
        <v>0</v>
      </c>
      <c r="I691" t="s">
        <v>3</v>
      </c>
      <c r="J691">
        <v>5</v>
      </c>
      <c r="K691">
        <v>0</v>
      </c>
      <c r="L691" t="s">
        <v>3</v>
      </c>
      <c r="M691" t="s">
        <v>3</v>
      </c>
      <c r="N691">
        <v>0</v>
      </c>
      <c r="P691" t="s">
        <v>560</v>
      </c>
    </row>
    <row r="692" spans="1:16" x14ac:dyDescent="0.2">
      <c r="A692">
        <v>70</v>
      </c>
      <c r="B692">
        <v>1</v>
      </c>
      <c r="D692">
        <v>10</v>
      </c>
      <c r="E692" t="s">
        <v>561</v>
      </c>
      <c r="F692" t="s">
        <v>562</v>
      </c>
      <c r="G692">
        <v>0</v>
      </c>
      <c r="H692">
        <v>0</v>
      </c>
      <c r="I692" t="s">
        <v>563</v>
      </c>
      <c r="J692">
        <v>5</v>
      </c>
      <c r="K692">
        <v>0</v>
      </c>
      <c r="L692" t="s">
        <v>3</v>
      </c>
      <c r="M692" t="s">
        <v>3</v>
      </c>
      <c r="N692">
        <v>0</v>
      </c>
      <c r="P692" t="s">
        <v>564</v>
      </c>
    </row>
    <row r="693" spans="1:16" x14ac:dyDescent="0.2">
      <c r="A693">
        <v>70</v>
      </c>
      <c r="B693">
        <v>1</v>
      </c>
      <c r="D693">
        <v>11</v>
      </c>
      <c r="E693" t="s">
        <v>565</v>
      </c>
      <c r="F693" t="s">
        <v>566</v>
      </c>
      <c r="G693">
        <v>0</v>
      </c>
      <c r="H693">
        <v>0</v>
      </c>
      <c r="I693" t="s">
        <v>567</v>
      </c>
      <c r="J693">
        <v>0</v>
      </c>
      <c r="K693">
        <v>0</v>
      </c>
      <c r="L693" t="s">
        <v>3</v>
      </c>
      <c r="M693" t="s">
        <v>3</v>
      </c>
      <c r="N693">
        <v>0</v>
      </c>
      <c r="P693" t="s">
        <v>568</v>
      </c>
    </row>
    <row r="694" spans="1:16" x14ac:dyDescent="0.2">
      <c r="A694">
        <v>70</v>
      </c>
      <c r="B694">
        <v>1</v>
      </c>
      <c r="D694">
        <v>12</v>
      </c>
      <c r="E694" t="s">
        <v>569</v>
      </c>
      <c r="F694" t="s">
        <v>570</v>
      </c>
      <c r="G694">
        <v>0</v>
      </c>
      <c r="H694">
        <v>0</v>
      </c>
      <c r="I694" t="s">
        <v>571</v>
      </c>
      <c r="J694">
        <v>0</v>
      </c>
      <c r="K694">
        <v>0</v>
      </c>
      <c r="L694" t="s">
        <v>3</v>
      </c>
      <c r="M694" t="s">
        <v>3</v>
      </c>
      <c r="N694">
        <v>0</v>
      </c>
      <c r="P694" t="s">
        <v>572</v>
      </c>
    </row>
    <row r="695" spans="1:16" x14ac:dyDescent="0.2">
      <c r="A695">
        <v>70</v>
      </c>
      <c r="B695">
        <v>1</v>
      </c>
      <c r="D695">
        <v>13</v>
      </c>
      <c r="E695" t="s">
        <v>573</v>
      </c>
      <c r="F695" t="s">
        <v>574</v>
      </c>
      <c r="G695">
        <v>0</v>
      </c>
      <c r="H695">
        <v>0</v>
      </c>
      <c r="I695" t="s">
        <v>575</v>
      </c>
      <c r="J695">
        <v>0</v>
      </c>
      <c r="K695">
        <v>0</v>
      </c>
      <c r="L695" t="s">
        <v>3</v>
      </c>
      <c r="M695" t="s">
        <v>3</v>
      </c>
      <c r="N695">
        <v>0</v>
      </c>
      <c r="P695" t="s">
        <v>576</v>
      </c>
    </row>
    <row r="696" spans="1:16" x14ac:dyDescent="0.2">
      <c r="A696">
        <v>70</v>
      </c>
      <c r="B696">
        <v>1</v>
      </c>
      <c r="D696">
        <v>14</v>
      </c>
      <c r="E696" t="s">
        <v>577</v>
      </c>
      <c r="F696" t="s">
        <v>578</v>
      </c>
      <c r="G696">
        <v>0</v>
      </c>
      <c r="H696">
        <v>0</v>
      </c>
      <c r="I696" t="s">
        <v>3</v>
      </c>
      <c r="J696">
        <v>0</v>
      </c>
      <c r="K696">
        <v>0</v>
      </c>
      <c r="L696" t="s">
        <v>3</v>
      </c>
      <c r="M696" t="s">
        <v>3</v>
      </c>
      <c r="N696">
        <v>0</v>
      </c>
      <c r="P696" t="s">
        <v>579</v>
      </c>
    </row>
    <row r="697" spans="1:16" x14ac:dyDescent="0.2">
      <c r="A697">
        <v>70</v>
      </c>
      <c r="B697">
        <v>1</v>
      </c>
      <c r="D697">
        <v>15</v>
      </c>
      <c r="E697" t="s">
        <v>580</v>
      </c>
      <c r="F697" t="s">
        <v>581</v>
      </c>
      <c r="G697">
        <v>1</v>
      </c>
      <c r="H697">
        <v>0</v>
      </c>
      <c r="I697" t="s">
        <v>3</v>
      </c>
      <c r="J697">
        <v>3</v>
      </c>
      <c r="K697">
        <v>0</v>
      </c>
      <c r="L697" t="s">
        <v>3</v>
      </c>
      <c r="M697" t="s">
        <v>3</v>
      </c>
      <c r="N697">
        <v>0</v>
      </c>
      <c r="P697" t="s">
        <v>3</v>
      </c>
    </row>
    <row r="698" spans="1:16" x14ac:dyDescent="0.2">
      <c r="A698">
        <v>70</v>
      </c>
      <c r="B698">
        <v>1</v>
      </c>
      <c r="D698">
        <v>16</v>
      </c>
      <c r="E698" t="s">
        <v>582</v>
      </c>
      <c r="F698" t="s">
        <v>583</v>
      </c>
      <c r="G698">
        <v>0</v>
      </c>
      <c r="H698">
        <v>0</v>
      </c>
      <c r="I698" t="s">
        <v>3</v>
      </c>
      <c r="J698">
        <v>3</v>
      </c>
      <c r="K698">
        <v>0</v>
      </c>
      <c r="L698" t="s">
        <v>3</v>
      </c>
      <c r="M698" t="s">
        <v>3</v>
      </c>
      <c r="N698">
        <v>0</v>
      </c>
      <c r="P698" t="s">
        <v>3</v>
      </c>
    </row>
    <row r="699" spans="1:16" x14ac:dyDescent="0.2">
      <c r="A699">
        <v>70</v>
      </c>
      <c r="B699">
        <v>1</v>
      </c>
      <c r="D699">
        <v>1</v>
      </c>
      <c r="E699" t="s">
        <v>584</v>
      </c>
      <c r="F699" t="s">
        <v>585</v>
      </c>
      <c r="G699">
        <v>0.9</v>
      </c>
      <c r="H699">
        <v>1</v>
      </c>
      <c r="I699" t="s">
        <v>586</v>
      </c>
      <c r="J699">
        <v>0</v>
      </c>
      <c r="K699">
        <v>0</v>
      </c>
      <c r="L699" t="s">
        <v>3</v>
      </c>
      <c r="M699" t="s">
        <v>3</v>
      </c>
      <c r="N699">
        <v>0</v>
      </c>
      <c r="P699" t="s">
        <v>587</v>
      </c>
    </row>
    <row r="700" spans="1:16" x14ac:dyDescent="0.2">
      <c r="A700">
        <v>70</v>
      </c>
      <c r="B700">
        <v>1</v>
      </c>
      <c r="D700">
        <v>2</v>
      </c>
      <c r="E700" t="s">
        <v>588</v>
      </c>
      <c r="F700" t="s">
        <v>589</v>
      </c>
      <c r="G700">
        <v>0.85</v>
      </c>
      <c r="H700">
        <v>1</v>
      </c>
      <c r="I700" t="s">
        <v>590</v>
      </c>
      <c r="J700">
        <v>0</v>
      </c>
      <c r="K700">
        <v>0</v>
      </c>
      <c r="L700" t="s">
        <v>3</v>
      </c>
      <c r="M700" t="s">
        <v>3</v>
      </c>
      <c r="N700">
        <v>0</v>
      </c>
      <c r="P700" t="s">
        <v>591</v>
      </c>
    </row>
    <row r="701" spans="1:16" x14ac:dyDescent="0.2">
      <c r="A701">
        <v>70</v>
      </c>
      <c r="B701">
        <v>1</v>
      </c>
      <c r="D701">
        <v>3</v>
      </c>
      <c r="E701" t="s">
        <v>592</v>
      </c>
      <c r="F701" t="s">
        <v>593</v>
      </c>
      <c r="G701">
        <v>1.03</v>
      </c>
      <c r="H701">
        <v>0</v>
      </c>
      <c r="I701" t="s">
        <v>3</v>
      </c>
      <c r="J701">
        <v>0</v>
      </c>
      <c r="K701">
        <v>0</v>
      </c>
      <c r="L701" t="s">
        <v>3</v>
      </c>
      <c r="M701" t="s">
        <v>3</v>
      </c>
      <c r="N701">
        <v>0</v>
      </c>
      <c r="P701" t="s">
        <v>594</v>
      </c>
    </row>
    <row r="702" spans="1:16" x14ac:dyDescent="0.2">
      <c r="A702">
        <v>70</v>
      </c>
      <c r="B702">
        <v>1</v>
      </c>
      <c r="D702">
        <v>4</v>
      </c>
      <c r="E702" t="s">
        <v>595</v>
      </c>
      <c r="F702" t="s">
        <v>596</v>
      </c>
      <c r="G702">
        <v>1.1499999999999999</v>
      </c>
      <c r="H702">
        <v>0</v>
      </c>
      <c r="I702" t="s">
        <v>3</v>
      </c>
      <c r="J702">
        <v>0</v>
      </c>
      <c r="K702">
        <v>0</v>
      </c>
      <c r="L702" t="s">
        <v>3</v>
      </c>
      <c r="M702" t="s">
        <v>3</v>
      </c>
      <c r="N702">
        <v>0</v>
      </c>
      <c r="P702" t="s">
        <v>597</v>
      </c>
    </row>
    <row r="703" spans="1:16" x14ac:dyDescent="0.2">
      <c r="A703">
        <v>70</v>
      </c>
      <c r="B703">
        <v>1</v>
      </c>
      <c r="D703">
        <v>5</v>
      </c>
      <c r="E703" t="s">
        <v>598</v>
      </c>
      <c r="F703" t="s">
        <v>599</v>
      </c>
      <c r="G703">
        <v>7</v>
      </c>
      <c r="H703">
        <v>0</v>
      </c>
      <c r="I703" t="s">
        <v>3</v>
      </c>
      <c r="J703">
        <v>0</v>
      </c>
      <c r="K703">
        <v>0</v>
      </c>
      <c r="L703" t="s">
        <v>3</v>
      </c>
      <c r="M703" t="s">
        <v>3</v>
      </c>
      <c r="N703">
        <v>0</v>
      </c>
      <c r="P703" t="s">
        <v>3</v>
      </c>
    </row>
    <row r="704" spans="1:16" x14ac:dyDescent="0.2">
      <c r="A704">
        <v>70</v>
      </c>
      <c r="B704">
        <v>1</v>
      </c>
      <c r="D704">
        <v>6</v>
      </c>
      <c r="E704" t="s">
        <v>600</v>
      </c>
      <c r="F704" t="s">
        <v>3</v>
      </c>
      <c r="G704">
        <v>2</v>
      </c>
      <c r="H704">
        <v>0</v>
      </c>
      <c r="I704" t="s">
        <v>3</v>
      </c>
      <c r="J704">
        <v>0</v>
      </c>
      <c r="K704">
        <v>0</v>
      </c>
      <c r="L704" t="s">
        <v>3</v>
      </c>
      <c r="M704" t="s">
        <v>3</v>
      </c>
      <c r="N704">
        <v>0</v>
      </c>
      <c r="P704" t="s">
        <v>3</v>
      </c>
    </row>
    <row r="706" spans="1:50" x14ac:dyDescent="0.2">
      <c r="A706">
        <v>-1</v>
      </c>
    </row>
    <row r="708" spans="1:50" x14ac:dyDescent="0.2">
      <c r="A708" s="3">
        <v>75</v>
      </c>
      <c r="B708" s="3" t="s">
        <v>601</v>
      </c>
      <c r="C708" s="3">
        <v>2024</v>
      </c>
      <c r="D708" s="3">
        <v>0</v>
      </c>
      <c r="E708" s="3">
        <v>3</v>
      </c>
      <c r="F708" s="3">
        <v>1</v>
      </c>
      <c r="G708" s="3">
        <v>0</v>
      </c>
      <c r="H708" s="3">
        <v>1</v>
      </c>
      <c r="I708" s="3">
        <v>0</v>
      </c>
      <c r="J708" s="3">
        <v>3</v>
      </c>
      <c r="K708" s="3">
        <v>0</v>
      </c>
      <c r="L708" s="3">
        <v>0</v>
      </c>
      <c r="M708" s="3">
        <v>0</v>
      </c>
      <c r="N708" s="3">
        <v>312391811</v>
      </c>
      <c r="O708" s="3">
        <v>1</v>
      </c>
    </row>
    <row r="709" spans="1:50" x14ac:dyDescent="0.2">
      <c r="A709" s="6">
        <v>2</v>
      </c>
      <c r="B709" s="6" t="s">
        <v>602</v>
      </c>
      <c r="C709" s="6" t="s">
        <v>603</v>
      </c>
      <c r="D709" s="6">
        <v>0</v>
      </c>
      <c r="E709" s="6">
        <v>0</v>
      </c>
      <c r="F709" s="6">
        <v>0</v>
      </c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/>
      <c r="AM709" s="6"/>
      <c r="AN709" s="6">
        <v>312391812</v>
      </c>
    </row>
    <row r="710" spans="1:50" x14ac:dyDescent="0.2">
      <c r="A710" s="6">
        <v>1</v>
      </c>
      <c r="B710" s="6" t="s">
        <v>604</v>
      </c>
      <c r="C710" s="6" t="s">
        <v>605</v>
      </c>
      <c r="D710" s="6">
        <v>2024</v>
      </c>
      <c r="E710" s="6">
        <v>3</v>
      </c>
      <c r="F710" s="6">
        <v>1</v>
      </c>
      <c r="G710" s="6">
        <v>1</v>
      </c>
      <c r="H710" s="6">
        <v>0</v>
      </c>
      <c r="I710" s="6">
        <v>2</v>
      </c>
      <c r="J710" s="6">
        <v>1</v>
      </c>
      <c r="K710" s="6">
        <v>1</v>
      </c>
      <c r="L710" s="6">
        <v>1</v>
      </c>
      <c r="M710" s="6">
        <v>1</v>
      </c>
      <c r="N710" s="6">
        <v>1</v>
      </c>
      <c r="O710" s="6">
        <v>1</v>
      </c>
      <c r="P710" s="6">
        <v>1</v>
      </c>
      <c r="Q710" s="6">
        <v>1</v>
      </c>
      <c r="R710" s="6" t="s">
        <v>3</v>
      </c>
      <c r="S710" s="6" t="s">
        <v>3</v>
      </c>
      <c r="T710" s="6" t="s">
        <v>3</v>
      </c>
      <c r="U710" s="6" t="s">
        <v>3</v>
      </c>
      <c r="V710" s="6" t="s">
        <v>3</v>
      </c>
      <c r="W710" s="6" t="s">
        <v>3</v>
      </c>
      <c r="X710" s="6" t="s">
        <v>3</v>
      </c>
      <c r="Y710" s="6" t="s">
        <v>3</v>
      </c>
      <c r="Z710" s="6" t="s">
        <v>3</v>
      </c>
      <c r="AA710" s="6" t="s">
        <v>3</v>
      </c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/>
      <c r="AM710" s="6"/>
      <c r="AN710" s="6">
        <v>312391813</v>
      </c>
      <c r="AO710" s="6" t="s">
        <v>606</v>
      </c>
      <c r="AP710" s="6" t="s">
        <v>607</v>
      </c>
      <c r="AQ710" s="6">
        <v>45344</v>
      </c>
      <c r="AR710" s="6">
        <v>328</v>
      </c>
      <c r="AS710" s="6" t="s">
        <v>608</v>
      </c>
      <c r="AT710" s="6" t="s">
        <v>609</v>
      </c>
      <c r="AU710" s="6" t="s">
        <v>607</v>
      </c>
      <c r="AV710" s="6">
        <v>44837</v>
      </c>
      <c r="AW710" s="6">
        <v>473</v>
      </c>
      <c r="AX710" s="6" t="s">
        <v>610</v>
      </c>
    </row>
    <row r="714" spans="1:50" x14ac:dyDescent="0.2">
      <c r="A714">
        <v>65</v>
      </c>
      <c r="C714">
        <v>1</v>
      </c>
      <c r="D714">
        <v>0</v>
      </c>
      <c r="E71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611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99025809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752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312391811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14</v>
      </c>
      <c r="D16" s="7" t="s">
        <v>14</v>
      </c>
      <c r="E16" s="8">
        <f>ROUND((Source!F618)/1000,2)</f>
        <v>1655.25</v>
      </c>
      <c r="F16" s="8">
        <f>ROUND((Source!F619)/1000,2)</f>
        <v>512.4</v>
      </c>
      <c r="G16" s="8">
        <f>ROUND((Source!F610)/1000,2)</f>
        <v>0</v>
      </c>
      <c r="H16" s="8">
        <f>ROUND((Source!F620)/1000+(Source!F621)/1000,2)</f>
        <v>0</v>
      </c>
      <c r="I16" s="8">
        <f>E16+F16+G16+H16</f>
        <v>2167.65</v>
      </c>
      <c r="J16" s="8">
        <f>ROUND((Source!F616+Source!F615)/1000,2)</f>
        <v>351.71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1613869.16</v>
      </c>
      <c r="AU16" s="8">
        <v>1062461.18</v>
      </c>
      <c r="AV16" s="8">
        <v>43129.36</v>
      </c>
      <c r="AW16" s="8">
        <v>0</v>
      </c>
      <c r="AX16" s="8">
        <v>0</v>
      </c>
      <c r="AY16" s="8">
        <v>182740.17</v>
      </c>
      <c r="AZ16" s="8">
        <v>103653.43999999999</v>
      </c>
      <c r="BA16" s="8">
        <v>248058.15</v>
      </c>
      <c r="BB16" s="8">
        <v>1655253.31</v>
      </c>
      <c r="BC16" s="8">
        <v>512402.78</v>
      </c>
      <c r="BD16" s="8">
        <v>0</v>
      </c>
      <c r="BE16" s="8">
        <v>0</v>
      </c>
      <c r="BF16" s="8">
        <v>555.08371299999999</v>
      </c>
      <c r="BG16" s="8">
        <v>201.7534675</v>
      </c>
      <c r="BH16" s="8">
        <v>0</v>
      </c>
      <c r="BI16" s="8">
        <v>351344.61</v>
      </c>
      <c r="BJ16" s="8">
        <v>202442.32</v>
      </c>
      <c r="BK16" s="8">
        <v>2167656.09</v>
      </c>
    </row>
    <row r="18" spans="1:19" x14ac:dyDescent="0.2">
      <c r="A18">
        <v>51</v>
      </c>
      <c r="E18" s="5">
        <f>SUMIF(A16:A17,3,E16:E17)</f>
        <v>1655.25</v>
      </c>
      <c r="F18" s="5">
        <f>SUMIF(A16:A17,3,F16:F17)</f>
        <v>512.4</v>
      </c>
      <c r="G18" s="5">
        <f>SUMIF(A16:A17,3,G16:G17)</f>
        <v>0</v>
      </c>
      <c r="H18" s="5">
        <f>SUMIF(A16:A17,3,H16:H17)</f>
        <v>0</v>
      </c>
      <c r="I18" s="5">
        <f>SUMIF(A16:A17,3,I16:I17)</f>
        <v>2167.65</v>
      </c>
      <c r="J18" s="5">
        <f>SUMIF(A16:A17,3,J16:J17)</f>
        <v>351.71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1613869.16</v>
      </c>
      <c r="G20" s="4" t="s">
        <v>162</v>
      </c>
      <c r="H20" s="4" t="s">
        <v>163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1062461.18</v>
      </c>
      <c r="G21" s="4" t="s">
        <v>164</v>
      </c>
      <c r="H21" s="4" t="s">
        <v>165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43129.36</v>
      </c>
      <c r="G22" s="4" t="s">
        <v>166</v>
      </c>
      <c r="H22" s="4" t="s">
        <v>167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1062461.18</v>
      </c>
      <c r="G23" s="4" t="s">
        <v>168</v>
      </c>
      <c r="H23" s="4" t="s">
        <v>169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1062461.18</v>
      </c>
      <c r="G24" s="4" t="s">
        <v>170</v>
      </c>
      <c r="H24" s="4" t="s">
        <v>171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172</v>
      </c>
      <c r="H25" s="4" t="s">
        <v>173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1062461.18</v>
      </c>
      <c r="G26" s="4" t="s">
        <v>174</v>
      </c>
      <c r="H26" s="4" t="s">
        <v>175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176</v>
      </c>
      <c r="H27" s="4" t="s">
        <v>177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178</v>
      </c>
      <c r="H28" s="4" t="s">
        <v>179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180</v>
      </c>
      <c r="H29" s="4" t="s">
        <v>181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182740.16999999998</v>
      </c>
      <c r="G30" s="4" t="s">
        <v>182</v>
      </c>
      <c r="H30" s="4" t="s">
        <v>183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184</v>
      </c>
      <c r="H31" s="4" t="s">
        <v>185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103653.43999999999</v>
      </c>
      <c r="G32" s="4" t="s">
        <v>186</v>
      </c>
      <c r="H32" s="4" t="s">
        <v>187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248058.15000000002</v>
      </c>
      <c r="G33" s="4" t="s">
        <v>188</v>
      </c>
      <c r="H33" s="4" t="s">
        <v>189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190</v>
      </c>
      <c r="H34" s="4" t="s">
        <v>191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1655253.31</v>
      </c>
      <c r="G35" s="4" t="s">
        <v>192</v>
      </c>
      <c r="H35" s="4" t="s">
        <v>193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512402.78</v>
      </c>
      <c r="G36" s="4" t="s">
        <v>194</v>
      </c>
      <c r="H36" s="4" t="s">
        <v>195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196</v>
      </c>
      <c r="H37" s="4" t="s">
        <v>197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198</v>
      </c>
      <c r="H38" s="4" t="s">
        <v>199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200</v>
      </c>
      <c r="H39" s="4" t="s">
        <v>201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555.08371299999999</v>
      </c>
      <c r="G40" s="4" t="s">
        <v>202</v>
      </c>
      <c r="H40" s="4" t="s">
        <v>203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201.7534675</v>
      </c>
      <c r="G41" s="4" t="s">
        <v>204</v>
      </c>
      <c r="H41" s="4" t="s">
        <v>205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206</v>
      </c>
      <c r="H42" s="4" t="s">
        <v>207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16956.22</v>
      </c>
      <c r="G43" s="4" t="s">
        <v>208</v>
      </c>
      <c r="H43" s="4" t="s">
        <v>209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351344.61</v>
      </c>
      <c r="G44" s="4" t="s">
        <v>210</v>
      </c>
      <c r="H44" s="4" t="s">
        <v>211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202442.32</v>
      </c>
      <c r="G45" s="4" t="s">
        <v>212</v>
      </c>
      <c r="H45" s="4" t="s">
        <v>213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2167656.09</v>
      </c>
      <c r="G46" s="4" t="s">
        <v>214</v>
      </c>
      <c r="H46" s="4" t="s">
        <v>215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601</v>
      </c>
      <c r="C51" s="3">
        <v>2024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312391811</v>
      </c>
      <c r="O51" s="3">
        <v>1</v>
      </c>
    </row>
    <row r="52" spans="1:50" x14ac:dyDescent="0.2">
      <c r="A52" s="6">
        <v>2</v>
      </c>
      <c r="B52" s="6" t="s">
        <v>602</v>
      </c>
      <c r="C52" s="6" t="s">
        <v>603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312391812</v>
      </c>
    </row>
    <row r="53" spans="1:50" x14ac:dyDescent="0.2">
      <c r="A53" s="6">
        <v>1</v>
      </c>
      <c r="B53" s="6" t="s">
        <v>604</v>
      </c>
      <c r="C53" s="6" t="s">
        <v>605</v>
      </c>
      <c r="D53" s="6">
        <v>2024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312391813</v>
      </c>
      <c r="AO53" s="6" t="s">
        <v>606</v>
      </c>
      <c r="AP53" s="6" t="s">
        <v>607</v>
      </c>
      <c r="AQ53" s="6">
        <v>45344</v>
      </c>
      <c r="AR53" s="6">
        <v>328</v>
      </c>
      <c r="AS53" s="6" t="s">
        <v>608</v>
      </c>
      <c r="AT53" s="6" t="s">
        <v>609</v>
      </c>
      <c r="AU53" s="6" t="s">
        <v>607</v>
      </c>
      <c r="AV53" s="6">
        <v>44837</v>
      </c>
      <c r="AW53" s="6">
        <v>473</v>
      </c>
      <c r="AX53" s="6" t="s">
        <v>610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5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312391811</v>
      </c>
      <c r="C1">
        <v>312392514</v>
      </c>
      <c r="D1">
        <v>277560284</v>
      </c>
      <c r="E1">
        <v>109</v>
      </c>
      <c r="F1">
        <v>1</v>
      </c>
      <c r="G1">
        <v>1</v>
      </c>
      <c r="H1">
        <v>1</v>
      </c>
      <c r="I1" t="s">
        <v>612</v>
      </c>
      <c r="J1" t="s">
        <v>3</v>
      </c>
      <c r="K1" t="s">
        <v>613</v>
      </c>
      <c r="L1">
        <v>1191</v>
      </c>
      <c r="N1">
        <v>1013</v>
      </c>
      <c r="O1" t="s">
        <v>614</v>
      </c>
      <c r="P1" t="s">
        <v>614</v>
      </c>
      <c r="Q1">
        <v>1</v>
      </c>
      <c r="W1">
        <v>0</v>
      </c>
      <c r="X1">
        <v>-1759674247</v>
      </c>
      <c r="Y1">
        <f>(AT1*ROUND(0.84,7))</f>
        <v>2.5703999999999998</v>
      </c>
      <c r="AA1">
        <v>0</v>
      </c>
      <c r="AB1">
        <v>0</v>
      </c>
      <c r="AC1">
        <v>0</v>
      </c>
      <c r="AD1">
        <v>440.52</v>
      </c>
      <c r="AE1">
        <v>0</v>
      </c>
      <c r="AF1">
        <v>0</v>
      </c>
      <c r="AG1">
        <v>0</v>
      </c>
      <c r="AH1">
        <v>440.52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3.06</v>
      </c>
      <c r="AU1" t="s">
        <v>25</v>
      </c>
      <c r="AV1">
        <v>1</v>
      </c>
      <c r="AW1">
        <v>2</v>
      </c>
      <c r="AX1">
        <v>312392533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1347.9911999999999</v>
      </c>
      <c r="BN1">
        <v>3.06</v>
      </c>
      <c r="BO1">
        <v>0</v>
      </c>
      <c r="BP1">
        <v>1</v>
      </c>
      <c r="BQ1">
        <v>0</v>
      </c>
      <c r="BR1">
        <v>0</v>
      </c>
      <c r="BS1">
        <v>0</v>
      </c>
      <c r="BT1">
        <v>1132.312608</v>
      </c>
      <c r="BU1">
        <v>2.5703999999999998</v>
      </c>
      <c r="BV1">
        <v>0</v>
      </c>
      <c r="BW1">
        <v>1</v>
      </c>
      <c r="CU1">
        <f>ROUND(AT1*Source!I28*AH1*AL1,2)</f>
        <v>33699.78</v>
      </c>
      <c r="CV1">
        <f>ROUND(Y1*Source!I28,7)</f>
        <v>64.260000000000005</v>
      </c>
      <c r="CW1">
        <v>0</v>
      </c>
      <c r="CX1">
        <f>ROUND(Y1*Source!I28,7)</f>
        <v>64.260000000000005</v>
      </c>
      <c r="CY1">
        <f>AD1</f>
        <v>440.52</v>
      </c>
      <c r="CZ1">
        <f>AH1</f>
        <v>440.52</v>
      </c>
      <c r="DA1">
        <f>AL1</f>
        <v>1</v>
      </c>
      <c r="DB1">
        <f>ROUND((ROUND(AT1*CZ1,2)*ROUND(0.84,7)),6)</f>
        <v>1132.3116</v>
      </c>
      <c r="DC1">
        <f>ROUND((ROUND(AT1*AG1,2)*ROUND(0.84,7)),6)</f>
        <v>0</v>
      </c>
      <c r="DD1" t="s">
        <v>3</v>
      </c>
      <c r="DE1" t="s">
        <v>3</v>
      </c>
      <c r="DF1">
        <f>ROUND(ROUND(AE1,2)*CX1,2)</f>
        <v>0</v>
      </c>
      <c r="DG1">
        <f t="shared" ref="DG1:DG46" si="0">ROUND(ROUND(AF1,2)*CX1,2)</f>
        <v>0</v>
      </c>
      <c r="DH1">
        <f t="shared" ref="DH1:DH64" si="1">ROUND(ROUND(AG1,2)*CX1,2)</f>
        <v>0</v>
      </c>
      <c r="DI1">
        <f t="shared" ref="DI1:DI64" si="2">ROUND(ROUND(AH1,2)*CX1,2)</f>
        <v>28307.82</v>
      </c>
      <c r="DJ1">
        <f>DI1</f>
        <v>28307.82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312391811</v>
      </c>
      <c r="C2">
        <v>312392514</v>
      </c>
      <c r="D2">
        <v>277560491</v>
      </c>
      <c r="E2">
        <v>109</v>
      </c>
      <c r="F2">
        <v>1</v>
      </c>
      <c r="G2">
        <v>1</v>
      </c>
      <c r="H2">
        <v>1</v>
      </c>
      <c r="I2" t="s">
        <v>615</v>
      </c>
      <c r="J2" t="s">
        <v>3</v>
      </c>
      <c r="K2" t="s">
        <v>616</v>
      </c>
      <c r="L2">
        <v>1191</v>
      </c>
      <c r="N2">
        <v>1013</v>
      </c>
      <c r="O2" t="s">
        <v>614</v>
      </c>
      <c r="P2" t="s">
        <v>614</v>
      </c>
      <c r="Q2">
        <v>1</v>
      </c>
      <c r="W2">
        <v>0</v>
      </c>
      <c r="X2">
        <v>-1417349443</v>
      </c>
      <c r="Y2">
        <f>AT2</f>
        <v>0.87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0.87</v>
      </c>
      <c r="AU2" t="s">
        <v>3</v>
      </c>
      <c r="AV2">
        <v>2</v>
      </c>
      <c r="AW2">
        <v>2</v>
      </c>
      <c r="AX2">
        <v>312392534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21.75</v>
      </c>
      <c r="CY2">
        <f>AD2</f>
        <v>0</v>
      </c>
      <c r="CZ2">
        <f>AH2</f>
        <v>0</v>
      </c>
      <c r="DA2">
        <f>AL2</f>
        <v>1</v>
      </c>
      <c r="DB2">
        <f>ROUND(ROUND(AT2*CZ2,2),6)</f>
        <v>0</v>
      </c>
      <c r="DC2">
        <f>ROUND(ROUND(AT2*AG2,2),6)</f>
        <v>0</v>
      </c>
      <c r="DD2" t="s">
        <v>3</v>
      </c>
      <c r="DE2" t="s">
        <v>3</v>
      </c>
      <c r="DF2">
        <f>ROUND(ROUND(AE2,2)*CX2,2)</f>
        <v>0</v>
      </c>
      <c r="DG2">
        <f t="shared" si="0"/>
        <v>0</v>
      </c>
      <c r="DH2">
        <f t="shared" si="1"/>
        <v>0</v>
      </c>
      <c r="DI2">
        <f t="shared" si="2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312391811</v>
      </c>
      <c r="C3">
        <v>312392514</v>
      </c>
      <c r="D3">
        <v>277944474</v>
      </c>
      <c r="E3">
        <v>1</v>
      </c>
      <c r="F3">
        <v>1</v>
      </c>
      <c r="G3">
        <v>1</v>
      </c>
      <c r="H3">
        <v>2</v>
      </c>
      <c r="I3" t="s">
        <v>617</v>
      </c>
      <c r="J3" t="s">
        <v>618</v>
      </c>
      <c r="K3" t="s">
        <v>619</v>
      </c>
      <c r="L3">
        <v>1368</v>
      </c>
      <c r="N3">
        <v>1011</v>
      </c>
      <c r="O3" t="s">
        <v>398</v>
      </c>
      <c r="P3" t="s">
        <v>398</v>
      </c>
      <c r="Q3">
        <v>1</v>
      </c>
      <c r="W3">
        <v>0</v>
      </c>
      <c r="X3">
        <v>-1366301975</v>
      </c>
      <c r="Y3">
        <f>AT3</f>
        <v>0.68</v>
      </c>
      <c r="AA3">
        <v>0</v>
      </c>
      <c r="AB3">
        <v>1811.82</v>
      </c>
      <c r="AC3">
        <v>549.32000000000005</v>
      </c>
      <c r="AD3">
        <v>0</v>
      </c>
      <c r="AE3">
        <v>0</v>
      </c>
      <c r="AF3">
        <v>1811.82</v>
      </c>
      <c r="AG3">
        <v>549.32000000000005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0.68</v>
      </c>
      <c r="AU3" t="s">
        <v>3</v>
      </c>
      <c r="AV3">
        <v>1</v>
      </c>
      <c r="AW3">
        <v>2</v>
      </c>
      <c r="AX3">
        <v>312392535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1232.0376000000001</v>
      </c>
      <c r="BL3">
        <v>373.53760000000005</v>
      </c>
      <c r="BM3">
        <v>0</v>
      </c>
      <c r="BN3">
        <v>0</v>
      </c>
      <c r="BO3">
        <v>0.68</v>
      </c>
      <c r="BP3">
        <v>1</v>
      </c>
      <c r="BQ3">
        <v>0</v>
      </c>
      <c r="BR3">
        <v>1232.0376000000001</v>
      </c>
      <c r="BS3">
        <v>373.53760000000005</v>
      </c>
      <c r="BT3">
        <v>0</v>
      </c>
      <c r="BU3">
        <v>0</v>
      </c>
      <c r="BV3">
        <v>0.68</v>
      </c>
      <c r="BW3">
        <v>1</v>
      </c>
      <c r="CV3">
        <v>0</v>
      </c>
      <c r="CW3">
        <f>ROUND(Y3*Source!I28*DO3,7)</f>
        <v>17</v>
      </c>
      <c r="CX3">
        <f>ROUND(Y3*Source!I28,7)</f>
        <v>17</v>
      </c>
      <c r="CY3">
        <f>AB3</f>
        <v>1811.82</v>
      </c>
      <c r="CZ3">
        <f>AF3</f>
        <v>1811.82</v>
      </c>
      <c r="DA3">
        <f>AJ3</f>
        <v>1</v>
      </c>
      <c r="DB3">
        <f>ROUND(ROUND(AT3*CZ3,2),6)</f>
        <v>1232.04</v>
      </c>
      <c r="DC3">
        <f>ROUND(ROUND(AT3*AG3,2),6)</f>
        <v>373.54</v>
      </c>
      <c r="DD3" t="s">
        <v>3</v>
      </c>
      <c r="DE3" t="s">
        <v>3</v>
      </c>
      <c r="DF3">
        <f>ROUND(ROUND(AE3,2)*CX3,2)</f>
        <v>0</v>
      </c>
      <c r="DG3">
        <f t="shared" si="0"/>
        <v>30800.94</v>
      </c>
      <c r="DH3">
        <f t="shared" si="1"/>
        <v>9338.44</v>
      </c>
      <c r="DI3">
        <f t="shared" si="2"/>
        <v>0</v>
      </c>
      <c r="DJ3">
        <f>DG3+DH3</f>
        <v>40139.379999999997</v>
      </c>
      <c r="DK3">
        <v>1</v>
      </c>
      <c r="DL3" t="s">
        <v>620</v>
      </c>
      <c r="DM3">
        <v>5</v>
      </c>
      <c r="DN3" t="s">
        <v>614</v>
      </c>
      <c r="DO3">
        <v>1</v>
      </c>
    </row>
    <row r="4" spans="1:119" x14ac:dyDescent="0.2">
      <c r="A4">
        <f>ROW(Source!A28)</f>
        <v>28</v>
      </c>
      <c r="B4">
        <v>312391811</v>
      </c>
      <c r="C4">
        <v>312392514</v>
      </c>
      <c r="D4">
        <v>277945805</v>
      </c>
      <c r="E4">
        <v>1</v>
      </c>
      <c r="F4">
        <v>1</v>
      </c>
      <c r="G4">
        <v>1</v>
      </c>
      <c r="H4">
        <v>2</v>
      </c>
      <c r="I4" t="s">
        <v>621</v>
      </c>
      <c r="J4" t="s">
        <v>622</v>
      </c>
      <c r="K4" t="s">
        <v>623</v>
      </c>
      <c r="L4">
        <v>1368</v>
      </c>
      <c r="N4">
        <v>1011</v>
      </c>
      <c r="O4" t="s">
        <v>398</v>
      </c>
      <c r="P4" t="s">
        <v>398</v>
      </c>
      <c r="Q4">
        <v>1</v>
      </c>
      <c r="W4">
        <v>0</v>
      </c>
      <c r="X4">
        <v>721652621</v>
      </c>
      <c r="Y4">
        <f>AT4</f>
        <v>0.19</v>
      </c>
      <c r="AA4">
        <v>0</v>
      </c>
      <c r="AB4">
        <v>544.70000000000005</v>
      </c>
      <c r="AC4">
        <v>477.98</v>
      </c>
      <c r="AD4">
        <v>0</v>
      </c>
      <c r="AE4">
        <v>0</v>
      </c>
      <c r="AF4">
        <v>544.70000000000005</v>
      </c>
      <c r="AG4">
        <v>477.98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0.19</v>
      </c>
      <c r="AU4" t="s">
        <v>3</v>
      </c>
      <c r="AV4">
        <v>1</v>
      </c>
      <c r="AW4">
        <v>2</v>
      </c>
      <c r="AX4">
        <v>312392536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103.49300000000001</v>
      </c>
      <c r="BL4">
        <v>90.816200000000009</v>
      </c>
      <c r="BM4">
        <v>0</v>
      </c>
      <c r="BN4">
        <v>0</v>
      </c>
      <c r="BO4">
        <v>0.19</v>
      </c>
      <c r="BP4">
        <v>1</v>
      </c>
      <c r="BQ4">
        <v>0</v>
      </c>
      <c r="BR4">
        <v>103.49300000000001</v>
      </c>
      <c r="BS4">
        <v>90.816200000000009</v>
      </c>
      <c r="BT4">
        <v>0</v>
      </c>
      <c r="BU4">
        <v>0</v>
      </c>
      <c r="BV4">
        <v>0.19</v>
      </c>
      <c r="BW4">
        <v>1</v>
      </c>
      <c r="CV4">
        <v>0</v>
      </c>
      <c r="CW4">
        <f>ROUND(Y4*Source!I28*DO4,7)</f>
        <v>4.75</v>
      </c>
      <c r="CX4">
        <f>ROUND(Y4*Source!I28,7)</f>
        <v>4.75</v>
      </c>
      <c r="CY4">
        <f>AB4</f>
        <v>544.70000000000005</v>
      </c>
      <c r="CZ4">
        <f>AF4</f>
        <v>544.70000000000005</v>
      </c>
      <c r="DA4">
        <f>AJ4</f>
        <v>1</v>
      </c>
      <c r="DB4">
        <f>ROUND(ROUND(AT4*CZ4,2),6)</f>
        <v>103.49</v>
      </c>
      <c r="DC4">
        <f>ROUND(ROUND(AT4*AG4,2),6)</f>
        <v>90.82</v>
      </c>
      <c r="DD4" t="s">
        <v>3</v>
      </c>
      <c r="DE4" t="s">
        <v>3</v>
      </c>
      <c r="DF4">
        <f>ROUND(ROUND(AE4,2)*CX4,2)</f>
        <v>0</v>
      </c>
      <c r="DG4">
        <f t="shared" si="0"/>
        <v>2587.33</v>
      </c>
      <c r="DH4">
        <f t="shared" si="1"/>
        <v>2270.41</v>
      </c>
      <c r="DI4">
        <f t="shared" si="2"/>
        <v>0</v>
      </c>
      <c r="DJ4">
        <f>DG4+DH4</f>
        <v>4857.74</v>
      </c>
      <c r="DK4">
        <v>1</v>
      </c>
      <c r="DL4" t="s">
        <v>624</v>
      </c>
      <c r="DM4">
        <v>4</v>
      </c>
      <c r="DN4" t="s">
        <v>614</v>
      </c>
      <c r="DO4">
        <v>1</v>
      </c>
    </row>
    <row r="5" spans="1:119" x14ac:dyDescent="0.2">
      <c r="A5">
        <f>ROW(Source!A28)</f>
        <v>28</v>
      </c>
      <c r="B5">
        <v>312391811</v>
      </c>
      <c r="C5">
        <v>312392514</v>
      </c>
      <c r="D5">
        <v>277862533</v>
      </c>
      <c r="E5">
        <v>1</v>
      </c>
      <c r="F5">
        <v>1</v>
      </c>
      <c r="G5">
        <v>1</v>
      </c>
      <c r="H5">
        <v>3</v>
      </c>
      <c r="I5" t="s">
        <v>625</v>
      </c>
      <c r="J5" t="s">
        <v>626</v>
      </c>
      <c r="K5" t="s">
        <v>627</v>
      </c>
      <c r="L5">
        <v>1346</v>
      </c>
      <c r="N5">
        <v>1009</v>
      </c>
      <c r="O5" t="s">
        <v>35</v>
      </c>
      <c r="P5" t="s">
        <v>35</v>
      </c>
      <c r="Q5">
        <v>1</v>
      </c>
      <c r="W5">
        <v>0</v>
      </c>
      <c r="X5">
        <v>1685208048</v>
      </c>
      <c r="Y5">
        <f t="shared" ref="Y5:Y18" si="3">(AT5*ROUND(0,7))</f>
        <v>0</v>
      </c>
      <c r="AA5">
        <v>493.26</v>
      </c>
      <c r="AB5">
        <v>0</v>
      </c>
      <c r="AC5">
        <v>0</v>
      </c>
      <c r="AD5">
        <v>0</v>
      </c>
      <c r="AE5">
        <v>238.29</v>
      </c>
      <c r="AF5">
        <v>0</v>
      </c>
      <c r="AG5">
        <v>0</v>
      </c>
      <c r="AH5">
        <v>0</v>
      </c>
      <c r="AI5">
        <v>2.0699999999999998</v>
      </c>
      <c r="AJ5">
        <v>1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0.1</v>
      </c>
      <c r="AU5" t="s">
        <v>37</v>
      </c>
      <c r="AV5">
        <v>0</v>
      </c>
      <c r="AW5">
        <v>2</v>
      </c>
      <c r="AX5">
        <v>312392537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23.829000000000001</v>
      </c>
      <c r="BK5">
        <v>0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ROUND(Y5*Source!I28,7)</f>
        <v>0</v>
      </c>
      <c r="CY5">
        <f t="shared" ref="CY5:CY18" si="4">AA5</f>
        <v>493.26</v>
      </c>
      <c r="CZ5">
        <f t="shared" ref="CZ5:CZ18" si="5">AE5</f>
        <v>238.29</v>
      </c>
      <c r="DA5">
        <f t="shared" ref="DA5:DA18" si="6">AI5</f>
        <v>2.0699999999999998</v>
      </c>
      <c r="DB5">
        <f t="shared" ref="DB5:DB18" si="7">ROUND((ROUND(AT5*CZ5,2)*ROUND(0,7)),6)</f>
        <v>0</v>
      </c>
      <c r="DC5">
        <f t="shared" ref="DC5:DC18" si="8">ROUND((ROUND(AT5*AG5,2)*ROUND(0,7)),6)</f>
        <v>0</v>
      </c>
      <c r="DD5" t="s">
        <v>3</v>
      </c>
      <c r="DE5" t="s">
        <v>3</v>
      </c>
      <c r="DF5">
        <f>ROUND(ROUND(AE5*AI5,2)*CX5,2)</f>
        <v>0</v>
      </c>
      <c r="DG5">
        <f t="shared" si="0"/>
        <v>0</v>
      </c>
      <c r="DH5">
        <f t="shared" si="1"/>
        <v>0</v>
      </c>
      <c r="DI5">
        <f t="shared" si="2"/>
        <v>0</v>
      </c>
      <c r="DJ5">
        <f t="shared" ref="DJ5:DJ18" si="9">DF5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312391811</v>
      </c>
      <c r="C6">
        <v>312392514</v>
      </c>
      <c r="D6">
        <v>277862540</v>
      </c>
      <c r="E6">
        <v>1</v>
      </c>
      <c r="F6">
        <v>1</v>
      </c>
      <c r="G6">
        <v>1</v>
      </c>
      <c r="H6">
        <v>3</v>
      </c>
      <c r="I6" t="s">
        <v>628</v>
      </c>
      <c r="J6" t="s">
        <v>629</v>
      </c>
      <c r="K6" t="s">
        <v>630</v>
      </c>
      <c r="L6">
        <v>1346</v>
      </c>
      <c r="N6">
        <v>1009</v>
      </c>
      <c r="O6" t="s">
        <v>35</v>
      </c>
      <c r="P6" t="s">
        <v>35</v>
      </c>
      <c r="Q6">
        <v>1</v>
      </c>
      <c r="W6">
        <v>0</v>
      </c>
      <c r="X6">
        <v>454593446</v>
      </c>
      <c r="Y6">
        <f t="shared" si="3"/>
        <v>0</v>
      </c>
      <c r="AA6">
        <v>165.64</v>
      </c>
      <c r="AB6">
        <v>0</v>
      </c>
      <c r="AC6">
        <v>0</v>
      </c>
      <c r="AD6">
        <v>0</v>
      </c>
      <c r="AE6">
        <v>80.02</v>
      </c>
      <c r="AF6">
        <v>0</v>
      </c>
      <c r="AG6">
        <v>0</v>
      </c>
      <c r="AH6">
        <v>0</v>
      </c>
      <c r="AI6">
        <v>2.0699999999999998</v>
      </c>
      <c r="AJ6">
        <v>1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0.03</v>
      </c>
      <c r="AU6" t="s">
        <v>37</v>
      </c>
      <c r="AV6">
        <v>0</v>
      </c>
      <c r="AW6">
        <v>2</v>
      </c>
      <c r="AX6">
        <v>312392538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2.4005999999999998</v>
      </c>
      <c r="BK6">
        <v>0</v>
      </c>
      <c r="BL6">
        <v>0</v>
      </c>
      <c r="BM6">
        <v>0</v>
      </c>
      <c r="BN6">
        <v>0</v>
      </c>
      <c r="BO6">
        <v>0</v>
      </c>
      <c r="BP6">
        <v>1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ROUND(Y6*Source!I28,7)</f>
        <v>0</v>
      </c>
      <c r="CY6">
        <f t="shared" si="4"/>
        <v>165.64</v>
      </c>
      <c r="CZ6">
        <f t="shared" si="5"/>
        <v>80.02</v>
      </c>
      <c r="DA6">
        <f t="shared" si="6"/>
        <v>2.0699999999999998</v>
      </c>
      <c r="DB6">
        <f t="shared" si="7"/>
        <v>0</v>
      </c>
      <c r="DC6">
        <f t="shared" si="8"/>
        <v>0</v>
      </c>
      <c r="DD6" t="s">
        <v>3</v>
      </c>
      <c r="DE6" t="s">
        <v>3</v>
      </c>
      <c r="DF6">
        <f>ROUND(ROUND(AE6*AI6,2)*CX6,2)</f>
        <v>0</v>
      </c>
      <c r="DG6">
        <f t="shared" si="0"/>
        <v>0</v>
      </c>
      <c r="DH6">
        <f t="shared" si="1"/>
        <v>0</v>
      </c>
      <c r="DI6">
        <f t="shared" si="2"/>
        <v>0</v>
      </c>
      <c r="DJ6">
        <f t="shared" si="9"/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ROW(Source!A28)</f>
        <v>28</v>
      </c>
      <c r="B7">
        <v>312391811</v>
      </c>
      <c r="C7">
        <v>312392514</v>
      </c>
      <c r="D7">
        <v>277867733</v>
      </c>
      <c r="E7">
        <v>1</v>
      </c>
      <c r="F7">
        <v>1</v>
      </c>
      <c r="G7">
        <v>1</v>
      </c>
      <c r="H7">
        <v>3</v>
      </c>
      <c r="I7" t="s">
        <v>33</v>
      </c>
      <c r="J7" t="s">
        <v>36</v>
      </c>
      <c r="K7" t="s">
        <v>34</v>
      </c>
      <c r="L7">
        <v>1346</v>
      </c>
      <c r="N7">
        <v>1009</v>
      </c>
      <c r="O7" t="s">
        <v>35</v>
      </c>
      <c r="P7" t="s">
        <v>35</v>
      </c>
      <c r="Q7">
        <v>1</v>
      </c>
      <c r="W7">
        <v>0</v>
      </c>
      <c r="X7">
        <v>391631581</v>
      </c>
      <c r="Y7">
        <f t="shared" si="3"/>
        <v>0</v>
      </c>
      <c r="AA7">
        <v>195.92</v>
      </c>
      <c r="AB7">
        <v>0</v>
      </c>
      <c r="AC7">
        <v>0</v>
      </c>
      <c r="AD7">
        <v>0</v>
      </c>
      <c r="AE7">
        <v>174.93</v>
      </c>
      <c r="AF7">
        <v>0</v>
      </c>
      <c r="AG7">
        <v>0</v>
      </c>
      <c r="AH7">
        <v>0</v>
      </c>
      <c r="AI7">
        <v>1.1200000000000001</v>
      </c>
      <c r="AJ7">
        <v>1</v>
      </c>
      <c r="AK7">
        <v>1</v>
      </c>
      <c r="AL7">
        <v>1</v>
      </c>
      <c r="AM7">
        <v>0</v>
      </c>
      <c r="AN7">
        <v>1</v>
      </c>
      <c r="AO7">
        <v>0</v>
      </c>
      <c r="AP7">
        <v>1</v>
      </c>
      <c r="AQ7">
        <v>0</v>
      </c>
      <c r="AR7">
        <v>0</v>
      </c>
      <c r="AS7" t="s">
        <v>3</v>
      </c>
      <c r="AT7">
        <v>0</v>
      </c>
      <c r="AU7" t="s">
        <v>37</v>
      </c>
      <c r="AV7">
        <v>0</v>
      </c>
      <c r="AW7">
        <v>2</v>
      </c>
      <c r="AX7">
        <v>312392539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ROUND(Y7*Source!I28,7)</f>
        <v>0</v>
      </c>
      <c r="CY7">
        <f t="shared" si="4"/>
        <v>195.92</v>
      </c>
      <c r="CZ7">
        <f t="shared" si="5"/>
        <v>174.93</v>
      </c>
      <c r="DA7">
        <f t="shared" si="6"/>
        <v>1.1200000000000001</v>
      </c>
      <c r="DB7">
        <f t="shared" si="7"/>
        <v>0</v>
      </c>
      <c r="DC7">
        <f t="shared" si="8"/>
        <v>0</v>
      </c>
      <c r="DD7" t="s">
        <v>3</v>
      </c>
      <c r="DE7" t="s">
        <v>3</v>
      </c>
      <c r="DF7">
        <f>ROUND(ROUND(AE7*AI7,2)*CX7,2)</f>
        <v>0</v>
      </c>
      <c r="DG7">
        <f t="shared" si="0"/>
        <v>0</v>
      </c>
      <c r="DH7">
        <f t="shared" si="1"/>
        <v>0</v>
      </c>
      <c r="DI7">
        <f t="shared" si="2"/>
        <v>0</v>
      </c>
      <c r="DJ7">
        <f t="shared" si="9"/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312391811</v>
      </c>
      <c r="C8">
        <v>312392514</v>
      </c>
      <c r="D8">
        <v>277869627</v>
      </c>
      <c r="E8">
        <v>1</v>
      </c>
      <c r="F8">
        <v>1</v>
      </c>
      <c r="G8">
        <v>1</v>
      </c>
      <c r="H8">
        <v>3</v>
      </c>
      <c r="I8" t="s">
        <v>631</v>
      </c>
      <c r="J8" t="s">
        <v>632</v>
      </c>
      <c r="K8" t="s">
        <v>633</v>
      </c>
      <c r="L8">
        <v>1346</v>
      </c>
      <c r="N8">
        <v>1009</v>
      </c>
      <c r="O8" t="s">
        <v>35</v>
      </c>
      <c r="P8" t="s">
        <v>35</v>
      </c>
      <c r="Q8">
        <v>1</v>
      </c>
      <c r="W8">
        <v>0</v>
      </c>
      <c r="X8">
        <v>1111106736</v>
      </c>
      <c r="Y8">
        <f t="shared" si="3"/>
        <v>0</v>
      </c>
      <c r="AA8">
        <v>88.65</v>
      </c>
      <c r="AB8">
        <v>0</v>
      </c>
      <c r="AC8">
        <v>0</v>
      </c>
      <c r="AD8">
        <v>0</v>
      </c>
      <c r="AE8">
        <v>56.11</v>
      </c>
      <c r="AF8">
        <v>0</v>
      </c>
      <c r="AG8">
        <v>0</v>
      </c>
      <c r="AH8">
        <v>0</v>
      </c>
      <c r="AI8">
        <v>1.58</v>
      </c>
      <c r="AJ8">
        <v>1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0.02</v>
      </c>
      <c r="AU8" t="s">
        <v>37</v>
      </c>
      <c r="AV8">
        <v>0</v>
      </c>
      <c r="AW8">
        <v>2</v>
      </c>
      <c r="AX8">
        <v>312392540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1.1222000000000001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ROUND(Y8*Source!I28,7)</f>
        <v>0</v>
      </c>
      <c r="CY8">
        <f t="shared" si="4"/>
        <v>88.65</v>
      </c>
      <c r="CZ8">
        <f t="shared" si="5"/>
        <v>56.11</v>
      </c>
      <c r="DA8">
        <f t="shared" si="6"/>
        <v>1.58</v>
      </c>
      <c r="DB8">
        <f t="shared" si="7"/>
        <v>0</v>
      </c>
      <c r="DC8">
        <f t="shared" si="8"/>
        <v>0</v>
      </c>
      <c r="DD8" t="s">
        <v>3</v>
      </c>
      <c r="DE8" t="s">
        <v>3</v>
      </c>
      <c r="DF8">
        <f>ROUND(ROUND(AE8*AI8,2)*CX8,2)</f>
        <v>0</v>
      </c>
      <c r="DG8">
        <f t="shared" si="0"/>
        <v>0</v>
      </c>
      <c r="DH8">
        <f t="shared" si="1"/>
        <v>0</v>
      </c>
      <c r="DI8">
        <f t="shared" si="2"/>
        <v>0</v>
      </c>
      <c r="DJ8">
        <f t="shared" si="9"/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ROW(Source!A28)</f>
        <v>28</v>
      </c>
      <c r="B9">
        <v>312391811</v>
      </c>
      <c r="C9">
        <v>312392514</v>
      </c>
      <c r="D9">
        <v>277561951</v>
      </c>
      <c r="E9">
        <v>109</v>
      </c>
      <c r="F9">
        <v>1</v>
      </c>
      <c r="G9">
        <v>1</v>
      </c>
      <c r="H9">
        <v>3</v>
      </c>
      <c r="I9" t="s">
        <v>39</v>
      </c>
      <c r="J9" t="s">
        <v>3</v>
      </c>
      <c r="K9" t="s">
        <v>40</v>
      </c>
      <c r="L9">
        <v>1371</v>
      </c>
      <c r="N9">
        <v>1013</v>
      </c>
      <c r="O9" t="s">
        <v>20</v>
      </c>
      <c r="P9" t="s">
        <v>20</v>
      </c>
      <c r="Q9">
        <v>1</v>
      </c>
      <c r="W9">
        <v>0</v>
      </c>
      <c r="X9">
        <v>457934895</v>
      </c>
      <c r="Y9">
        <f t="shared" si="3"/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0</v>
      </c>
      <c r="AN9">
        <v>1</v>
      </c>
      <c r="AO9">
        <v>0</v>
      </c>
      <c r="AP9">
        <v>1</v>
      </c>
      <c r="AQ9">
        <v>0</v>
      </c>
      <c r="AR9">
        <v>0</v>
      </c>
      <c r="AS9" t="s">
        <v>3</v>
      </c>
      <c r="AT9">
        <v>0</v>
      </c>
      <c r="AU9" t="s">
        <v>37</v>
      </c>
      <c r="AV9">
        <v>0</v>
      </c>
      <c r="AW9">
        <v>2</v>
      </c>
      <c r="AX9">
        <v>312392541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ROUND(Y9*Source!I28,7)</f>
        <v>0</v>
      </c>
      <c r="CY9">
        <f t="shared" si="4"/>
        <v>0</v>
      </c>
      <c r="CZ9">
        <f t="shared" si="5"/>
        <v>0</v>
      </c>
      <c r="DA9">
        <f t="shared" si="6"/>
        <v>1</v>
      </c>
      <c r="DB9">
        <f t="shared" si="7"/>
        <v>0</v>
      </c>
      <c r="DC9">
        <f t="shared" si="8"/>
        <v>0</v>
      </c>
      <c r="DD9" t="s">
        <v>3</v>
      </c>
      <c r="DE9" t="s">
        <v>3</v>
      </c>
      <c r="DF9">
        <f>ROUND(ROUND(AE9,2)*CX9,2)</f>
        <v>0</v>
      </c>
      <c r="DG9">
        <f t="shared" si="0"/>
        <v>0</v>
      </c>
      <c r="DH9">
        <f t="shared" si="1"/>
        <v>0</v>
      </c>
      <c r="DI9">
        <f t="shared" si="2"/>
        <v>0</v>
      </c>
      <c r="DJ9">
        <f t="shared" si="9"/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ROW(Source!A28)</f>
        <v>28</v>
      </c>
      <c r="B10">
        <v>312391811</v>
      </c>
      <c r="C10">
        <v>312392514</v>
      </c>
      <c r="D10">
        <v>277562634</v>
      </c>
      <c r="E10">
        <v>109</v>
      </c>
      <c r="F10">
        <v>1</v>
      </c>
      <c r="G10">
        <v>1</v>
      </c>
      <c r="H10">
        <v>3</v>
      </c>
      <c r="I10" t="s">
        <v>42</v>
      </c>
      <c r="J10" t="s">
        <v>3</v>
      </c>
      <c r="K10" t="s">
        <v>43</v>
      </c>
      <c r="L10">
        <v>1348</v>
      </c>
      <c r="N10">
        <v>1009</v>
      </c>
      <c r="O10" t="s">
        <v>44</v>
      </c>
      <c r="P10" t="s">
        <v>44</v>
      </c>
      <c r="Q10">
        <v>1000</v>
      </c>
      <c r="W10">
        <v>0</v>
      </c>
      <c r="X10">
        <v>1602794472</v>
      </c>
      <c r="Y10">
        <f t="shared" si="3"/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0</v>
      </c>
      <c r="AN10">
        <v>1</v>
      </c>
      <c r="AO10">
        <v>0</v>
      </c>
      <c r="AP10">
        <v>1</v>
      </c>
      <c r="AQ10">
        <v>0</v>
      </c>
      <c r="AR10">
        <v>0</v>
      </c>
      <c r="AS10" t="s">
        <v>3</v>
      </c>
      <c r="AT10">
        <v>0</v>
      </c>
      <c r="AU10" t="s">
        <v>37</v>
      </c>
      <c r="AV10">
        <v>0</v>
      </c>
      <c r="AW10">
        <v>2</v>
      </c>
      <c r="AX10">
        <v>312392542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ROUND(Y10*Source!I28,7)</f>
        <v>0</v>
      </c>
      <c r="CY10">
        <f t="shared" si="4"/>
        <v>0</v>
      </c>
      <c r="CZ10">
        <f t="shared" si="5"/>
        <v>0</v>
      </c>
      <c r="DA10">
        <f t="shared" si="6"/>
        <v>1</v>
      </c>
      <c r="DB10">
        <f t="shared" si="7"/>
        <v>0</v>
      </c>
      <c r="DC10">
        <f t="shared" si="8"/>
        <v>0</v>
      </c>
      <c r="DD10" t="s">
        <v>3</v>
      </c>
      <c r="DE10" t="s">
        <v>3</v>
      </c>
      <c r="DF10">
        <f>ROUND(ROUND(AE10,2)*CX10,2)</f>
        <v>0</v>
      </c>
      <c r="DG10">
        <f t="shared" si="0"/>
        <v>0</v>
      </c>
      <c r="DH10">
        <f t="shared" si="1"/>
        <v>0</v>
      </c>
      <c r="DI10">
        <f t="shared" si="2"/>
        <v>0</v>
      </c>
      <c r="DJ10">
        <f t="shared" si="9"/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ROW(Source!A28)</f>
        <v>28</v>
      </c>
      <c r="B11">
        <v>312391811</v>
      </c>
      <c r="C11">
        <v>312392514</v>
      </c>
      <c r="D11">
        <v>277562780</v>
      </c>
      <c r="E11">
        <v>109</v>
      </c>
      <c r="F11">
        <v>1</v>
      </c>
      <c r="G11">
        <v>1</v>
      </c>
      <c r="H11">
        <v>3</v>
      </c>
      <c r="I11" t="s">
        <v>46</v>
      </c>
      <c r="J11" t="s">
        <v>3</v>
      </c>
      <c r="K11" t="s">
        <v>47</v>
      </c>
      <c r="L11">
        <v>1346</v>
      </c>
      <c r="N11">
        <v>1009</v>
      </c>
      <c r="O11" t="s">
        <v>35</v>
      </c>
      <c r="P11" t="s">
        <v>35</v>
      </c>
      <c r="Q11">
        <v>1</v>
      </c>
      <c r="W11">
        <v>0</v>
      </c>
      <c r="X11">
        <v>-1111733769</v>
      </c>
      <c r="Y11">
        <f t="shared" si="3"/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0</v>
      </c>
      <c r="AN11">
        <v>1</v>
      </c>
      <c r="AO11">
        <v>0</v>
      </c>
      <c r="AP11">
        <v>1</v>
      </c>
      <c r="AQ11">
        <v>0</v>
      </c>
      <c r="AR11">
        <v>0</v>
      </c>
      <c r="AS11" t="s">
        <v>3</v>
      </c>
      <c r="AT11">
        <v>0</v>
      </c>
      <c r="AU11" t="s">
        <v>37</v>
      </c>
      <c r="AV11">
        <v>0</v>
      </c>
      <c r="AW11">
        <v>2</v>
      </c>
      <c r="AX11">
        <v>312392543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ROUND(Y11*Source!I28,7)</f>
        <v>0</v>
      </c>
      <c r="CY11">
        <f t="shared" si="4"/>
        <v>0</v>
      </c>
      <c r="CZ11">
        <f t="shared" si="5"/>
        <v>0</v>
      </c>
      <c r="DA11">
        <f t="shared" si="6"/>
        <v>1</v>
      </c>
      <c r="DB11">
        <f t="shared" si="7"/>
        <v>0</v>
      </c>
      <c r="DC11">
        <f t="shared" si="8"/>
        <v>0</v>
      </c>
      <c r="DD11" t="s">
        <v>3</v>
      </c>
      <c r="DE11" t="s">
        <v>3</v>
      </c>
      <c r="DF11">
        <f>ROUND(ROUND(AE11,2)*CX11,2)</f>
        <v>0</v>
      </c>
      <c r="DG11">
        <f t="shared" si="0"/>
        <v>0</v>
      </c>
      <c r="DH11">
        <f t="shared" si="1"/>
        <v>0</v>
      </c>
      <c r="DI11">
        <f t="shared" si="2"/>
        <v>0</v>
      </c>
      <c r="DJ11">
        <f t="shared" si="9"/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ROW(Source!A28)</f>
        <v>28</v>
      </c>
      <c r="B12">
        <v>312391811</v>
      </c>
      <c r="C12">
        <v>312392514</v>
      </c>
      <c r="D12">
        <v>277563139</v>
      </c>
      <c r="E12">
        <v>109</v>
      </c>
      <c r="F12">
        <v>1</v>
      </c>
      <c r="G12">
        <v>1</v>
      </c>
      <c r="H12">
        <v>3</v>
      </c>
      <c r="I12" t="s">
        <v>49</v>
      </c>
      <c r="J12" t="s">
        <v>3</v>
      </c>
      <c r="K12" t="s">
        <v>50</v>
      </c>
      <c r="L12">
        <v>1348</v>
      </c>
      <c r="N12">
        <v>1009</v>
      </c>
      <c r="O12" t="s">
        <v>44</v>
      </c>
      <c r="P12" t="s">
        <v>44</v>
      </c>
      <c r="Q12">
        <v>1000</v>
      </c>
      <c r="W12">
        <v>0</v>
      </c>
      <c r="X12">
        <v>1613753229</v>
      </c>
      <c r="Y12">
        <f t="shared" si="3"/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0</v>
      </c>
      <c r="AN12">
        <v>1</v>
      </c>
      <c r="AO12">
        <v>0</v>
      </c>
      <c r="AP12">
        <v>1</v>
      </c>
      <c r="AQ12">
        <v>0</v>
      </c>
      <c r="AR12">
        <v>0</v>
      </c>
      <c r="AS12" t="s">
        <v>3</v>
      </c>
      <c r="AT12">
        <v>0</v>
      </c>
      <c r="AU12" t="s">
        <v>37</v>
      </c>
      <c r="AV12">
        <v>0</v>
      </c>
      <c r="AW12">
        <v>2</v>
      </c>
      <c r="AX12">
        <v>312392544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ROUND(Y12*Source!I28,7)</f>
        <v>0</v>
      </c>
      <c r="CY12">
        <f t="shared" si="4"/>
        <v>0</v>
      </c>
      <c r="CZ12">
        <f t="shared" si="5"/>
        <v>0</v>
      </c>
      <c r="DA12">
        <f t="shared" si="6"/>
        <v>1</v>
      </c>
      <c r="DB12">
        <f t="shared" si="7"/>
        <v>0</v>
      </c>
      <c r="DC12">
        <f t="shared" si="8"/>
        <v>0</v>
      </c>
      <c r="DD12" t="s">
        <v>3</v>
      </c>
      <c r="DE12" t="s">
        <v>3</v>
      </c>
      <c r="DF12">
        <f>ROUND(ROUND(AE12,2)*CX12,2)</f>
        <v>0</v>
      </c>
      <c r="DG12">
        <f t="shared" si="0"/>
        <v>0</v>
      </c>
      <c r="DH12">
        <f t="shared" si="1"/>
        <v>0</v>
      </c>
      <c r="DI12">
        <f t="shared" si="2"/>
        <v>0</v>
      </c>
      <c r="DJ12">
        <f t="shared" si="9"/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ROW(Source!A28)</f>
        <v>28</v>
      </c>
      <c r="B13">
        <v>312391811</v>
      </c>
      <c r="C13">
        <v>312392514</v>
      </c>
      <c r="D13">
        <v>277896283</v>
      </c>
      <c r="E13">
        <v>1</v>
      </c>
      <c r="F13">
        <v>1</v>
      </c>
      <c r="G13">
        <v>1</v>
      </c>
      <c r="H13">
        <v>3</v>
      </c>
      <c r="I13" t="s">
        <v>634</v>
      </c>
      <c r="J13" t="s">
        <v>635</v>
      </c>
      <c r="K13" t="s">
        <v>636</v>
      </c>
      <c r="L13">
        <v>1348</v>
      </c>
      <c r="N13">
        <v>1009</v>
      </c>
      <c r="O13" t="s">
        <v>44</v>
      </c>
      <c r="P13" t="s">
        <v>44</v>
      </c>
      <c r="Q13">
        <v>1000</v>
      </c>
      <c r="W13">
        <v>0</v>
      </c>
      <c r="X13">
        <v>-1997781875</v>
      </c>
      <c r="Y13">
        <f t="shared" si="3"/>
        <v>0</v>
      </c>
      <c r="AA13">
        <v>79645.009999999995</v>
      </c>
      <c r="AB13">
        <v>0</v>
      </c>
      <c r="AC13">
        <v>0</v>
      </c>
      <c r="AD13">
        <v>0</v>
      </c>
      <c r="AE13">
        <v>61265.39</v>
      </c>
      <c r="AF13">
        <v>0</v>
      </c>
      <c r="AG13">
        <v>0</v>
      </c>
      <c r="AH13">
        <v>0</v>
      </c>
      <c r="AI13">
        <v>1.3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4.0000000000000002E-4</v>
      </c>
      <c r="AU13" t="s">
        <v>37</v>
      </c>
      <c r="AV13">
        <v>0</v>
      </c>
      <c r="AW13">
        <v>2</v>
      </c>
      <c r="AX13">
        <v>312392545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24.506156000000001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ROUND(Y13*Source!I28,7)</f>
        <v>0</v>
      </c>
      <c r="CY13">
        <f t="shared" si="4"/>
        <v>79645.009999999995</v>
      </c>
      <c r="CZ13">
        <f t="shared" si="5"/>
        <v>61265.39</v>
      </c>
      <c r="DA13">
        <f t="shared" si="6"/>
        <v>1.3</v>
      </c>
      <c r="DB13">
        <f t="shared" si="7"/>
        <v>0</v>
      </c>
      <c r="DC13">
        <f t="shared" si="8"/>
        <v>0</v>
      </c>
      <c r="DD13" t="s">
        <v>3</v>
      </c>
      <c r="DE13" t="s">
        <v>3</v>
      </c>
      <c r="DF13">
        <f>ROUND(ROUND(AE13*AI13,2)*CX13,2)</f>
        <v>0</v>
      </c>
      <c r="DG13">
        <f t="shared" si="0"/>
        <v>0</v>
      </c>
      <c r="DH13">
        <f t="shared" si="1"/>
        <v>0</v>
      </c>
      <c r="DI13">
        <f t="shared" si="2"/>
        <v>0</v>
      </c>
      <c r="DJ13">
        <f t="shared" si="9"/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ROW(Source!A28)</f>
        <v>28</v>
      </c>
      <c r="B14">
        <v>312391811</v>
      </c>
      <c r="C14">
        <v>312392514</v>
      </c>
      <c r="D14">
        <v>277896315</v>
      </c>
      <c r="E14">
        <v>1</v>
      </c>
      <c r="F14">
        <v>1</v>
      </c>
      <c r="G14">
        <v>1</v>
      </c>
      <c r="H14">
        <v>3</v>
      </c>
      <c r="I14" t="s">
        <v>637</v>
      </c>
      <c r="J14" t="s">
        <v>638</v>
      </c>
      <c r="K14" t="s">
        <v>639</v>
      </c>
      <c r="L14">
        <v>1348</v>
      </c>
      <c r="N14">
        <v>1009</v>
      </c>
      <c r="O14" t="s">
        <v>44</v>
      </c>
      <c r="P14" t="s">
        <v>44</v>
      </c>
      <c r="Q14">
        <v>1000</v>
      </c>
      <c r="W14">
        <v>0</v>
      </c>
      <c r="X14">
        <v>-1262208440</v>
      </c>
      <c r="Y14">
        <f t="shared" si="3"/>
        <v>0</v>
      </c>
      <c r="AA14">
        <v>81621.399999999994</v>
      </c>
      <c r="AB14">
        <v>0</v>
      </c>
      <c r="AC14">
        <v>0</v>
      </c>
      <c r="AD14">
        <v>0</v>
      </c>
      <c r="AE14">
        <v>80020.98</v>
      </c>
      <c r="AF14">
        <v>0</v>
      </c>
      <c r="AG14">
        <v>0</v>
      </c>
      <c r="AH14">
        <v>0</v>
      </c>
      <c r="AI14">
        <v>1.02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1E-4</v>
      </c>
      <c r="AU14" t="s">
        <v>37</v>
      </c>
      <c r="AV14">
        <v>0</v>
      </c>
      <c r="AW14">
        <v>2</v>
      </c>
      <c r="AX14">
        <v>312392546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8.0020980000000002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ROUND(Y14*Source!I28,7)</f>
        <v>0</v>
      </c>
      <c r="CY14">
        <f t="shared" si="4"/>
        <v>81621.399999999994</v>
      </c>
      <c r="CZ14">
        <f t="shared" si="5"/>
        <v>80020.98</v>
      </c>
      <c r="DA14">
        <f t="shared" si="6"/>
        <v>1.02</v>
      </c>
      <c r="DB14">
        <f t="shared" si="7"/>
        <v>0</v>
      </c>
      <c r="DC14">
        <f t="shared" si="8"/>
        <v>0</v>
      </c>
      <c r="DD14" t="s">
        <v>3</v>
      </c>
      <c r="DE14" t="s">
        <v>3</v>
      </c>
      <c r="DF14">
        <f>ROUND(ROUND(AE14*AI14,2)*CX14,2)</f>
        <v>0</v>
      </c>
      <c r="DG14">
        <f t="shared" si="0"/>
        <v>0</v>
      </c>
      <c r="DH14">
        <f t="shared" si="1"/>
        <v>0</v>
      </c>
      <c r="DI14">
        <f t="shared" si="2"/>
        <v>0</v>
      </c>
      <c r="DJ14">
        <f t="shared" si="9"/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ROW(Source!A28)</f>
        <v>28</v>
      </c>
      <c r="B15">
        <v>312391811</v>
      </c>
      <c r="C15">
        <v>312392514</v>
      </c>
      <c r="D15">
        <v>277908257</v>
      </c>
      <c r="E15">
        <v>1</v>
      </c>
      <c r="F15">
        <v>1</v>
      </c>
      <c r="G15">
        <v>1</v>
      </c>
      <c r="H15">
        <v>3</v>
      </c>
      <c r="I15" t="s">
        <v>640</v>
      </c>
      <c r="J15" t="s">
        <v>641</v>
      </c>
      <c r="K15" t="s">
        <v>642</v>
      </c>
      <c r="L15">
        <v>1425</v>
      </c>
      <c r="N15">
        <v>1013</v>
      </c>
      <c r="O15" t="s">
        <v>374</v>
      </c>
      <c r="P15" t="s">
        <v>374</v>
      </c>
      <c r="Q15">
        <v>1</v>
      </c>
      <c r="W15">
        <v>0</v>
      </c>
      <c r="X15">
        <v>-1639942774</v>
      </c>
      <c r="Y15">
        <f t="shared" si="3"/>
        <v>0</v>
      </c>
      <c r="AA15">
        <v>1310.3</v>
      </c>
      <c r="AB15">
        <v>0</v>
      </c>
      <c r="AC15">
        <v>0</v>
      </c>
      <c r="AD15">
        <v>0</v>
      </c>
      <c r="AE15">
        <v>1031.73</v>
      </c>
      <c r="AF15">
        <v>0</v>
      </c>
      <c r="AG15">
        <v>0</v>
      </c>
      <c r="AH15">
        <v>0</v>
      </c>
      <c r="AI15">
        <v>1.27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0.06</v>
      </c>
      <c r="AU15" t="s">
        <v>37</v>
      </c>
      <c r="AV15">
        <v>0</v>
      </c>
      <c r="AW15">
        <v>2</v>
      </c>
      <c r="AX15">
        <v>312392547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61.903799999999997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ROUND(Y15*Source!I28,7)</f>
        <v>0</v>
      </c>
      <c r="CY15">
        <f t="shared" si="4"/>
        <v>1310.3</v>
      </c>
      <c r="CZ15">
        <f t="shared" si="5"/>
        <v>1031.73</v>
      </c>
      <c r="DA15">
        <f t="shared" si="6"/>
        <v>1.27</v>
      </c>
      <c r="DB15">
        <f t="shared" si="7"/>
        <v>0</v>
      </c>
      <c r="DC15">
        <f t="shared" si="8"/>
        <v>0</v>
      </c>
      <c r="DD15" t="s">
        <v>3</v>
      </c>
      <c r="DE15" t="s">
        <v>3</v>
      </c>
      <c r="DF15">
        <f>ROUND(ROUND(AE15*AI15,2)*CX15,2)</f>
        <v>0</v>
      </c>
      <c r="DG15">
        <f t="shared" si="0"/>
        <v>0</v>
      </c>
      <c r="DH15">
        <f t="shared" si="1"/>
        <v>0</v>
      </c>
      <c r="DI15">
        <f t="shared" si="2"/>
        <v>0</v>
      </c>
      <c r="DJ15">
        <f t="shared" si="9"/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ROW(Source!A28)</f>
        <v>28</v>
      </c>
      <c r="B16">
        <v>312391811</v>
      </c>
      <c r="C16">
        <v>312392514</v>
      </c>
      <c r="D16">
        <v>277565451</v>
      </c>
      <c r="E16">
        <v>109</v>
      </c>
      <c r="F16">
        <v>1</v>
      </c>
      <c r="G16">
        <v>1</v>
      </c>
      <c r="H16">
        <v>3</v>
      </c>
      <c r="I16" t="s">
        <v>52</v>
      </c>
      <c r="J16" t="s">
        <v>3</v>
      </c>
      <c r="K16" t="s">
        <v>53</v>
      </c>
      <c r="L16">
        <v>1371</v>
      </c>
      <c r="N16">
        <v>1013</v>
      </c>
      <c r="O16" t="s">
        <v>20</v>
      </c>
      <c r="P16" t="s">
        <v>20</v>
      </c>
      <c r="Q16">
        <v>1</v>
      </c>
      <c r="W16">
        <v>0</v>
      </c>
      <c r="X16">
        <v>-950997571</v>
      </c>
      <c r="Y16">
        <f t="shared" si="3"/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0</v>
      </c>
      <c r="AN16">
        <v>1</v>
      </c>
      <c r="AO16">
        <v>0</v>
      </c>
      <c r="AP16">
        <v>1</v>
      </c>
      <c r="AQ16">
        <v>0</v>
      </c>
      <c r="AR16">
        <v>0</v>
      </c>
      <c r="AS16" t="s">
        <v>3</v>
      </c>
      <c r="AT16">
        <v>0</v>
      </c>
      <c r="AU16" t="s">
        <v>37</v>
      </c>
      <c r="AV16">
        <v>0</v>
      </c>
      <c r="AW16">
        <v>2</v>
      </c>
      <c r="AX16">
        <v>312392548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ROUND(Y16*Source!I28,7)</f>
        <v>0</v>
      </c>
      <c r="CY16">
        <f t="shared" si="4"/>
        <v>0</v>
      </c>
      <c r="CZ16">
        <f t="shared" si="5"/>
        <v>0</v>
      </c>
      <c r="DA16">
        <f t="shared" si="6"/>
        <v>1</v>
      </c>
      <c r="DB16">
        <f t="shared" si="7"/>
        <v>0</v>
      </c>
      <c r="DC16">
        <f t="shared" si="8"/>
        <v>0</v>
      </c>
      <c r="DD16" t="s">
        <v>3</v>
      </c>
      <c r="DE16" t="s">
        <v>3</v>
      </c>
      <c r="DF16">
        <f t="shared" ref="DF16:DF28" si="10">ROUND(ROUND(AE16,2)*CX16,2)</f>
        <v>0</v>
      </c>
      <c r="DG16">
        <f t="shared" si="0"/>
        <v>0</v>
      </c>
      <c r="DH16">
        <f t="shared" si="1"/>
        <v>0</v>
      </c>
      <c r="DI16">
        <f t="shared" si="2"/>
        <v>0</v>
      </c>
      <c r="DJ16">
        <f t="shared" si="9"/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ROW(Source!A28)</f>
        <v>28</v>
      </c>
      <c r="B17">
        <v>312391811</v>
      </c>
      <c r="C17">
        <v>312392514</v>
      </c>
      <c r="D17">
        <v>277565498</v>
      </c>
      <c r="E17">
        <v>109</v>
      </c>
      <c r="F17">
        <v>1</v>
      </c>
      <c r="G17">
        <v>1</v>
      </c>
      <c r="H17">
        <v>3</v>
      </c>
      <c r="I17" t="s">
        <v>55</v>
      </c>
      <c r="J17" t="s">
        <v>3</v>
      </c>
      <c r="K17" t="s">
        <v>56</v>
      </c>
      <c r="L17">
        <v>1371</v>
      </c>
      <c r="N17">
        <v>1013</v>
      </c>
      <c r="O17" t="s">
        <v>20</v>
      </c>
      <c r="P17" t="s">
        <v>20</v>
      </c>
      <c r="Q17">
        <v>1</v>
      </c>
      <c r="W17">
        <v>0</v>
      </c>
      <c r="X17">
        <v>-320198552</v>
      </c>
      <c r="Y17">
        <f t="shared" si="3"/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0</v>
      </c>
      <c r="AN17">
        <v>1</v>
      </c>
      <c r="AO17">
        <v>0</v>
      </c>
      <c r="AP17">
        <v>1</v>
      </c>
      <c r="AQ17">
        <v>0</v>
      </c>
      <c r="AR17">
        <v>0</v>
      </c>
      <c r="AS17" t="s">
        <v>3</v>
      </c>
      <c r="AT17">
        <v>0</v>
      </c>
      <c r="AU17" t="s">
        <v>37</v>
      </c>
      <c r="AV17">
        <v>0</v>
      </c>
      <c r="AW17">
        <v>2</v>
      </c>
      <c r="AX17">
        <v>312392549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ROUND(Y17*Source!I28,7)</f>
        <v>0</v>
      </c>
      <c r="CY17">
        <f t="shared" si="4"/>
        <v>0</v>
      </c>
      <c r="CZ17">
        <f t="shared" si="5"/>
        <v>0</v>
      </c>
      <c r="DA17">
        <f t="shared" si="6"/>
        <v>1</v>
      </c>
      <c r="DB17">
        <f t="shared" si="7"/>
        <v>0</v>
      </c>
      <c r="DC17">
        <f t="shared" si="8"/>
        <v>0</v>
      </c>
      <c r="DD17" t="s">
        <v>3</v>
      </c>
      <c r="DE17" t="s">
        <v>3</v>
      </c>
      <c r="DF17">
        <f t="shared" si="10"/>
        <v>0</v>
      </c>
      <c r="DG17">
        <f t="shared" si="0"/>
        <v>0</v>
      </c>
      <c r="DH17">
        <f t="shared" si="1"/>
        <v>0</v>
      </c>
      <c r="DI17">
        <f t="shared" si="2"/>
        <v>0</v>
      </c>
      <c r="DJ17">
        <f t="shared" si="9"/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ROW(Source!A28)</f>
        <v>28</v>
      </c>
      <c r="B18">
        <v>312391811</v>
      </c>
      <c r="C18">
        <v>312392514</v>
      </c>
      <c r="D18">
        <v>277565502</v>
      </c>
      <c r="E18">
        <v>109</v>
      </c>
      <c r="F18">
        <v>1</v>
      </c>
      <c r="G18">
        <v>1</v>
      </c>
      <c r="H18">
        <v>3</v>
      </c>
      <c r="I18" t="s">
        <v>58</v>
      </c>
      <c r="J18" t="s">
        <v>3</v>
      </c>
      <c r="K18" t="s">
        <v>59</v>
      </c>
      <c r="L18">
        <v>1371</v>
      </c>
      <c r="N18">
        <v>1013</v>
      </c>
      <c r="O18" t="s">
        <v>20</v>
      </c>
      <c r="P18" t="s">
        <v>20</v>
      </c>
      <c r="Q18">
        <v>1</v>
      </c>
      <c r="W18">
        <v>0</v>
      </c>
      <c r="X18">
        <v>326010188</v>
      </c>
      <c r="Y18">
        <f t="shared" si="3"/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0</v>
      </c>
      <c r="AN18">
        <v>0</v>
      </c>
      <c r="AO18">
        <v>0</v>
      </c>
      <c r="AP18">
        <v>1</v>
      </c>
      <c r="AQ18">
        <v>0</v>
      </c>
      <c r="AR18">
        <v>0</v>
      </c>
      <c r="AS18" t="s">
        <v>3</v>
      </c>
      <c r="AT18">
        <v>0.1</v>
      </c>
      <c r="AU18" t="s">
        <v>37</v>
      </c>
      <c r="AV18">
        <v>0</v>
      </c>
      <c r="AW18">
        <v>2</v>
      </c>
      <c r="AX18">
        <v>312392550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ROUND(Y18*Source!I28,7)</f>
        <v>0</v>
      </c>
      <c r="CY18">
        <f t="shared" si="4"/>
        <v>0</v>
      </c>
      <c r="CZ18">
        <f t="shared" si="5"/>
        <v>0</v>
      </c>
      <c r="DA18">
        <f t="shared" si="6"/>
        <v>1</v>
      </c>
      <c r="DB18">
        <f t="shared" si="7"/>
        <v>0</v>
      </c>
      <c r="DC18">
        <f t="shared" si="8"/>
        <v>0</v>
      </c>
      <c r="DD18" t="s">
        <v>3</v>
      </c>
      <c r="DE18" t="s">
        <v>3</v>
      </c>
      <c r="DF18">
        <f t="shared" si="10"/>
        <v>0</v>
      </c>
      <c r="DG18">
        <f t="shared" si="0"/>
        <v>0</v>
      </c>
      <c r="DH18">
        <f t="shared" si="1"/>
        <v>0</v>
      </c>
      <c r="DI18">
        <f t="shared" si="2"/>
        <v>0</v>
      </c>
      <c r="DJ18">
        <f t="shared" si="9"/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ROW(Source!A37)</f>
        <v>37</v>
      </c>
      <c r="B19">
        <v>312391811</v>
      </c>
      <c r="C19">
        <v>312392559</v>
      </c>
      <c r="D19">
        <v>277560284</v>
      </c>
      <c r="E19">
        <v>109</v>
      </c>
      <c r="F19">
        <v>1</v>
      </c>
      <c r="G19">
        <v>1</v>
      </c>
      <c r="H19">
        <v>1</v>
      </c>
      <c r="I19" t="s">
        <v>612</v>
      </c>
      <c r="J19" t="s">
        <v>3</v>
      </c>
      <c r="K19" t="s">
        <v>613</v>
      </c>
      <c r="L19">
        <v>1191</v>
      </c>
      <c r="N19">
        <v>1013</v>
      </c>
      <c r="O19" t="s">
        <v>614</v>
      </c>
      <c r="P19" t="s">
        <v>614</v>
      </c>
      <c r="Q19">
        <v>1</v>
      </c>
      <c r="W19">
        <v>0</v>
      </c>
      <c r="X19">
        <v>-1759674247</v>
      </c>
      <c r="Y19">
        <f>AT19</f>
        <v>0.22</v>
      </c>
      <c r="AA19">
        <v>0</v>
      </c>
      <c r="AB19">
        <v>0</v>
      </c>
      <c r="AC19">
        <v>0</v>
      </c>
      <c r="AD19">
        <v>440.52</v>
      </c>
      <c r="AE19">
        <v>0</v>
      </c>
      <c r="AF19">
        <v>0</v>
      </c>
      <c r="AG19">
        <v>0</v>
      </c>
      <c r="AH19">
        <v>440.52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0.22</v>
      </c>
      <c r="AU19" t="s">
        <v>3</v>
      </c>
      <c r="AV19">
        <v>1</v>
      </c>
      <c r="AW19">
        <v>2</v>
      </c>
      <c r="AX19">
        <v>312392563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96.914400000000001</v>
      </c>
      <c r="BN19">
        <v>0.22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96.914400000000001</v>
      </c>
      <c r="BU19">
        <v>0.22</v>
      </c>
      <c r="BV19">
        <v>0</v>
      </c>
      <c r="BW19">
        <v>1</v>
      </c>
      <c r="CU19">
        <f>ROUND(AT19*Source!I37*AH19*AL19,2)</f>
        <v>-2422.86</v>
      </c>
      <c r="CV19">
        <f>ROUND(Y19*Source!I37,7)</f>
        <v>-5.5</v>
      </c>
      <c r="CW19">
        <v>0</v>
      </c>
      <c r="CX19">
        <f>ROUND(Y19*Source!I37,7)</f>
        <v>-5.5</v>
      </c>
      <c r="CY19">
        <f>AD19</f>
        <v>440.52</v>
      </c>
      <c r="CZ19">
        <f>AH19</f>
        <v>440.52</v>
      </c>
      <c r="DA19">
        <f>AL19</f>
        <v>1</v>
      </c>
      <c r="DB19">
        <f>ROUND(ROUND(AT19*CZ19,2),6)</f>
        <v>96.91</v>
      </c>
      <c r="DC19">
        <f>ROUND(ROUND(AT19*AG19,2),6)</f>
        <v>0</v>
      </c>
      <c r="DD19" t="s">
        <v>3</v>
      </c>
      <c r="DE19" t="s">
        <v>3</v>
      </c>
      <c r="DF19">
        <f t="shared" si="10"/>
        <v>0</v>
      </c>
      <c r="DG19">
        <f t="shared" si="0"/>
        <v>0</v>
      </c>
      <c r="DH19">
        <f t="shared" si="1"/>
        <v>0</v>
      </c>
      <c r="DI19">
        <f t="shared" si="2"/>
        <v>-2422.86</v>
      </c>
      <c r="DJ19">
        <f>DI19</f>
        <v>-2422.86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ROW(Source!A37)</f>
        <v>37</v>
      </c>
      <c r="B20">
        <v>312391811</v>
      </c>
      <c r="C20">
        <v>312392559</v>
      </c>
      <c r="D20">
        <v>277560491</v>
      </c>
      <c r="E20">
        <v>109</v>
      </c>
      <c r="F20">
        <v>1</v>
      </c>
      <c r="G20">
        <v>1</v>
      </c>
      <c r="H20">
        <v>1</v>
      </c>
      <c r="I20" t="s">
        <v>615</v>
      </c>
      <c r="J20" t="s">
        <v>3</v>
      </c>
      <c r="K20" t="s">
        <v>616</v>
      </c>
      <c r="L20">
        <v>1191</v>
      </c>
      <c r="N20">
        <v>1013</v>
      </c>
      <c r="O20" t="s">
        <v>614</v>
      </c>
      <c r="P20" t="s">
        <v>614</v>
      </c>
      <c r="Q20">
        <v>1</v>
      </c>
      <c r="W20">
        <v>0</v>
      </c>
      <c r="X20">
        <v>-1417349443</v>
      </c>
      <c r="Y20">
        <f>AT20</f>
        <v>0.23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0.23</v>
      </c>
      <c r="AU20" t="s">
        <v>3</v>
      </c>
      <c r="AV20">
        <v>2</v>
      </c>
      <c r="AW20">
        <v>2</v>
      </c>
      <c r="AX20">
        <v>312392564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ROUND(Y20*Source!I37,7)</f>
        <v>-5.75</v>
      </c>
      <c r="CY20">
        <f>AD20</f>
        <v>0</v>
      </c>
      <c r="CZ20">
        <f>AH20</f>
        <v>0</v>
      </c>
      <c r="DA20">
        <f>AL20</f>
        <v>1</v>
      </c>
      <c r="DB20">
        <f>ROUND(ROUND(AT20*CZ20,2),6)</f>
        <v>0</v>
      </c>
      <c r="DC20">
        <f>ROUND(ROUND(AT20*AG20,2),6)</f>
        <v>0</v>
      </c>
      <c r="DD20" t="s">
        <v>3</v>
      </c>
      <c r="DE20" t="s">
        <v>3</v>
      </c>
      <c r="DF20">
        <f t="shared" si="10"/>
        <v>0</v>
      </c>
      <c r="DG20">
        <f t="shared" si="0"/>
        <v>0</v>
      </c>
      <c r="DH20">
        <f t="shared" si="1"/>
        <v>0</v>
      </c>
      <c r="DI20">
        <f t="shared" si="2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ROW(Source!A37)</f>
        <v>37</v>
      </c>
      <c r="B21">
        <v>312391811</v>
      </c>
      <c r="C21">
        <v>312392559</v>
      </c>
      <c r="D21">
        <v>277944474</v>
      </c>
      <c r="E21">
        <v>1</v>
      </c>
      <c r="F21">
        <v>1</v>
      </c>
      <c r="G21">
        <v>1</v>
      </c>
      <c r="H21">
        <v>2</v>
      </c>
      <c r="I21" t="s">
        <v>617</v>
      </c>
      <c r="J21" t="s">
        <v>618</v>
      </c>
      <c r="K21" t="s">
        <v>619</v>
      </c>
      <c r="L21">
        <v>1368</v>
      </c>
      <c r="N21">
        <v>1011</v>
      </c>
      <c r="O21" t="s">
        <v>398</v>
      </c>
      <c r="P21" t="s">
        <v>398</v>
      </c>
      <c r="Q21">
        <v>1</v>
      </c>
      <c r="W21">
        <v>0</v>
      </c>
      <c r="X21">
        <v>-1366301975</v>
      </c>
      <c r="Y21">
        <f>AT21</f>
        <v>0.23</v>
      </c>
      <c r="AA21">
        <v>0</v>
      </c>
      <c r="AB21">
        <v>1811.82</v>
      </c>
      <c r="AC21">
        <v>549.32000000000005</v>
      </c>
      <c r="AD21">
        <v>0</v>
      </c>
      <c r="AE21">
        <v>0</v>
      </c>
      <c r="AF21">
        <v>1811.82</v>
      </c>
      <c r="AG21">
        <v>549.32000000000005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0.23</v>
      </c>
      <c r="AU21" t="s">
        <v>3</v>
      </c>
      <c r="AV21">
        <v>1</v>
      </c>
      <c r="AW21">
        <v>2</v>
      </c>
      <c r="AX21">
        <v>312392565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416.71859999999998</v>
      </c>
      <c r="BL21">
        <v>126.34360000000002</v>
      </c>
      <c r="BM21">
        <v>0</v>
      </c>
      <c r="BN21">
        <v>0</v>
      </c>
      <c r="BO21">
        <v>0.23</v>
      </c>
      <c r="BP21">
        <v>1</v>
      </c>
      <c r="BQ21">
        <v>0</v>
      </c>
      <c r="BR21">
        <v>416.71859999999998</v>
      </c>
      <c r="BS21">
        <v>126.34360000000002</v>
      </c>
      <c r="BT21">
        <v>0</v>
      </c>
      <c r="BU21">
        <v>0</v>
      </c>
      <c r="BV21">
        <v>0.23</v>
      </c>
      <c r="BW21">
        <v>1</v>
      </c>
      <c r="CV21">
        <v>0</v>
      </c>
      <c r="CW21">
        <f>ROUND(Y21*Source!I37*DO21,7)</f>
        <v>-5.75</v>
      </c>
      <c r="CX21">
        <f>ROUND(Y21*Source!I37,7)</f>
        <v>-5.75</v>
      </c>
      <c r="CY21">
        <f>AB21</f>
        <v>1811.82</v>
      </c>
      <c r="CZ21">
        <f>AF21</f>
        <v>1811.82</v>
      </c>
      <c r="DA21">
        <f>AJ21</f>
        <v>1</v>
      </c>
      <c r="DB21">
        <f>ROUND(ROUND(AT21*CZ21,2),6)</f>
        <v>416.72</v>
      </c>
      <c r="DC21">
        <f>ROUND(ROUND(AT21*AG21,2),6)</f>
        <v>126.34</v>
      </c>
      <c r="DD21" t="s">
        <v>3</v>
      </c>
      <c r="DE21" t="s">
        <v>3</v>
      </c>
      <c r="DF21">
        <f t="shared" si="10"/>
        <v>0</v>
      </c>
      <c r="DG21">
        <f t="shared" si="0"/>
        <v>-10417.969999999999</v>
      </c>
      <c r="DH21">
        <f t="shared" si="1"/>
        <v>-3158.59</v>
      </c>
      <c r="DI21">
        <f t="shared" si="2"/>
        <v>0</v>
      </c>
      <c r="DJ21">
        <f>DG21+DH21</f>
        <v>-13576.56</v>
      </c>
      <c r="DK21">
        <v>1</v>
      </c>
      <c r="DL21" t="s">
        <v>620</v>
      </c>
      <c r="DM21">
        <v>5</v>
      </c>
      <c r="DN21" t="s">
        <v>614</v>
      </c>
      <c r="DO21">
        <v>1</v>
      </c>
    </row>
    <row r="22" spans="1:119" x14ac:dyDescent="0.2">
      <c r="A22">
        <f>ROW(Source!A38)</f>
        <v>38</v>
      </c>
      <c r="B22">
        <v>312391811</v>
      </c>
      <c r="C22">
        <v>312392566</v>
      </c>
      <c r="D22">
        <v>277560284</v>
      </c>
      <c r="E22">
        <v>109</v>
      </c>
      <c r="F22">
        <v>1</v>
      </c>
      <c r="G22">
        <v>1</v>
      </c>
      <c r="H22">
        <v>1</v>
      </c>
      <c r="I22" t="s">
        <v>612</v>
      </c>
      <c r="J22" t="s">
        <v>3</v>
      </c>
      <c r="K22" t="s">
        <v>613</v>
      </c>
      <c r="L22">
        <v>1191</v>
      </c>
      <c r="N22">
        <v>1013</v>
      </c>
      <c r="O22" t="s">
        <v>614</v>
      </c>
      <c r="P22" t="s">
        <v>614</v>
      </c>
      <c r="Q22">
        <v>1</v>
      </c>
      <c r="W22">
        <v>0</v>
      </c>
      <c r="X22">
        <v>-1759674247</v>
      </c>
      <c r="Y22">
        <f>(AT22*ROUND(1.25,7))</f>
        <v>0.27500000000000002</v>
      </c>
      <c r="AA22">
        <v>0</v>
      </c>
      <c r="AB22">
        <v>0</v>
      </c>
      <c r="AC22">
        <v>0</v>
      </c>
      <c r="AD22">
        <v>440.52</v>
      </c>
      <c r="AE22">
        <v>0</v>
      </c>
      <c r="AF22">
        <v>0</v>
      </c>
      <c r="AG22">
        <v>0</v>
      </c>
      <c r="AH22">
        <v>440.52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0.22</v>
      </c>
      <c r="AU22" t="s">
        <v>66</v>
      </c>
      <c r="AV22">
        <v>1</v>
      </c>
      <c r="AW22">
        <v>2</v>
      </c>
      <c r="AX22">
        <v>312392570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96.914400000000001</v>
      </c>
      <c r="BN22">
        <v>0.22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121.143</v>
      </c>
      <c r="BU22">
        <v>0.27500000000000002</v>
      </c>
      <c r="BV22">
        <v>0</v>
      </c>
      <c r="BW22">
        <v>1</v>
      </c>
      <c r="CU22">
        <f>ROUND(AT22*Source!I38*AH22*AL22,2)</f>
        <v>2422.86</v>
      </c>
      <c r="CV22">
        <f>ROUND(Y22*Source!I38,7)</f>
        <v>6.875</v>
      </c>
      <c r="CW22">
        <v>0</v>
      </c>
      <c r="CX22">
        <f>ROUND(Y22*Source!I38,7)</f>
        <v>6.875</v>
      </c>
      <c r="CY22">
        <f>AD22</f>
        <v>440.52</v>
      </c>
      <c r="CZ22">
        <f>AH22</f>
        <v>440.52</v>
      </c>
      <c r="DA22">
        <f>AL22</f>
        <v>1</v>
      </c>
      <c r="DB22">
        <f>ROUND((ROUND(AT22*CZ22,2)*ROUND(1.25,7)),6)</f>
        <v>121.1375</v>
      </c>
      <c r="DC22">
        <f>ROUND((ROUND(AT22*AG22,2)*ROUND(1.25,7)),6)</f>
        <v>0</v>
      </c>
      <c r="DD22" t="s">
        <v>3</v>
      </c>
      <c r="DE22" t="s">
        <v>3</v>
      </c>
      <c r="DF22">
        <f t="shared" si="10"/>
        <v>0</v>
      </c>
      <c r="DG22">
        <f t="shared" si="0"/>
        <v>0</v>
      </c>
      <c r="DH22">
        <f t="shared" si="1"/>
        <v>0</v>
      </c>
      <c r="DI22">
        <f t="shared" si="2"/>
        <v>3028.58</v>
      </c>
      <c r="DJ22">
        <f>DI22</f>
        <v>3028.58</v>
      </c>
      <c r="DK22">
        <v>1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ROW(Source!A38)</f>
        <v>38</v>
      </c>
      <c r="B23">
        <v>312391811</v>
      </c>
      <c r="C23">
        <v>312392566</v>
      </c>
      <c r="D23">
        <v>277560491</v>
      </c>
      <c r="E23">
        <v>109</v>
      </c>
      <c r="F23">
        <v>1</v>
      </c>
      <c r="G23">
        <v>1</v>
      </c>
      <c r="H23">
        <v>1</v>
      </c>
      <c r="I23" t="s">
        <v>615</v>
      </c>
      <c r="J23" t="s">
        <v>3</v>
      </c>
      <c r="K23" t="s">
        <v>616</v>
      </c>
      <c r="L23">
        <v>1191</v>
      </c>
      <c r="N23">
        <v>1013</v>
      </c>
      <c r="O23" t="s">
        <v>614</v>
      </c>
      <c r="P23" t="s">
        <v>614</v>
      </c>
      <c r="Q23">
        <v>1</v>
      </c>
      <c r="W23">
        <v>0</v>
      </c>
      <c r="X23">
        <v>-1417349443</v>
      </c>
      <c r="Y23">
        <f>(AT23*ROUND(1.25,7))</f>
        <v>0.28750000000000003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0.23</v>
      </c>
      <c r="AU23" t="s">
        <v>66</v>
      </c>
      <c r="AV23">
        <v>2</v>
      </c>
      <c r="AW23">
        <v>2</v>
      </c>
      <c r="AX23">
        <v>312392571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ROUND(Y23*Source!I38,7)</f>
        <v>7.1875</v>
      </c>
      <c r="CY23">
        <f>AD23</f>
        <v>0</v>
      </c>
      <c r="CZ23">
        <f>AH23</f>
        <v>0</v>
      </c>
      <c r="DA23">
        <f>AL23</f>
        <v>1</v>
      </c>
      <c r="DB23">
        <f>ROUND((ROUND(AT23*CZ23,2)*ROUND(1.25,7)),6)</f>
        <v>0</v>
      </c>
      <c r="DC23">
        <f>ROUND((ROUND(AT23*AG23,2)*ROUND(1.25,7)),6)</f>
        <v>0</v>
      </c>
      <c r="DD23" t="s">
        <v>3</v>
      </c>
      <c r="DE23" t="s">
        <v>3</v>
      </c>
      <c r="DF23">
        <f t="shared" si="10"/>
        <v>0</v>
      </c>
      <c r="DG23">
        <f t="shared" si="0"/>
        <v>0</v>
      </c>
      <c r="DH23">
        <f t="shared" si="1"/>
        <v>0</v>
      </c>
      <c r="DI23">
        <f t="shared" si="2"/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ROW(Source!A38)</f>
        <v>38</v>
      </c>
      <c r="B24">
        <v>312391811</v>
      </c>
      <c r="C24">
        <v>312392566</v>
      </c>
      <c r="D24">
        <v>277944474</v>
      </c>
      <c r="E24">
        <v>1</v>
      </c>
      <c r="F24">
        <v>1</v>
      </c>
      <c r="G24">
        <v>1</v>
      </c>
      <c r="H24">
        <v>2</v>
      </c>
      <c r="I24" t="s">
        <v>617</v>
      </c>
      <c r="J24" t="s">
        <v>618</v>
      </c>
      <c r="K24" t="s">
        <v>619</v>
      </c>
      <c r="L24">
        <v>1368</v>
      </c>
      <c r="N24">
        <v>1011</v>
      </c>
      <c r="O24" t="s">
        <v>398</v>
      </c>
      <c r="P24" t="s">
        <v>398</v>
      </c>
      <c r="Q24">
        <v>1</v>
      </c>
      <c r="W24">
        <v>0</v>
      </c>
      <c r="X24">
        <v>-1366301975</v>
      </c>
      <c r="Y24">
        <f>(AT24*ROUND(1.25,7))</f>
        <v>0.28750000000000003</v>
      </c>
      <c r="AA24">
        <v>0</v>
      </c>
      <c r="AB24">
        <v>1811.82</v>
      </c>
      <c r="AC24">
        <v>549.32000000000005</v>
      </c>
      <c r="AD24">
        <v>0</v>
      </c>
      <c r="AE24">
        <v>0</v>
      </c>
      <c r="AF24">
        <v>1811.82</v>
      </c>
      <c r="AG24">
        <v>549.32000000000005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0.23</v>
      </c>
      <c r="AU24" t="s">
        <v>66</v>
      </c>
      <c r="AV24">
        <v>1</v>
      </c>
      <c r="AW24">
        <v>2</v>
      </c>
      <c r="AX24">
        <v>312392572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416.71859999999998</v>
      </c>
      <c r="BL24">
        <v>126.34360000000002</v>
      </c>
      <c r="BM24">
        <v>0</v>
      </c>
      <c r="BN24">
        <v>0</v>
      </c>
      <c r="BO24">
        <v>0.23</v>
      </c>
      <c r="BP24">
        <v>1</v>
      </c>
      <c r="BQ24">
        <v>0</v>
      </c>
      <c r="BR24">
        <v>520.89825000000008</v>
      </c>
      <c r="BS24">
        <v>157.92950000000002</v>
      </c>
      <c r="BT24">
        <v>0</v>
      </c>
      <c r="BU24">
        <v>0</v>
      </c>
      <c r="BV24">
        <v>0.28750000000000003</v>
      </c>
      <c r="BW24">
        <v>1</v>
      </c>
      <c r="CV24">
        <v>0</v>
      </c>
      <c r="CW24">
        <f>ROUND(Y24*Source!I38*DO24,7)</f>
        <v>7.1875</v>
      </c>
      <c r="CX24">
        <f>ROUND(Y24*Source!I38,7)</f>
        <v>7.1875</v>
      </c>
      <c r="CY24">
        <f>AB24</f>
        <v>1811.82</v>
      </c>
      <c r="CZ24">
        <f>AF24</f>
        <v>1811.82</v>
      </c>
      <c r="DA24">
        <f>AJ24</f>
        <v>1</v>
      </c>
      <c r="DB24">
        <f>ROUND((ROUND(AT24*CZ24,2)*ROUND(1.25,7)),6)</f>
        <v>520.9</v>
      </c>
      <c r="DC24">
        <f>ROUND((ROUND(AT24*AG24,2)*ROUND(1.25,7)),6)</f>
        <v>157.92500000000001</v>
      </c>
      <c r="DD24" t="s">
        <v>3</v>
      </c>
      <c r="DE24" t="s">
        <v>3</v>
      </c>
      <c r="DF24">
        <f t="shared" si="10"/>
        <v>0</v>
      </c>
      <c r="DG24">
        <f t="shared" si="0"/>
        <v>13022.46</v>
      </c>
      <c r="DH24">
        <f t="shared" si="1"/>
        <v>3948.24</v>
      </c>
      <c r="DI24">
        <f t="shared" si="2"/>
        <v>0</v>
      </c>
      <c r="DJ24">
        <f>DG24+DH24</f>
        <v>16970.699999999997</v>
      </c>
      <c r="DK24">
        <v>1</v>
      </c>
      <c r="DL24" t="s">
        <v>620</v>
      </c>
      <c r="DM24">
        <v>5</v>
      </c>
      <c r="DN24" t="s">
        <v>614</v>
      </c>
      <c r="DO24">
        <v>1</v>
      </c>
    </row>
    <row r="25" spans="1:119" x14ac:dyDescent="0.2">
      <c r="A25">
        <f>ROW(Source!A39)</f>
        <v>39</v>
      </c>
      <c r="B25">
        <v>312391811</v>
      </c>
      <c r="C25">
        <v>312392573</v>
      </c>
      <c r="D25">
        <v>277560284</v>
      </c>
      <c r="E25">
        <v>109</v>
      </c>
      <c r="F25">
        <v>1</v>
      </c>
      <c r="G25">
        <v>1</v>
      </c>
      <c r="H25">
        <v>1</v>
      </c>
      <c r="I25" t="s">
        <v>612</v>
      </c>
      <c r="J25" t="s">
        <v>3</v>
      </c>
      <c r="K25" t="s">
        <v>613</v>
      </c>
      <c r="L25">
        <v>1191</v>
      </c>
      <c r="N25">
        <v>1013</v>
      </c>
      <c r="O25" t="s">
        <v>614</v>
      </c>
      <c r="P25" t="s">
        <v>614</v>
      </c>
      <c r="Q25">
        <v>1</v>
      </c>
      <c r="W25">
        <v>0</v>
      </c>
      <c r="X25">
        <v>-1759674247</v>
      </c>
      <c r="Y25">
        <f>(AT25*ROUND(0.92,7))</f>
        <v>5.5016000000000007</v>
      </c>
      <c r="AA25">
        <v>0</v>
      </c>
      <c r="AB25">
        <v>0</v>
      </c>
      <c r="AC25">
        <v>0</v>
      </c>
      <c r="AD25">
        <v>440.52</v>
      </c>
      <c r="AE25">
        <v>0</v>
      </c>
      <c r="AF25">
        <v>0</v>
      </c>
      <c r="AG25">
        <v>0</v>
      </c>
      <c r="AH25">
        <v>440.52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5.98</v>
      </c>
      <c r="AU25" t="s">
        <v>73</v>
      </c>
      <c r="AV25">
        <v>1</v>
      </c>
      <c r="AW25">
        <v>2</v>
      </c>
      <c r="AX25">
        <v>312392594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2634.3096</v>
      </c>
      <c r="BN25">
        <v>5.98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2423.564832</v>
      </c>
      <c r="BU25">
        <v>5.5016000000000007</v>
      </c>
      <c r="BV25">
        <v>0</v>
      </c>
      <c r="BW25">
        <v>1</v>
      </c>
      <c r="CU25">
        <f>ROUND(AT25*Source!I39*AH25*AL25,2)</f>
        <v>10537.24</v>
      </c>
      <c r="CV25">
        <f>ROUND(Y25*Source!I39,7)</f>
        <v>22.006399999999999</v>
      </c>
      <c r="CW25">
        <v>0</v>
      </c>
      <c r="CX25">
        <f>ROUND(Y25*Source!I39,7)</f>
        <v>22.006399999999999</v>
      </c>
      <c r="CY25">
        <f>AD25</f>
        <v>440.52</v>
      </c>
      <c r="CZ25">
        <f>AH25</f>
        <v>440.52</v>
      </c>
      <c r="DA25">
        <f>AL25</f>
        <v>1</v>
      </c>
      <c r="DB25">
        <f>ROUND((ROUND(AT25*CZ25,2)*ROUND(0.92,7)),6)</f>
        <v>2423.5652</v>
      </c>
      <c r="DC25">
        <f>ROUND((ROUND(AT25*AG25,2)*ROUND(0.92,7)),6)</f>
        <v>0</v>
      </c>
      <c r="DD25" t="s">
        <v>3</v>
      </c>
      <c r="DE25" t="s">
        <v>3</v>
      </c>
      <c r="DF25">
        <f t="shared" si="10"/>
        <v>0</v>
      </c>
      <c r="DG25">
        <f t="shared" si="0"/>
        <v>0</v>
      </c>
      <c r="DH25">
        <f t="shared" si="1"/>
        <v>0</v>
      </c>
      <c r="DI25">
        <f t="shared" si="2"/>
        <v>9694.26</v>
      </c>
      <c r="DJ25">
        <f>DI25</f>
        <v>9694.26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ROW(Source!A39)</f>
        <v>39</v>
      </c>
      <c r="B26">
        <v>312391811</v>
      </c>
      <c r="C26">
        <v>312392573</v>
      </c>
      <c r="D26">
        <v>277560491</v>
      </c>
      <c r="E26">
        <v>109</v>
      </c>
      <c r="F26">
        <v>1</v>
      </c>
      <c r="G26">
        <v>1</v>
      </c>
      <c r="H26">
        <v>1</v>
      </c>
      <c r="I26" t="s">
        <v>615</v>
      </c>
      <c r="J26" t="s">
        <v>3</v>
      </c>
      <c r="K26" t="s">
        <v>616</v>
      </c>
      <c r="L26">
        <v>1191</v>
      </c>
      <c r="N26">
        <v>1013</v>
      </c>
      <c r="O26" t="s">
        <v>614</v>
      </c>
      <c r="P26" t="s">
        <v>614</v>
      </c>
      <c r="Q26">
        <v>1</v>
      </c>
      <c r="W26">
        <v>0</v>
      </c>
      <c r="X26">
        <v>-1417349443</v>
      </c>
      <c r="Y26">
        <f>AT26</f>
        <v>2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2</v>
      </c>
      <c r="AU26" t="s">
        <v>3</v>
      </c>
      <c r="AV26">
        <v>2</v>
      </c>
      <c r="AW26">
        <v>2</v>
      </c>
      <c r="AX26">
        <v>312392595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ROUND(Y26*Source!I39,7)</f>
        <v>8</v>
      </c>
      <c r="CY26">
        <f>AD26</f>
        <v>0</v>
      </c>
      <c r="CZ26">
        <f>AH26</f>
        <v>0</v>
      </c>
      <c r="DA26">
        <f>AL26</f>
        <v>1</v>
      </c>
      <c r="DB26">
        <f>ROUND(ROUND(AT26*CZ26,2),6)</f>
        <v>0</v>
      </c>
      <c r="DC26">
        <f>ROUND(ROUND(AT26*AG26,2),6)</f>
        <v>0</v>
      </c>
      <c r="DD26" t="s">
        <v>3</v>
      </c>
      <c r="DE26" t="s">
        <v>3</v>
      </c>
      <c r="DF26">
        <f t="shared" si="10"/>
        <v>0</v>
      </c>
      <c r="DG26">
        <f t="shared" si="0"/>
        <v>0</v>
      </c>
      <c r="DH26">
        <f t="shared" si="1"/>
        <v>0</v>
      </c>
      <c r="DI26">
        <f t="shared" si="2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ROW(Source!A39)</f>
        <v>39</v>
      </c>
      <c r="B27">
        <v>312391811</v>
      </c>
      <c r="C27">
        <v>312392573</v>
      </c>
      <c r="D27">
        <v>277944474</v>
      </c>
      <c r="E27">
        <v>1</v>
      </c>
      <c r="F27">
        <v>1</v>
      </c>
      <c r="G27">
        <v>1</v>
      </c>
      <c r="H27">
        <v>2</v>
      </c>
      <c r="I27" t="s">
        <v>617</v>
      </c>
      <c r="J27" t="s">
        <v>618</v>
      </c>
      <c r="K27" t="s">
        <v>619</v>
      </c>
      <c r="L27">
        <v>1368</v>
      </c>
      <c r="N27">
        <v>1011</v>
      </c>
      <c r="O27" t="s">
        <v>398</v>
      </c>
      <c r="P27" t="s">
        <v>398</v>
      </c>
      <c r="Q27">
        <v>1</v>
      </c>
      <c r="W27">
        <v>0</v>
      </c>
      <c r="X27">
        <v>-1366301975</v>
      </c>
      <c r="Y27">
        <f>AT27</f>
        <v>1.6</v>
      </c>
      <c r="AA27">
        <v>0</v>
      </c>
      <c r="AB27">
        <v>1811.82</v>
      </c>
      <c r="AC27">
        <v>549.32000000000005</v>
      </c>
      <c r="AD27">
        <v>0</v>
      </c>
      <c r="AE27">
        <v>0</v>
      </c>
      <c r="AF27">
        <v>1811.82</v>
      </c>
      <c r="AG27">
        <v>549.32000000000005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1.6</v>
      </c>
      <c r="AU27" t="s">
        <v>3</v>
      </c>
      <c r="AV27">
        <v>1</v>
      </c>
      <c r="AW27">
        <v>2</v>
      </c>
      <c r="AX27">
        <v>312392596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2898.9120000000003</v>
      </c>
      <c r="BL27">
        <v>878.91200000000015</v>
      </c>
      <c r="BM27">
        <v>0</v>
      </c>
      <c r="BN27">
        <v>0</v>
      </c>
      <c r="BO27">
        <v>1.6</v>
      </c>
      <c r="BP27">
        <v>1</v>
      </c>
      <c r="BQ27">
        <v>0</v>
      </c>
      <c r="BR27">
        <v>2898.9120000000003</v>
      </c>
      <c r="BS27">
        <v>878.91200000000015</v>
      </c>
      <c r="BT27">
        <v>0</v>
      </c>
      <c r="BU27">
        <v>0</v>
      </c>
      <c r="BV27">
        <v>1.6</v>
      </c>
      <c r="BW27">
        <v>1</v>
      </c>
      <c r="CV27">
        <v>0</v>
      </c>
      <c r="CW27">
        <f>ROUND(Y27*Source!I39*DO27,7)</f>
        <v>6.4</v>
      </c>
      <c r="CX27">
        <f>ROUND(Y27*Source!I39,7)</f>
        <v>6.4</v>
      </c>
      <c r="CY27">
        <f>AB27</f>
        <v>1811.82</v>
      </c>
      <c r="CZ27">
        <f>AF27</f>
        <v>1811.82</v>
      </c>
      <c r="DA27">
        <f>AJ27</f>
        <v>1</v>
      </c>
      <c r="DB27">
        <f>ROUND(ROUND(AT27*CZ27,2),6)</f>
        <v>2898.91</v>
      </c>
      <c r="DC27">
        <f>ROUND(ROUND(AT27*AG27,2),6)</f>
        <v>878.91</v>
      </c>
      <c r="DD27" t="s">
        <v>3</v>
      </c>
      <c r="DE27" t="s">
        <v>3</v>
      </c>
      <c r="DF27">
        <f t="shared" si="10"/>
        <v>0</v>
      </c>
      <c r="DG27">
        <f t="shared" si="0"/>
        <v>11595.65</v>
      </c>
      <c r="DH27">
        <f t="shared" si="1"/>
        <v>3515.65</v>
      </c>
      <c r="DI27">
        <f t="shared" si="2"/>
        <v>0</v>
      </c>
      <c r="DJ27">
        <f>DG27+DH27</f>
        <v>15111.3</v>
      </c>
      <c r="DK27">
        <v>1</v>
      </c>
      <c r="DL27" t="s">
        <v>620</v>
      </c>
      <c r="DM27">
        <v>5</v>
      </c>
      <c r="DN27" t="s">
        <v>614</v>
      </c>
      <c r="DO27">
        <v>1</v>
      </c>
    </row>
    <row r="28" spans="1:119" x14ac:dyDescent="0.2">
      <c r="A28">
        <f>ROW(Source!A39)</f>
        <v>39</v>
      </c>
      <c r="B28">
        <v>312391811</v>
      </c>
      <c r="C28">
        <v>312392573</v>
      </c>
      <c r="D28">
        <v>277945805</v>
      </c>
      <c r="E28">
        <v>1</v>
      </c>
      <c r="F28">
        <v>1</v>
      </c>
      <c r="G28">
        <v>1</v>
      </c>
      <c r="H28">
        <v>2</v>
      </c>
      <c r="I28" t="s">
        <v>621</v>
      </c>
      <c r="J28" t="s">
        <v>622</v>
      </c>
      <c r="K28" t="s">
        <v>623</v>
      </c>
      <c r="L28">
        <v>1368</v>
      </c>
      <c r="N28">
        <v>1011</v>
      </c>
      <c r="O28" t="s">
        <v>398</v>
      </c>
      <c r="P28" t="s">
        <v>398</v>
      </c>
      <c r="Q28">
        <v>1</v>
      </c>
      <c r="W28">
        <v>0</v>
      </c>
      <c r="X28">
        <v>721652621</v>
      </c>
      <c r="Y28">
        <f>AT28</f>
        <v>0.4</v>
      </c>
      <c r="AA28">
        <v>0</v>
      </c>
      <c r="AB28">
        <v>544.70000000000005</v>
      </c>
      <c r="AC28">
        <v>477.98</v>
      </c>
      <c r="AD28">
        <v>0</v>
      </c>
      <c r="AE28">
        <v>0</v>
      </c>
      <c r="AF28">
        <v>544.70000000000005</v>
      </c>
      <c r="AG28">
        <v>477.98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0.4</v>
      </c>
      <c r="AU28" t="s">
        <v>3</v>
      </c>
      <c r="AV28">
        <v>1</v>
      </c>
      <c r="AW28">
        <v>2</v>
      </c>
      <c r="AX28">
        <v>312392597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217.88000000000002</v>
      </c>
      <c r="BL28">
        <v>191.19200000000001</v>
      </c>
      <c r="BM28">
        <v>0</v>
      </c>
      <c r="BN28">
        <v>0</v>
      </c>
      <c r="BO28">
        <v>0.4</v>
      </c>
      <c r="BP28">
        <v>1</v>
      </c>
      <c r="BQ28">
        <v>0</v>
      </c>
      <c r="BR28">
        <v>217.88000000000002</v>
      </c>
      <c r="BS28">
        <v>191.19200000000001</v>
      </c>
      <c r="BT28">
        <v>0</v>
      </c>
      <c r="BU28">
        <v>0</v>
      </c>
      <c r="BV28">
        <v>0.4</v>
      </c>
      <c r="BW28">
        <v>1</v>
      </c>
      <c r="CV28">
        <v>0</v>
      </c>
      <c r="CW28">
        <f>ROUND(Y28*Source!I39*DO28,7)</f>
        <v>1.6</v>
      </c>
      <c r="CX28">
        <f>ROUND(Y28*Source!I39,7)</f>
        <v>1.6</v>
      </c>
      <c r="CY28">
        <f>AB28</f>
        <v>544.70000000000005</v>
      </c>
      <c r="CZ28">
        <f>AF28</f>
        <v>544.70000000000005</v>
      </c>
      <c r="DA28">
        <f>AJ28</f>
        <v>1</v>
      </c>
      <c r="DB28">
        <f>ROUND(ROUND(AT28*CZ28,2),6)</f>
        <v>217.88</v>
      </c>
      <c r="DC28">
        <f>ROUND(ROUND(AT28*AG28,2),6)</f>
        <v>191.19</v>
      </c>
      <c r="DD28" t="s">
        <v>3</v>
      </c>
      <c r="DE28" t="s">
        <v>3</v>
      </c>
      <c r="DF28">
        <f t="shared" si="10"/>
        <v>0</v>
      </c>
      <c r="DG28">
        <f t="shared" si="0"/>
        <v>871.52</v>
      </c>
      <c r="DH28">
        <f t="shared" si="1"/>
        <v>764.77</v>
      </c>
      <c r="DI28">
        <f t="shared" si="2"/>
        <v>0</v>
      </c>
      <c r="DJ28">
        <f>DG28+DH28</f>
        <v>1636.29</v>
      </c>
      <c r="DK28">
        <v>1</v>
      </c>
      <c r="DL28" t="s">
        <v>624</v>
      </c>
      <c r="DM28">
        <v>4</v>
      </c>
      <c r="DN28" t="s">
        <v>614</v>
      </c>
      <c r="DO28">
        <v>1</v>
      </c>
    </row>
    <row r="29" spans="1:119" x14ac:dyDescent="0.2">
      <c r="A29">
        <f>ROW(Source!A39)</f>
        <v>39</v>
      </c>
      <c r="B29">
        <v>312391811</v>
      </c>
      <c r="C29">
        <v>312392573</v>
      </c>
      <c r="D29">
        <v>277862533</v>
      </c>
      <c r="E29">
        <v>1</v>
      </c>
      <c r="F29">
        <v>1</v>
      </c>
      <c r="G29">
        <v>1</v>
      </c>
      <c r="H29">
        <v>3</v>
      </c>
      <c r="I29" t="s">
        <v>625</v>
      </c>
      <c r="J29" t="s">
        <v>626</v>
      </c>
      <c r="K29" t="s">
        <v>627</v>
      </c>
      <c r="L29">
        <v>1346</v>
      </c>
      <c r="N29">
        <v>1009</v>
      </c>
      <c r="O29" t="s">
        <v>35</v>
      </c>
      <c r="P29" t="s">
        <v>35</v>
      </c>
      <c r="Q29">
        <v>1</v>
      </c>
      <c r="W29">
        <v>0</v>
      </c>
      <c r="X29">
        <v>1685208048</v>
      </c>
      <c r="Y29">
        <f t="shared" ref="Y29:Y44" si="11">(AT29*ROUND(0,7))</f>
        <v>0</v>
      </c>
      <c r="AA29">
        <v>493.26</v>
      </c>
      <c r="AB29">
        <v>0</v>
      </c>
      <c r="AC29">
        <v>0</v>
      </c>
      <c r="AD29">
        <v>0</v>
      </c>
      <c r="AE29">
        <v>238.29</v>
      </c>
      <c r="AF29">
        <v>0</v>
      </c>
      <c r="AG29">
        <v>0</v>
      </c>
      <c r="AH29">
        <v>0</v>
      </c>
      <c r="AI29">
        <v>2.0699999999999998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0.1</v>
      </c>
      <c r="AU29" t="s">
        <v>37</v>
      </c>
      <c r="AV29">
        <v>0</v>
      </c>
      <c r="AW29">
        <v>2</v>
      </c>
      <c r="AX29">
        <v>312392598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23.829000000000001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1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ROUND(Y29*Source!I39,7)</f>
        <v>0</v>
      </c>
      <c r="CY29">
        <f t="shared" ref="CY29:CY44" si="12">AA29</f>
        <v>493.26</v>
      </c>
      <c r="CZ29">
        <f t="shared" ref="CZ29:CZ44" si="13">AE29</f>
        <v>238.29</v>
      </c>
      <c r="DA29">
        <f t="shared" ref="DA29:DA44" si="14">AI29</f>
        <v>2.0699999999999998</v>
      </c>
      <c r="DB29">
        <f t="shared" ref="DB29:DB44" si="15">ROUND((ROUND(AT29*CZ29,2)*ROUND(0,7)),6)</f>
        <v>0</v>
      </c>
      <c r="DC29">
        <f t="shared" ref="DC29:DC44" si="16">ROUND((ROUND(AT29*AG29,2)*ROUND(0,7)),6)</f>
        <v>0</v>
      </c>
      <c r="DD29" t="s">
        <v>3</v>
      </c>
      <c r="DE29" t="s">
        <v>3</v>
      </c>
      <c r="DF29">
        <f>ROUND(ROUND(AE29*AI29,2)*CX29,2)</f>
        <v>0</v>
      </c>
      <c r="DG29">
        <f t="shared" si="0"/>
        <v>0</v>
      </c>
      <c r="DH29">
        <f t="shared" si="1"/>
        <v>0</v>
      </c>
      <c r="DI29">
        <f t="shared" si="2"/>
        <v>0</v>
      </c>
      <c r="DJ29">
        <f t="shared" ref="DJ29:DJ44" si="17">DF29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ROW(Source!A39)</f>
        <v>39</v>
      </c>
      <c r="B30">
        <v>312391811</v>
      </c>
      <c r="C30">
        <v>312392573</v>
      </c>
      <c r="D30">
        <v>277862540</v>
      </c>
      <c r="E30">
        <v>1</v>
      </c>
      <c r="F30">
        <v>1</v>
      </c>
      <c r="G30">
        <v>1</v>
      </c>
      <c r="H30">
        <v>3</v>
      </c>
      <c r="I30" t="s">
        <v>628</v>
      </c>
      <c r="J30" t="s">
        <v>629</v>
      </c>
      <c r="K30" t="s">
        <v>630</v>
      </c>
      <c r="L30">
        <v>1346</v>
      </c>
      <c r="N30">
        <v>1009</v>
      </c>
      <c r="O30" t="s">
        <v>35</v>
      </c>
      <c r="P30" t="s">
        <v>35</v>
      </c>
      <c r="Q30">
        <v>1</v>
      </c>
      <c r="W30">
        <v>0</v>
      </c>
      <c r="X30">
        <v>454593446</v>
      </c>
      <c r="Y30">
        <f t="shared" si="11"/>
        <v>0</v>
      </c>
      <c r="AA30">
        <v>165.64</v>
      </c>
      <c r="AB30">
        <v>0</v>
      </c>
      <c r="AC30">
        <v>0</v>
      </c>
      <c r="AD30">
        <v>0</v>
      </c>
      <c r="AE30">
        <v>80.02</v>
      </c>
      <c r="AF30">
        <v>0</v>
      </c>
      <c r="AG30">
        <v>0</v>
      </c>
      <c r="AH30">
        <v>0</v>
      </c>
      <c r="AI30">
        <v>2.0699999999999998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0.03</v>
      </c>
      <c r="AU30" t="s">
        <v>37</v>
      </c>
      <c r="AV30">
        <v>0</v>
      </c>
      <c r="AW30">
        <v>2</v>
      </c>
      <c r="AX30">
        <v>312392599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2.4005999999999998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ROUND(Y30*Source!I39,7)</f>
        <v>0</v>
      </c>
      <c r="CY30">
        <f t="shared" si="12"/>
        <v>165.64</v>
      </c>
      <c r="CZ30">
        <f t="shared" si="13"/>
        <v>80.02</v>
      </c>
      <c r="DA30">
        <f t="shared" si="14"/>
        <v>2.0699999999999998</v>
      </c>
      <c r="DB30">
        <f t="shared" si="15"/>
        <v>0</v>
      </c>
      <c r="DC30">
        <f t="shared" si="16"/>
        <v>0</v>
      </c>
      <c r="DD30" t="s">
        <v>3</v>
      </c>
      <c r="DE30" t="s">
        <v>3</v>
      </c>
      <c r="DF30">
        <f>ROUND(ROUND(AE30*AI30,2)*CX30,2)</f>
        <v>0</v>
      </c>
      <c r="DG30">
        <f t="shared" si="0"/>
        <v>0</v>
      </c>
      <c r="DH30">
        <f t="shared" si="1"/>
        <v>0</v>
      </c>
      <c r="DI30">
        <f t="shared" si="2"/>
        <v>0</v>
      </c>
      <c r="DJ30">
        <f t="shared" si="17"/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ROW(Source!A39)</f>
        <v>39</v>
      </c>
      <c r="B31">
        <v>312391811</v>
      </c>
      <c r="C31">
        <v>312392573</v>
      </c>
      <c r="D31">
        <v>277867733</v>
      </c>
      <c r="E31">
        <v>1</v>
      </c>
      <c r="F31">
        <v>1</v>
      </c>
      <c r="G31">
        <v>1</v>
      </c>
      <c r="H31">
        <v>3</v>
      </c>
      <c r="I31" t="s">
        <v>33</v>
      </c>
      <c r="J31" t="s">
        <v>36</v>
      </c>
      <c r="K31" t="s">
        <v>34</v>
      </c>
      <c r="L31">
        <v>1346</v>
      </c>
      <c r="N31">
        <v>1009</v>
      </c>
      <c r="O31" t="s">
        <v>35</v>
      </c>
      <c r="P31" t="s">
        <v>35</v>
      </c>
      <c r="Q31">
        <v>1</v>
      </c>
      <c r="W31">
        <v>0</v>
      </c>
      <c r="X31">
        <v>391631581</v>
      </c>
      <c r="Y31">
        <f t="shared" si="11"/>
        <v>0</v>
      </c>
      <c r="AA31">
        <v>195.92</v>
      </c>
      <c r="AB31">
        <v>0</v>
      </c>
      <c r="AC31">
        <v>0</v>
      </c>
      <c r="AD31">
        <v>0</v>
      </c>
      <c r="AE31">
        <v>174.93</v>
      </c>
      <c r="AF31">
        <v>0</v>
      </c>
      <c r="AG31">
        <v>0</v>
      </c>
      <c r="AH31">
        <v>0</v>
      </c>
      <c r="AI31">
        <v>1.1200000000000001</v>
      </c>
      <c r="AJ31">
        <v>1</v>
      </c>
      <c r="AK31">
        <v>1</v>
      </c>
      <c r="AL31">
        <v>1</v>
      </c>
      <c r="AM31">
        <v>0</v>
      </c>
      <c r="AN31">
        <v>1</v>
      </c>
      <c r="AO31">
        <v>0</v>
      </c>
      <c r="AP31">
        <v>1</v>
      </c>
      <c r="AQ31">
        <v>0</v>
      </c>
      <c r="AR31">
        <v>0</v>
      </c>
      <c r="AS31" t="s">
        <v>3</v>
      </c>
      <c r="AT31">
        <v>0</v>
      </c>
      <c r="AU31" t="s">
        <v>37</v>
      </c>
      <c r="AV31">
        <v>0</v>
      </c>
      <c r="AW31">
        <v>2</v>
      </c>
      <c r="AX31">
        <v>312392600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ROUND(Y31*Source!I39,7)</f>
        <v>0</v>
      </c>
      <c r="CY31">
        <f t="shared" si="12"/>
        <v>195.92</v>
      </c>
      <c r="CZ31">
        <f t="shared" si="13"/>
        <v>174.93</v>
      </c>
      <c r="DA31">
        <f t="shared" si="14"/>
        <v>1.1200000000000001</v>
      </c>
      <c r="DB31">
        <f t="shared" si="15"/>
        <v>0</v>
      </c>
      <c r="DC31">
        <f t="shared" si="16"/>
        <v>0</v>
      </c>
      <c r="DD31" t="s">
        <v>3</v>
      </c>
      <c r="DE31" t="s">
        <v>3</v>
      </c>
      <c r="DF31">
        <f>ROUND(ROUND(AE31*AI31,2)*CX31,2)</f>
        <v>0</v>
      </c>
      <c r="DG31">
        <f t="shared" si="0"/>
        <v>0</v>
      </c>
      <c r="DH31">
        <f t="shared" si="1"/>
        <v>0</v>
      </c>
      <c r="DI31">
        <f t="shared" si="2"/>
        <v>0</v>
      </c>
      <c r="DJ31">
        <f t="shared" si="17"/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ROW(Source!A39)</f>
        <v>39</v>
      </c>
      <c r="B32">
        <v>312391811</v>
      </c>
      <c r="C32">
        <v>312392573</v>
      </c>
      <c r="D32">
        <v>277869627</v>
      </c>
      <c r="E32">
        <v>1</v>
      </c>
      <c r="F32">
        <v>1</v>
      </c>
      <c r="G32">
        <v>1</v>
      </c>
      <c r="H32">
        <v>3</v>
      </c>
      <c r="I32" t="s">
        <v>631</v>
      </c>
      <c r="J32" t="s">
        <v>632</v>
      </c>
      <c r="K32" t="s">
        <v>633</v>
      </c>
      <c r="L32">
        <v>1346</v>
      </c>
      <c r="N32">
        <v>1009</v>
      </c>
      <c r="O32" t="s">
        <v>35</v>
      </c>
      <c r="P32" t="s">
        <v>35</v>
      </c>
      <c r="Q32">
        <v>1</v>
      </c>
      <c r="W32">
        <v>0</v>
      </c>
      <c r="X32">
        <v>1111106736</v>
      </c>
      <c r="Y32">
        <f t="shared" si="11"/>
        <v>0</v>
      </c>
      <c r="AA32">
        <v>88.65</v>
      </c>
      <c r="AB32">
        <v>0</v>
      </c>
      <c r="AC32">
        <v>0</v>
      </c>
      <c r="AD32">
        <v>0</v>
      </c>
      <c r="AE32">
        <v>56.11</v>
      </c>
      <c r="AF32">
        <v>0</v>
      </c>
      <c r="AG32">
        <v>0</v>
      </c>
      <c r="AH32">
        <v>0</v>
      </c>
      <c r="AI32">
        <v>1.58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0.02</v>
      </c>
      <c r="AU32" t="s">
        <v>37</v>
      </c>
      <c r="AV32">
        <v>0</v>
      </c>
      <c r="AW32">
        <v>2</v>
      </c>
      <c r="AX32">
        <v>312392601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1.1222000000000001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ROUND(Y32*Source!I39,7)</f>
        <v>0</v>
      </c>
      <c r="CY32">
        <f t="shared" si="12"/>
        <v>88.65</v>
      </c>
      <c r="CZ32">
        <f t="shared" si="13"/>
        <v>56.11</v>
      </c>
      <c r="DA32">
        <f t="shared" si="14"/>
        <v>1.58</v>
      </c>
      <c r="DB32">
        <f t="shared" si="15"/>
        <v>0</v>
      </c>
      <c r="DC32">
        <f t="shared" si="16"/>
        <v>0</v>
      </c>
      <c r="DD32" t="s">
        <v>3</v>
      </c>
      <c r="DE32" t="s">
        <v>3</v>
      </c>
      <c r="DF32">
        <f>ROUND(ROUND(AE32*AI32,2)*CX32,2)</f>
        <v>0</v>
      </c>
      <c r="DG32">
        <f t="shared" si="0"/>
        <v>0</v>
      </c>
      <c r="DH32">
        <f t="shared" si="1"/>
        <v>0</v>
      </c>
      <c r="DI32">
        <f t="shared" si="2"/>
        <v>0</v>
      </c>
      <c r="DJ32">
        <f t="shared" si="17"/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ROW(Source!A39)</f>
        <v>39</v>
      </c>
      <c r="B33">
        <v>312391811</v>
      </c>
      <c r="C33">
        <v>312392573</v>
      </c>
      <c r="D33">
        <v>277561951</v>
      </c>
      <c r="E33">
        <v>109</v>
      </c>
      <c r="F33">
        <v>1</v>
      </c>
      <c r="G33">
        <v>1</v>
      </c>
      <c r="H33">
        <v>3</v>
      </c>
      <c r="I33" t="s">
        <v>39</v>
      </c>
      <c r="J33" t="s">
        <v>3</v>
      </c>
      <c r="K33" t="s">
        <v>40</v>
      </c>
      <c r="L33">
        <v>1371</v>
      </c>
      <c r="N33">
        <v>1013</v>
      </c>
      <c r="O33" t="s">
        <v>20</v>
      </c>
      <c r="P33" t="s">
        <v>20</v>
      </c>
      <c r="Q33">
        <v>1</v>
      </c>
      <c r="W33">
        <v>0</v>
      </c>
      <c r="X33">
        <v>457934895</v>
      </c>
      <c r="Y33">
        <f t="shared" si="11"/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0</v>
      </c>
      <c r="AN33">
        <v>1</v>
      </c>
      <c r="AO33">
        <v>0</v>
      </c>
      <c r="AP33">
        <v>1</v>
      </c>
      <c r="AQ33">
        <v>0</v>
      </c>
      <c r="AR33">
        <v>0</v>
      </c>
      <c r="AS33" t="s">
        <v>3</v>
      </c>
      <c r="AT33">
        <v>0</v>
      </c>
      <c r="AU33" t="s">
        <v>37</v>
      </c>
      <c r="AV33">
        <v>0</v>
      </c>
      <c r="AW33">
        <v>2</v>
      </c>
      <c r="AX33">
        <v>312392602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ROUND(Y33*Source!I39,7)</f>
        <v>0</v>
      </c>
      <c r="CY33">
        <f t="shared" si="12"/>
        <v>0</v>
      </c>
      <c r="CZ33">
        <f t="shared" si="13"/>
        <v>0</v>
      </c>
      <c r="DA33">
        <f t="shared" si="14"/>
        <v>1</v>
      </c>
      <c r="DB33">
        <f t="shared" si="15"/>
        <v>0</v>
      </c>
      <c r="DC33">
        <f t="shared" si="16"/>
        <v>0</v>
      </c>
      <c r="DD33" t="s">
        <v>3</v>
      </c>
      <c r="DE33" t="s">
        <v>3</v>
      </c>
      <c r="DF33">
        <f>ROUND(ROUND(AE33,2)*CX33,2)</f>
        <v>0</v>
      </c>
      <c r="DG33">
        <f t="shared" si="0"/>
        <v>0</v>
      </c>
      <c r="DH33">
        <f t="shared" si="1"/>
        <v>0</v>
      </c>
      <c r="DI33">
        <f t="shared" si="2"/>
        <v>0</v>
      </c>
      <c r="DJ33">
        <f t="shared" si="17"/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ROW(Source!A39)</f>
        <v>39</v>
      </c>
      <c r="B34">
        <v>312391811</v>
      </c>
      <c r="C34">
        <v>312392573</v>
      </c>
      <c r="D34">
        <v>277562634</v>
      </c>
      <c r="E34">
        <v>109</v>
      </c>
      <c r="F34">
        <v>1</v>
      </c>
      <c r="G34">
        <v>1</v>
      </c>
      <c r="H34">
        <v>3</v>
      </c>
      <c r="I34" t="s">
        <v>42</v>
      </c>
      <c r="J34" t="s">
        <v>3</v>
      </c>
      <c r="K34" t="s">
        <v>43</v>
      </c>
      <c r="L34">
        <v>1348</v>
      </c>
      <c r="N34">
        <v>1009</v>
      </c>
      <c r="O34" t="s">
        <v>44</v>
      </c>
      <c r="P34" t="s">
        <v>44</v>
      </c>
      <c r="Q34">
        <v>1000</v>
      </c>
      <c r="W34">
        <v>0</v>
      </c>
      <c r="X34">
        <v>1602794472</v>
      </c>
      <c r="Y34">
        <f t="shared" si="11"/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0</v>
      </c>
      <c r="AN34">
        <v>1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0</v>
      </c>
      <c r="AU34" t="s">
        <v>37</v>
      </c>
      <c r="AV34">
        <v>0</v>
      </c>
      <c r="AW34">
        <v>2</v>
      </c>
      <c r="AX34">
        <v>312392603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ROUND(Y34*Source!I39,7)</f>
        <v>0</v>
      </c>
      <c r="CY34">
        <f t="shared" si="12"/>
        <v>0</v>
      </c>
      <c r="CZ34">
        <f t="shared" si="13"/>
        <v>0</v>
      </c>
      <c r="DA34">
        <f t="shared" si="14"/>
        <v>1</v>
      </c>
      <c r="DB34">
        <f t="shared" si="15"/>
        <v>0</v>
      </c>
      <c r="DC34">
        <f t="shared" si="16"/>
        <v>0</v>
      </c>
      <c r="DD34" t="s">
        <v>3</v>
      </c>
      <c r="DE34" t="s">
        <v>3</v>
      </c>
      <c r="DF34">
        <f>ROUND(ROUND(AE34,2)*CX34,2)</f>
        <v>0</v>
      </c>
      <c r="DG34">
        <f t="shared" si="0"/>
        <v>0</v>
      </c>
      <c r="DH34">
        <f t="shared" si="1"/>
        <v>0</v>
      </c>
      <c r="DI34">
        <f t="shared" si="2"/>
        <v>0</v>
      </c>
      <c r="DJ34">
        <f t="shared" si="17"/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ROW(Source!A39)</f>
        <v>39</v>
      </c>
      <c r="B35">
        <v>312391811</v>
      </c>
      <c r="C35">
        <v>312392573</v>
      </c>
      <c r="D35">
        <v>277562780</v>
      </c>
      <c r="E35">
        <v>109</v>
      </c>
      <c r="F35">
        <v>1</v>
      </c>
      <c r="G35">
        <v>1</v>
      </c>
      <c r="H35">
        <v>3</v>
      </c>
      <c r="I35" t="s">
        <v>46</v>
      </c>
      <c r="J35" t="s">
        <v>3</v>
      </c>
      <c r="K35" t="s">
        <v>47</v>
      </c>
      <c r="L35">
        <v>1346</v>
      </c>
      <c r="N35">
        <v>1009</v>
      </c>
      <c r="O35" t="s">
        <v>35</v>
      </c>
      <c r="P35" t="s">
        <v>35</v>
      </c>
      <c r="Q35">
        <v>1</v>
      </c>
      <c r="W35">
        <v>0</v>
      </c>
      <c r="X35">
        <v>-1111733769</v>
      </c>
      <c r="Y35">
        <f t="shared" si="11"/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0</v>
      </c>
      <c r="AN35">
        <v>1</v>
      </c>
      <c r="AO35">
        <v>0</v>
      </c>
      <c r="AP35">
        <v>1</v>
      </c>
      <c r="AQ35">
        <v>0</v>
      </c>
      <c r="AR35">
        <v>0</v>
      </c>
      <c r="AS35" t="s">
        <v>3</v>
      </c>
      <c r="AT35">
        <v>0</v>
      </c>
      <c r="AU35" t="s">
        <v>37</v>
      </c>
      <c r="AV35">
        <v>0</v>
      </c>
      <c r="AW35">
        <v>2</v>
      </c>
      <c r="AX35">
        <v>312392604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ROUND(Y35*Source!I39,7)</f>
        <v>0</v>
      </c>
      <c r="CY35">
        <f t="shared" si="12"/>
        <v>0</v>
      </c>
      <c r="CZ35">
        <f t="shared" si="13"/>
        <v>0</v>
      </c>
      <c r="DA35">
        <f t="shared" si="14"/>
        <v>1</v>
      </c>
      <c r="DB35">
        <f t="shared" si="15"/>
        <v>0</v>
      </c>
      <c r="DC35">
        <f t="shared" si="16"/>
        <v>0</v>
      </c>
      <c r="DD35" t="s">
        <v>3</v>
      </c>
      <c r="DE35" t="s">
        <v>3</v>
      </c>
      <c r="DF35">
        <f>ROUND(ROUND(AE35,2)*CX35,2)</f>
        <v>0</v>
      </c>
      <c r="DG35">
        <f t="shared" si="0"/>
        <v>0</v>
      </c>
      <c r="DH35">
        <f t="shared" si="1"/>
        <v>0</v>
      </c>
      <c r="DI35">
        <f t="shared" si="2"/>
        <v>0</v>
      </c>
      <c r="DJ35">
        <f t="shared" si="17"/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ROW(Source!A39)</f>
        <v>39</v>
      </c>
      <c r="B36">
        <v>312391811</v>
      </c>
      <c r="C36">
        <v>312392573</v>
      </c>
      <c r="D36">
        <v>277563139</v>
      </c>
      <c r="E36">
        <v>109</v>
      </c>
      <c r="F36">
        <v>1</v>
      </c>
      <c r="G36">
        <v>1</v>
      </c>
      <c r="H36">
        <v>3</v>
      </c>
      <c r="I36" t="s">
        <v>49</v>
      </c>
      <c r="J36" t="s">
        <v>3</v>
      </c>
      <c r="K36" t="s">
        <v>50</v>
      </c>
      <c r="L36">
        <v>1348</v>
      </c>
      <c r="N36">
        <v>1009</v>
      </c>
      <c r="O36" t="s">
        <v>44</v>
      </c>
      <c r="P36" t="s">
        <v>44</v>
      </c>
      <c r="Q36">
        <v>1000</v>
      </c>
      <c r="W36">
        <v>0</v>
      </c>
      <c r="X36">
        <v>1613753229</v>
      </c>
      <c r="Y36">
        <f t="shared" si="11"/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0</v>
      </c>
      <c r="AN36">
        <v>1</v>
      </c>
      <c r="AO36">
        <v>0</v>
      </c>
      <c r="AP36">
        <v>1</v>
      </c>
      <c r="AQ36">
        <v>0</v>
      </c>
      <c r="AR36">
        <v>0</v>
      </c>
      <c r="AS36" t="s">
        <v>3</v>
      </c>
      <c r="AT36">
        <v>0</v>
      </c>
      <c r="AU36" t="s">
        <v>37</v>
      </c>
      <c r="AV36">
        <v>0</v>
      </c>
      <c r="AW36">
        <v>2</v>
      </c>
      <c r="AX36">
        <v>312392605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ROUND(Y36*Source!I39,7)</f>
        <v>0</v>
      </c>
      <c r="CY36">
        <f t="shared" si="12"/>
        <v>0</v>
      </c>
      <c r="CZ36">
        <f t="shared" si="13"/>
        <v>0</v>
      </c>
      <c r="DA36">
        <f t="shared" si="14"/>
        <v>1</v>
      </c>
      <c r="DB36">
        <f t="shared" si="15"/>
        <v>0</v>
      </c>
      <c r="DC36">
        <f t="shared" si="16"/>
        <v>0</v>
      </c>
      <c r="DD36" t="s">
        <v>3</v>
      </c>
      <c r="DE36" t="s">
        <v>3</v>
      </c>
      <c r="DF36">
        <f>ROUND(ROUND(AE36,2)*CX36,2)</f>
        <v>0</v>
      </c>
      <c r="DG36">
        <f t="shared" si="0"/>
        <v>0</v>
      </c>
      <c r="DH36">
        <f t="shared" si="1"/>
        <v>0</v>
      </c>
      <c r="DI36">
        <f t="shared" si="2"/>
        <v>0</v>
      </c>
      <c r="DJ36">
        <f t="shared" si="17"/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ROW(Source!A39)</f>
        <v>39</v>
      </c>
      <c r="B37">
        <v>312391811</v>
      </c>
      <c r="C37">
        <v>312392573</v>
      </c>
      <c r="D37">
        <v>277896283</v>
      </c>
      <c r="E37">
        <v>1</v>
      </c>
      <c r="F37">
        <v>1</v>
      </c>
      <c r="G37">
        <v>1</v>
      </c>
      <c r="H37">
        <v>3</v>
      </c>
      <c r="I37" t="s">
        <v>634</v>
      </c>
      <c r="J37" t="s">
        <v>635</v>
      </c>
      <c r="K37" t="s">
        <v>636</v>
      </c>
      <c r="L37">
        <v>1348</v>
      </c>
      <c r="N37">
        <v>1009</v>
      </c>
      <c r="O37" t="s">
        <v>44</v>
      </c>
      <c r="P37" t="s">
        <v>44</v>
      </c>
      <c r="Q37">
        <v>1000</v>
      </c>
      <c r="W37">
        <v>0</v>
      </c>
      <c r="X37">
        <v>-1997781875</v>
      </c>
      <c r="Y37">
        <f t="shared" si="11"/>
        <v>0</v>
      </c>
      <c r="AA37">
        <v>79645.009999999995</v>
      </c>
      <c r="AB37">
        <v>0</v>
      </c>
      <c r="AC37">
        <v>0</v>
      </c>
      <c r="AD37">
        <v>0</v>
      </c>
      <c r="AE37">
        <v>61265.39</v>
      </c>
      <c r="AF37">
        <v>0</v>
      </c>
      <c r="AG37">
        <v>0</v>
      </c>
      <c r="AH37">
        <v>0</v>
      </c>
      <c r="AI37">
        <v>1.3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4.0000000000000002E-4</v>
      </c>
      <c r="AU37" t="s">
        <v>37</v>
      </c>
      <c r="AV37">
        <v>0</v>
      </c>
      <c r="AW37">
        <v>2</v>
      </c>
      <c r="AX37">
        <v>312392606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24.506156000000001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ROUND(Y37*Source!I39,7)</f>
        <v>0</v>
      </c>
      <c r="CY37">
        <f t="shared" si="12"/>
        <v>79645.009999999995</v>
      </c>
      <c r="CZ37">
        <f t="shared" si="13"/>
        <v>61265.39</v>
      </c>
      <c r="DA37">
        <f t="shared" si="14"/>
        <v>1.3</v>
      </c>
      <c r="DB37">
        <f t="shared" si="15"/>
        <v>0</v>
      </c>
      <c r="DC37">
        <f t="shared" si="16"/>
        <v>0</v>
      </c>
      <c r="DD37" t="s">
        <v>3</v>
      </c>
      <c r="DE37" t="s">
        <v>3</v>
      </c>
      <c r="DF37">
        <f>ROUND(ROUND(AE37*AI37,2)*CX37,2)</f>
        <v>0</v>
      </c>
      <c r="DG37">
        <f t="shared" si="0"/>
        <v>0</v>
      </c>
      <c r="DH37">
        <f t="shared" si="1"/>
        <v>0</v>
      </c>
      <c r="DI37">
        <f t="shared" si="2"/>
        <v>0</v>
      </c>
      <c r="DJ37">
        <f t="shared" si="17"/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ROW(Source!A39)</f>
        <v>39</v>
      </c>
      <c r="B38">
        <v>312391811</v>
      </c>
      <c r="C38">
        <v>312392573</v>
      </c>
      <c r="D38">
        <v>277896315</v>
      </c>
      <c r="E38">
        <v>1</v>
      </c>
      <c r="F38">
        <v>1</v>
      </c>
      <c r="G38">
        <v>1</v>
      </c>
      <c r="H38">
        <v>3</v>
      </c>
      <c r="I38" t="s">
        <v>637</v>
      </c>
      <c r="J38" t="s">
        <v>638</v>
      </c>
      <c r="K38" t="s">
        <v>639</v>
      </c>
      <c r="L38">
        <v>1348</v>
      </c>
      <c r="N38">
        <v>1009</v>
      </c>
      <c r="O38" t="s">
        <v>44</v>
      </c>
      <c r="P38" t="s">
        <v>44</v>
      </c>
      <c r="Q38">
        <v>1000</v>
      </c>
      <c r="W38">
        <v>0</v>
      </c>
      <c r="X38">
        <v>-1262208440</v>
      </c>
      <c r="Y38">
        <f t="shared" si="11"/>
        <v>0</v>
      </c>
      <c r="AA38">
        <v>81621.399999999994</v>
      </c>
      <c r="AB38">
        <v>0</v>
      </c>
      <c r="AC38">
        <v>0</v>
      </c>
      <c r="AD38">
        <v>0</v>
      </c>
      <c r="AE38">
        <v>80020.98</v>
      </c>
      <c r="AF38">
        <v>0</v>
      </c>
      <c r="AG38">
        <v>0</v>
      </c>
      <c r="AH38">
        <v>0</v>
      </c>
      <c r="AI38">
        <v>1.02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1E-4</v>
      </c>
      <c r="AU38" t="s">
        <v>37</v>
      </c>
      <c r="AV38">
        <v>0</v>
      </c>
      <c r="AW38">
        <v>2</v>
      </c>
      <c r="AX38">
        <v>312392607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8.0020980000000002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ROUND(Y38*Source!I39,7)</f>
        <v>0</v>
      </c>
      <c r="CY38">
        <f t="shared" si="12"/>
        <v>81621.399999999994</v>
      </c>
      <c r="CZ38">
        <f t="shared" si="13"/>
        <v>80020.98</v>
      </c>
      <c r="DA38">
        <f t="shared" si="14"/>
        <v>1.02</v>
      </c>
      <c r="DB38">
        <f t="shared" si="15"/>
        <v>0</v>
      </c>
      <c r="DC38">
        <f t="shared" si="16"/>
        <v>0</v>
      </c>
      <c r="DD38" t="s">
        <v>3</v>
      </c>
      <c r="DE38" t="s">
        <v>3</v>
      </c>
      <c r="DF38">
        <f>ROUND(ROUND(AE38*AI38,2)*CX38,2)</f>
        <v>0</v>
      </c>
      <c r="DG38">
        <f t="shared" si="0"/>
        <v>0</v>
      </c>
      <c r="DH38">
        <f t="shared" si="1"/>
        <v>0</v>
      </c>
      <c r="DI38">
        <f t="shared" si="2"/>
        <v>0</v>
      </c>
      <c r="DJ38">
        <f t="shared" si="17"/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ROW(Source!A39)</f>
        <v>39</v>
      </c>
      <c r="B39">
        <v>312391811</v>
      </c>
      <c r="C39">
        <v>312392573</v>
      </c>
      <c r="D39">
        <v>277908257</v>
      </c>
      <c r="E39">
        <v>1</v>
      </c>
      <c r="F39">
        <v>1</v>
      </c>
      <c r="G39">
        <v>1</v>
      </c>
      <c r="H39">
        <v>3</v>
      </c>
      <c r="I39" t="s">
        <v>640</v>
      </c>
      <c r="J39" t="s">
        <v>641</v>
      </c>
      <c r="K39" t="s">
        <v>642</v>
      </c>
      <c r="L39">
        <v>1425</v>
      </c>
      <c r="N39">
        <v>1013</v>
      </c>
      <c r="O39" t="s">
        <v>374</v>
      </c>
      <c r="P39" t="s">
        <v>374</v>
      </c>
      <c r="Q39">
        <v>1</v>
      </c>
      <c r="W39">
        <v>0</v>
      </c>
      <c r="X39">
        <v>-1639942774</v>
      </c>
      <c r="Y39">
        <f t="shared" si="11"/>
        <v>0</v>
      </c>
      <c r="AA39">
        <v>1310.3</v>
      </c>
      <c r="AB39">
        <v>0</v>
      </c>
      <c r="AC39">
        <v>0</v>
      </c>
      <c r="AD39">
        <v>0</v>
      </c>
      <c r="AE39">
        <v>1031.73</v>
      </c>
      <c r="AF39">
        <v>0</v>
      </c>
      <c r="AG39">
        <v>0</v>
      </c>
      <c r="AH39">
        <v>0</v>
      </c>
      <c r="AI39">
        <v>1.27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0.06</v>
      </c>
      <c r="AU39" t="s">
        <v>37</v>
      </c>
      <c r="AV39">
        <v>0</v>
      </c>
      <c r="AW39">
        <v>2</v>
      </c>
      <c r="AX39">
        <v>312392608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61.903799999999997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ROUND(Y39*Source!I39,7)</f>
        <v>0</v>
      </c>
      <c r="CY39">
        <f t="shared" si="12"/>
        <v>1310.3</v>
      </c>
      <c r="CZ39">
        <f t="shared" si="13"/>
        <v>1031.73</v>
      </c>
      <c r="DA39">
        <f t="shared" si="14"/>
        <v>1.27</v>
      </c>
      <c r="DB39">
        <f t="shared" si="15"/>
        <v>0</v>
      </c>
      <c r="DC39">
        <f t="shared" si="16"/>
        <v>0</v>
      </c>
      <c r="DD39" t="s">
        <v>3</v>
      </c>
      <c r="DE39" t="s">
        <v>3</v>
      </c>
      <c r="DF39">
        <f>ROUND(ROUND(AE39*AI39,2)*CX39,2)</f>
        <v>0</v>
      </c>
      <c r="DG39">
        <f t="shared" si="0"/>
        <v>0</v>
      </c>
      <c r="DH39">
        <f t="shared" si="1"/>
        <v>0</v>
      </c>
      <c r="DI39">
        <f t="shared" si="2"/>
        <v>0</v>
      </c>
      <c r="DJ39">
        <f t="shared" si="17"/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ROW(Source!A39)</f>
        <v>39</v>
      </c>
      <c r="B40">
        <v>312391811</v>
      </c>
      <c r="C40">
        <v>312392573</v>
      </c>
      <c r="D40">
        <v>277565451</v>
      </c>
      <c r="E40">
        <v>109</v>
      </c>
      <c r="F40">
        <v>1</v>
      </c>
      <c r="G40">
        <v>1</v>
      </c>
      <c r="H40">
        <v>3</v>
      </c>
      <c r="I40" t="s">
        <v>52</v>
      </c>
      <c r="J40" t="s">
        <v>3</v>
      </c>
      <c r="K40" t="s">
        <v>53</v>
      </c>
      <c r="L40">
        <v>1371</v>
      </c>
      <c r="N40">
        <v>1013</v>
      </c>
      <c r="O40" t="s">
        <v>20</v>
      </c>
      <c r="P40" t="s">
        <v>20</v>
      </c>
      <c r="Q40">
        <v>1</v>
      </c>
      <c r="W40">
        <v>0</v>
      </c>
      <c r="X40">
        <v>-950997571</v>
      </c>
      <c r="Y40">
        <f t="shared" si="11"/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0</v>
      </c>
      <c r="AN40">
        <v>1</v>
      </c>
      <c r="AO40">
        <v>0</v>
      </c>
      <c r="AP40">
        <v>1</v>
      </c>
      <c r="AQ40">
        <v>0</v>
      </c>
      <c r="AR40">
        <v>0</v>
      </c>
      <c r="AS40" t="s">
        <v>3</v>
      </c>
      <c r="AT40">
        <v>0</v>
      </c>
      <c r="AU40" t="s">
        <v>37</v>
      </c>
      <c r="AV40">
        <v>0</v>
      </c>
      <c r="AW40">
        <v>2</v>
      </c>
      <c r="AX40">
        <v>312392609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ROUND(Y40*Source!I39,7)</f>
        <v>0</v>
      </c>
      <c r="CY40">
        <f t="shared" si="12"/>
        <v>0</v>
      </c>
      <c r="CZ40">
        <f t="shared" si="13"/>
        <v>0</v>
      </c>
      <c r="DA40">
        <f t="shared" si="14"/>
        <v>1</v>
      </c>
      <c r="DB40">
        <f t="shared" si="15"/>
        <v>0</v>
      </c>
      <c r="DC40">
        <f t="shared" si="16"/>
        <v>0</v>
      </c>
      <c r="DD40" t="s">
        <v>3</v>
      </c>
      <c r="DE40" t="s">
        <v>3</v>
      </c>
      <c r="DF40">
        <f t="shared" ref="DF40:DF54" si="18">ROUND(ROUND(AE40,2)*CX40,2)</f>
        <v>0</v>
      </c>
      <c r="DG40">
        <f t="shared" si="0"/>
        <v>0</v>
      </c>
      <c r="DH40">
        <f t="shared" si="1"/>
        <v>0</v>
      </c>
      <c r="DI40">
        <f t="shared" si="2"/>
        <v>0</v>
      </c>
      <c r="DJ40">
        <f t="shared" si="17"/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ROW(Source!A39)</f>
        <v>39</v>
      </c>
      <c r="B41">
        <v>312391811</v>
      </c>
      <c r="C41">
        <v>312392573</v>
      </c>
      <c r="D41">
        <v>277565464</v>
      </c>
      <c r="E41">
        <v>109</v>
      </c>
      <c r="F41">
        <v>1</v>
      </c>
      <c r="G41">
        <v>1</v>
      </c>
      <c r="H41">
        <v>3</v>
      </c>
      <c r="I41" t="s">
        <v>82</v>
      </c>
      <c r="J41" t="s">
        <v>3</v>
      </c>
      <c r="K41" t="s">
        <v>83</v>
      </c>
      <c r="L41">
        <v>1346</v>
      </c>
      <c r="N41">
        <v>1009</v>
      </c>
      <c r="O41" t="s">
        <v>35</v>
      </c>
      <c r="P41" t="s">
        <v>35</v>
      </c>
      <c r="Q41">
        <v>1</v>
      </c>
      <c r="W41">
        <v>0</v>
      </c>
      <c r="X41">
        <v>-1307724210</v>
      </c>
      <c r="Y41">
        <f t="shared" si="11"/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0</v>
      </c>
      <c r="AN41">
        <v>1</v>
      </c>
      <c r="AO41">
        <v>0</v>
      </c>
      <c r="AP41">
        <v>1</v>
      </c>
      <c r="AQ41">
        <v>0</v>
      </c>
      <c r="AR41">
        <v>0</v>
      </c>
      <c r="AS41" t="s">
        <v>3</v>
      </c>
      <c r="AT41">
        <v>0</v>
      </c>
      <c r="AU41" t="s">
        <v>37</v>
      </c>
      <c r="AV41">
        <v>0</v>
      </c>
      <c r="AW41">
        <v>2</v>
      </c>
      <c r="AX41">
        <v>312392610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ROUND(Y41*Source!I39,7)</f>
        <v>0</v>
      </c>
      <c r="CY41">
        <f t="shared" si="12"/>
        <v>0</v>
      </c>
      <c r="CZ41">
        <f t="shared" si="13"/>
        <v>0</v>
      </c>
      <c r="DA41">
        <f t="shared" si="14"/>
        <v>1</v>
      </c>
      <c r="DB41">
        <f t="shared" si="15"/>
        <v>0</v>
      </c>
      <c r="DC41">
        <f t="shared" si="16"/>
        <v>0</v>
      </c>
      <c r="DD41" t="s">
        <v>3</v>
      </c>
      <c r="DE41" t="s">
        <v>3</v>
      </c>
      <c r="DF41">
        <f t="shared" si="18"/>
        <v>0</v>
      </c>
      <c r="DG41">
        <f t="shared" si="0"/>
        <v>0</v>
      </c>
      <c r="DH41">
        <f t="shared" si="1"/>
        <v>0</v>
      </c>
      <c r="DI41">
        <f t="shared" si="2"/>
        <v>0</v>
      </c>
      <c r="DJ41">
        <f t="shared" si="17"/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ROW(Source!A39)</f>
        <v>39</v>
      </c>
      <c r="B42">
        <v>312391811</v>
      </c>
      <c r="C42">
        <v>312392573</v>
      </c>
      <c r="D42">
        <v>277565474</v>
      </c>
      <c r="E42">
        <v>109</v>
      </c>
      <c r="F42">
        <v>1</v>
      </c>
      <c r="G42">
        <v>1</v>
      </c>
      <c r="H42">
        <v>3</v>
      </c>
      <c r="I42" t="s">
        <v>85</v>
      </c>
      <c r="J42" t="s">
        <v>3</v>
      </c>
      <c r="K42" t="s">
        <v>83</v>
      </c>
      <c r="L42">
        <v>1346</v>
      </c>
      <c r="N42">
        <v>1009</v>
      </c>
      <c r="O42" t="s">
        <v>35</v>
      </c>
      <c r="P42" t="s">
        <v>35</v>
      </c>
      <c r="Q42">
        <v>1</v>
      </c>
      <c r="W42">
        <v>0</v>
      </c>
      <c r="X42">
        <v>644915416</v>
      </c>
      <c r="Y42">
        <f t="shared" si="11"/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0</v>
      </c>
      <c r="AN42">
        <v>1</v>
      </c>
      <c r="AO42">
        <v>0</v>
      </c>
      <c r="AP42">
        <v>1</v>
      </c>
      <c r="AQ42">
        <v>0</v>
      </c>
      <c r="AR42">
        <v>0</v>
      </c>
      <c r="AS42" t="s">
        <v>3</v>
      </c>
      <c r="AT42">
        <v>0</v>
      </c>
      <c r="AU42" t="s">
        <v>37</v>
      </c>
      <c r="AV42">
        <v>0</v>
      </c>
      <c r="AW42">
        <v>2</v>
      </c>
      <c r="AX42">
        <v>312392611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ROUND(Y42*Source!I39,7)</f>
        <v>0</v>
      </c>
      <c r="CY42">
        <f t="shared" si="12"/>
        <v>0</v>
      </c>
      <c r="CZ42">
        <f t="shared" si="13"/>
        <v>0</v>
      </c>
      <c r="DA42">
        <f t="shared" si="14"/>
        <v>1</v>
      </c>
      <c r="DB42">
        <f t="shared" si="15"/>
        <v>0</v>
      </c>
      <c r="DC42">
        <f t="shared" si="16"/>
        <v>0</v>
      </c>
      <c r="DD42" t="s">
        <v>3</v>
      </c>
      <c r="DE42" t="s">
        <v>3</v>
      </c>
      <c r="DF42">
        <f t="shared" si="18"/>
        <v>0</v>
      </c>
      <c r="DG42">
        <f t="shared" si="0"/>
        <v>0</v>
      </c>
      <c r="DH42">
        <f t="shared" si="1"/>
        <v>0</v>
      </c>
      <c r="DI42">
        <f t="shared" si="2"/>
        <v>0</v>
      </c>
      <c r="DJ42">
        <f t="shared" si="17"/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ROW(Source!A39)</f>
        <v>39</v>
      </c>
      <c r="B43">
        <v>312391811</v>
      </c>
      <c r="C43">
        <v>312392573</v>
      </c>
      <c r="D43">
        <v>277565498</v>
      </c>
      <c r="E43">
        <v>109</v>
      </c>
      <c r="F43">
        <v>1</v>
      </c>
      <c r="G43">
        <v>1</v>
      </c>
      <c r="H43">
        <v>3</v>
      </c>
      <c r="I43" t="s">
        <v>55</v>
      </c>
      <c r="J43" t="s">
        <v>3</v>
      </c>
      <c r="K43" t="s">
        <v>56</v>
      </c>
      <c r="L43">
        <v>1371</v>
      </c>
      <c r="N43">
        <v>1013</v>
      </c>
      <c r="O43" t="s">
        <v>20</v>
      </c>
      <c r="P43" t="s">
        <v>20</v>
      </c>
      <c r="Q43">
        <v>1</v>
      </c>
      <c r="W43">
        <v>0</v>
      </c>
      <c r="X43">
        <v>-320198552</v>
      </c>
      <c r="Y43">
        <f t="shared" si="11"/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0</v>
      </c>
      <c r="AN43">
        <v>1</v>
      </c>
      <c r="AO43">
        <v>0</v>
      </c>
      <c r="AP43">
        <v>1</v>
      </c>
      <c r="AQ43">
        <v>0</v>
      </c>
      <c r="AR43">
        <v>0</v>
      </c>
      <c r="AS43" t="s">
        <v>3</v>
      </c>
      <c r="AT43">
        <v>0</v>
      </c>
      <c r="AU43" t="s">
        <v>37</v>
      </c>
      <c r="AV43">
        <v>0</v>
      </c>
      <c r="AW43">
        <v>2</v>
      </c>
      <c r="AX43">
        <v>312392612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ROUND(Y43*Source!I39,7)</f>
        <v>0</v>
      </c>
      <c r="CY43">
        <f t="shared" si="12"/>
        <v>0</v>
      </c>
      <c r="CZ43">
        <f t="shared" si="13"/>
        <v>0</v>
      </c>
      <c r="DA43">
        <f t="shared" si="14"/>
        <v>1</v>
      </c>
      <c r="DB43">
        <f t="shared" si="15"/>
        <v>0</v>
      </c>
      <c r="DC43">
        <f t="shared" si="16"/>
        <v>0</v>
      </c>
      <c r="DD43" t="s">
        <v>3</v>
      </c>
      <c r="DE43" t="s">
        <v>3</v>
      </c>
      <c r="DF43">
        <f t="shared" si="18"/>
        <v>0</v>
      </c>
      <c r="DG43">
        <f t="shared" si="0"/>
        <v>0</v>
      </c>
      <c r="DH43">
        <f t="shared" si="1"/>
        <v>0</v>
      </c>
      <c r="DI43">
        <f t="shared" si="2"/>
        <v>0</v>
      </c>
      <c r="DJ43">
        <f t="shared" si="17"/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ROW(Source!A39)</f>
        <v>39</v>
      </c>
      <c r="B44">
        <v>312391811</v>
      </c>
      <c r="C44">
        <v>312392573</v>
      </c>
      <c r="D44">
        <v>277565502</v>
      </c>
      <c r="E44">
        <v>109</v>
      </c>
      <c r="F44">
        <v>1</v>
      </c>
      <c r="G44">
        <v>1</v>
      </c>
      <c r="H44">
        <v>3</v>
      </c>
      <c r="I44" t="s">
        <v>58</v>
      </c>
      <c r="J44" t="s">
        <v>3</v>
      </c>
      <c r="K44" t="s">
        <v>59</v>
      </c>
      <c r="L44">
        <v>1371</v>
      </c>
      <c r="N44">
        <v>1013</v>
      </c>
      <c r="O44" t="s">
        <v>20</v>
      </c>
      <c r="P44" t="s">
        <v>20</v>
      </c>
      <c r="Q44">
        <v>1</v>
      </c>
      <c r="W44">
        <v>0</v>
      </c>
      <c r="X44">
        <v>326010188</v>
      </c>
      <c r="Y44">
        <f t="shared" si="11"/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0</v>
      </c>
      <c r="AN44">
        <v>0</v>
      </c>
      <c r="AO44">
        <v>0</v>
      </c>
      <c r="AP44">
        <v>1</v>
      </c>
      <c r="AQ44">
        <v>0</v>
      </c>
      <c r="AR44">
        <v>0</v>
      </c>
      <c r="AS44" t="s">
        <v>3</v>
      </c>
      <c r="AT44">
        <v>0.1</v>
      </c>
      <c r="AU44" t="s">
        <v>37</v>
      </c>
      <c r="AV44">
        <v>0</v>
      </c>
      <c r="AW44">
        <v>2</v>
      </c>
      <c r="AX44">
        <v>312392613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ROUND(Y44*Source!I39,7)</f>
        <v>0</v>
      </c>
      <c r="CY44">
        <f t="shared" si="12"/>
        <v>0</v>
      </c>
      <c r="CZ44">
        <f t="shared" si="13"/>
        <v>0</v>
      </c>
      <c r="DA44">
        <f t="shared" si="14"/>
        <v>1</v>
      </c>
      <c r="DB44">
        <f t="shared" si="15"/>
        <v>0</v>
      </c>
      <c r="DC44">
        <f t="shared" si="16"/>
        <v>0</v>
      </c>
      <c r="DD44" t="s">
        <v>3</v>
      </c>
      <c r="DE44" t="s">
        <v>3</v>
      </c>
      <c r="DF44">
        <f t="shared" si="18"/>
        <v>0</v>
      </c>
      <c r="DG44">
        <f t="shared" si="0"/>
        <v>0</v>
      </c>
      <c r="DH44">
        <f t="shared" si="1"/>
        <v>0</v>
      </c>
      <c r="DI44">
        <f t="shared" si="2"/>
        <v>0</v>
      </c>
      <c r="DJ44">
        <f t="shared" si="17"/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ROW(Source!A50)</f>
        <v>50</v>
      </c>
      <c r="B45">
        <v>312391811</v>
      </c>
      <c r="C45">
        <v>312392624</v>
      </c>
      <c r="D45">
        <v>277560284</v>
      </c>
      <c r="E45">
        <v>109</v>
      </c>
      <c r="F45">
        <v>1</v>
      </c>
      <c r="G45">
        <v>1</v>
      </c>
      <c r="H45">
        <v>1</v>
      </c>
      <c r="I45" t="s">
        <v>612</v>
      </c>
      <c r="J45" t="s">
        <v>3</v>
      </c>
      <c r="K45" t="s">
        <v>613</v>
      </c>
      <c r="L45">
        <v>1191</v>
      </c>
      <c r="N45">
        <v>1013</v>
      </c>
      <c r="O45" t="s">
        <v>614</v>
      </c>
      <c r="P45" t="s">
        <v>614</v>
      </c>
      <c r="Q45">
        <v>1</v>
      </c>
      <c r="W45">
        <v>0</v>
      </c>
      <c r="X45">
        <v>-1759674247</v>
      </c>
      <c r="Y45">
        <f>AT45</f>
        <v>0.83</v>
      </c>
      <c r="AA45">
        <v>0</v>
      </c>
      <c r="AB45">
        <v>0</v>
      </c>
      <c r="AC45">
        <v>0</v>
      </c>
      <c r="AD45">
        <v>440.52</v>
      </c>
      <c r="AE45">
        <v>0</v>
      </c>
      <c r="AF45">
        <v>0</v>
      </c>
      <c r="AG45">
        <v>0</v>
      </c>
      <c r="AH45">
        <v>440.52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0.83</v>
      </c>
      <c r="AU45" t="s">
        <v>3</v>
      </c>
      <c r="AV45">
        <v>1</v>
      </c>
      <c r="AW45">
        <v>2</v>
      </c>
      <c r="AX45">
        <v>312392628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365.63159999999999</v>
      </c>
      <c r="BN45">
        <v>0.83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365.63159999999999</v>
      </c>
      <c r="BU45">
        <v>0.83</v>
      </c>
      <c r="BV45">
        <v>0</v>
      </c>
      <c r="BW45">
        <v>1</v>
      </c>
      <c r="CU45">
        <f>ROUND(AT45*Source!I50*AH45*AL45,2)</f>
        <v>-1462.53</v>
      </c>
      <c r="CV45">
        <f>ROUND(Y45*Source!I50,7)</f>
        <v>-3.32</v>
      </c>
      <c r="CW45">
        <v>0</v>
      </c>
      <c r="CX45">
        <f>ROUND(Y45*Source!I50,7)</f>
        <v>-3.32</v>
      </c>
      <c r="CY45">
        <f>AD45</f>
        <v>440.52</v>
      </c>
      <c r="CZ45">
        <f>AH45</f>
        <v>440.52</v>
      </c>
      <c r="DA45">
        <f>AL45</f>
        <v>1</v>
      </c>
      <c r="DB45">
        <f>ROUND(ROUND(AT45*CZ45,2),6)</f>
        <v>365.63</v>
      </c>
      <c r="DC45">
        <f>ROUND(ROUND(AT45*AG45,2),6)</f>
        <v>0</v>
      </c>
      <c r="DD45" t="s">
        <v>3</v>
      </c>
      <c r="DE45" t="s">
        <v>3</v>
      </c>
      <c r="DF45">
        <f t="shared" si="18"/>
        <v>0</v>
      </c>
      <c r="DG45">
        <f t="shared" si="0"/>
        <v>0</v>
      </c>
      <c r="DH45">
        <f t="shared" si="1"/>
        <v>0</v>
      </c>
      <c r="DI45">
        <f t="shared" si="2"/>
        <v>-1462.53</v>
      </c>
      <c r="DJ45">
        <f>DI45</f>
        <v>-1462.53</v>
      </c>
      <c r="DK45">
        <v>1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ROW(Source!A50)</f>
        <v>50</v>
      </c>
      <c r="B46">
        <v>312391811</v>
      </c>
      <c r="C46">
        <v>312392624</v>
      </c>
      <c r="D46">
        <v>277560491</v>
      </c>
      <c r="E46">
        <v>109</v>
      </c>
      <c r="F46">
        <v>1</v>
      </c>
      <c r="G46">
        <v>1</v>
      </c>
      <c r="H46">
        <v>1</v>
      </c>
      <c r="I46" t="s">
        <v>615</v>
      </c>
      <c r="J46" t="s">
        <v>3</v>
      </c>
      <c r="K46" t="s">
        <v>616</v>
      </c>
      <c r="L46">
        <v>1191</v>
      </c>
      <c r="N46">
        <v>1013</v>
      </c>
      <c r="O46" t="s">
        <v>614</v>
      </c>
      <c r="P46" t="s">
        <v>614</v>
      </c>
      <c r="Q46">
        <v>1</v>
      </c>
      <c r="W46">
        <v>0</v>
      </c>
      <c r="X46">
        <v>-1417349443</v>
      </c>
      <c r="Y46">
        <f>AT46</f>
        <v>0.71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0.71</v>
      </c>
      <c r="AU46" t="s">
        <v>3</v>
      </c>
      <c r="AV46">
        <v>2</v>
      </c>
      <c r="AW46">
        <v>2</v>
      </c>
      <c r="AX46">
        <v>312392629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ROUND(Y46*Source!I50,7)</f>
        <v>-2.84</v>
      </c>
      <c r="CY46">
        <f>AD46</f>
        <v>0</v>
      </c>
      <c r="CZ46">
        <f>AH46</f>
        <v>0</v>
      </c>
      <c r="DA46">
        <f>AL46</f>
        <v>1</v>
      </c>
      <c r="DB46">
        <f>ROUND(ROUND(AT46*CZ46,2),6)</f>
        <v>0</v>
      </c>
      <c r="DC46">
        <f>ROUND(ROUND(AT46*AG46,2),6)</f>
        <v>0</v>
      </c>
      <c r="DD46" t="s">
        <v>3</v>
      </c>
      <c r="DE46" t="s">
        <v>3</v>
      </c>
      <c r="DF46">
        <f t="shared" si="18"/>
        <v>0</v>
      </c>
      <c r="DG46">
        <f t="shared" si="0"/>
        <v>0</v>
      </c>
      <c r="DH46">
        <f t="shared" si="1"/>
        <v>0</v>
      </c>
      <c r="DI46">
        <f t="shared" si="2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ROW(Source!A50)</f>
        <v>50</v>
      </c>
      <c r="B47">
        <v>312391811</v>
      </c>
      <c r="C47">
        <v>312392624</v>
      </c>
      <c r="D47">
        <v>277944477</v>
      </c>
      <c r="E47">
        <v>1</v>
      </c>
      <c r="F47">
        <v>1</v>
      </c>
      <c r="G47">
        <v>1</v>
      </c>
      <c r="H47">
        <v>2</v>
      </c>
      <c r="I47" t="s">
        <v>643</v>
      </c>
      <c r="J47" t="s">
        <v>644</v>
      </c>
      <c r="K47" t="s">
        <v>645</v>
      </c>
      <c r="L47">
        <v>1368</v>
      </c>
      <c r="N47">
        <v>1011</v>
      </c>
      <c r="O47" t="s">
        <v>398</v>
      </c>
      <c r="P47" t="s">
        <v>398</v>
      </c>
      <c r="Q47">
        <v>1</v>
      </c>
      <c r="W47">
        <v>0</v>
      </c>
      <c r="X47">
        <v>17451513</v>
      </c>
      <c r="Y47">
        <f>AT47</f>
        <v>0.71</v>
      </c>
      <c r="AA47">
        <v>0</v>
      </c>
      <c r="AB47">
        <v>1178.0899999999999</v>
      </c>
      <c r="AC47">
        <v>549.32000000000005</v>
      </c>
      <c r="AD47">
        <v>0</v>
      </c>
      <c r="AE47">
        <v>0</v>
      </c>
      <c r="AF47">
        <v>998.38</v>
      </c>
      <c r="AG47">
        <v>549.32000000000005</v>
      </c>
      <c r="AH47">
        <v>0</v>
      </c>
      <c r="AI47">
        <v>1</v>
      </c>
      <c r="AJ47">
        <v>1.18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0.71</v>
      </c>
      <c r="AU47" t="s">
        <v>3</v>
      </c>
      <c r="AV47">
        <v>1</v>
      </c>
      <c r="AW47">
        <v>2</v>
      </c>
      <c r="AX47">
        <v>312392630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708.84979999999996</v>
      </c>
      <c r="BL47">
        <v>390.0172</v>
      </c>
      <c r="BM47">
        <v>0</v>
      </c>
      <c r="BN47">
        <v>0</v>
      </c>
      <c r="BO47">
        <v>0.71</v>
      </c>
      <c r="BP47">
        <v>1</v>
      </c>
      <c r="BQ47">
        <v>0</v>
      </c>
      <c r="BR47">
        <v>708.84979999999996</v>
      </c>
      <c r="BS47">
        <v>390.0172</v>
      </c>
      <c r="BT47">
        <v>0</v>
      </c>
      <c r="BU47">
        <v>0</v>
      </c>
      <c r="BV47">
        <v>0.71</v>
      </c>
      <c r="BW47">
        <v>1</v>
      </c>
      <c r="CV47">
        <v>0</v>
      </c>
      <c r="CW47">
        <f>ROUND(Y47*Source!I50*DO47,7)</f>
        <v>-2.84</v>
      </c>
      <c r="CX47">
        <f>ROUND(Y47*Source!I50,7)</f>
        <v>-2.84</v>
      </c>
      <c r="CY47">
        <f>AB47</f>
        <v>1178.0899999999999</v>
      </c>
      <c r="CZ47">
        <f>AF47</f>
        <v>998.38</v>
      </c>
      <c r="DA47">
        <f>AJ47</f>
        <v>1.18</v>
      </c>
      <c r="DB47">
        <f>ROUND(ROUND(AT47*CZ47,2),6)</f>
        <v>708.85</v>
      </c>
      <c r="DC47">
        <f>ROUND(ROUND(AT47*AG47,2),6)</f>
        <v>390.02</v>
      </c>
      <c r="DD47" t="s">
        <v>3</v>
      </c>
      <c r="DE47" t="s">
        <v>3</v>
      </c>
      <c r="DF47">
        <f t="shared" si="18"/>
        <v>0</v>
      </c>
      <c r="DG47">
        <f>ROUND(ROUND(AF47*AJ47,2)*CX47,2)</f>
        <v>-3345.78</v>
      </c>
      <c r="DH47">
        <f t="shared" si="1"/>
        <v>-1560.07</v>
      </c>
      <c r="DI47">
        <f t="shared" si="2"/>
        <v>0</v>
      </c>
      <c r="DJ47">
        <f>DG47+DH47</f>
        <v>-4905.8500000000004</v>
      </c>
      <c r="DK47">
        <v>1</v>
      </c>
      <c r="DL47" t="s">
        <v>620</v>
      </c>
      <c r="DM47">
        <v>5</v>
      </c>
      <c r="DN47" t="s">
        <v>614</v>
      </c>
      <c r="DO47">
        <v>1</v>
      </c>
    </row>
    <row r="48" spans="1:119" x14ac:dyDescent="0.2">
      <c r="A48">
        <f>ROW(Source!A51)</f>
        <v>51</v>
      </c>
      <c r="B48">
        <v>312391811</v>
      </c>
      <c r="C48">
        <v>312392631</v>
      </c>
      <c r="D48">
        <v>277560284</v>
      </c>
      <c r="E48">
        <v>109</v>
      </c>
      <c r="F48">
        <v>1</v>
      </c>
      <c r="G48">
        <v>1</v>
      </c>
      <c r="H48">
        <v>1</v>
      </c>
      <c r="I48" t="s">
        <v>612</v>
      </c>
      <c r="J48" t="s">
        <v>3</v>
      </c>
      <c r="K48" t="s">
        <v>613</v>
      </c>
      <c r="L48">
        <v>1191</v>
      </c>
      <c r="N48">
        <v>1013</v>
      </c>
      <c r="O48" t="s">
        <v>614</v>
      </c>
      <c r="P48" t="s">
        <v>614</v>
      </c>
      <c r="Q48">
        <v>1</v>
      </c>
      <c r="W48">
        <v>0</v>
      </c>
      <c r="X48">
        <v>-1759674247</v>
      </c>
      <c r="Y48">
        <f>(AT48*ROUND(1.25,7))</f>
        <v>1.0374999999999999</v>
      </c>
      <c r="AA48">
        <v>0</v>
      </c>
      <c r="AB48">
        <v>0</v>
      </c>
      <c r="AC48">
        <v>0</v>
      </c>
      <c r="AD48">
        <v>440.52</v>
      </c>
      <c r="AE48">
        <v>0</v>
      </c>
      <c r="AF48">
        <v>0</v>
      </c>
      <c r="AG48">
        <v>0</v>
      </c>
      <c r="AH48">
        <v>440.52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0.83</v>
      </c>
      <c r="AU48" t="s">
        <v>66</v>
      </c>
      <c r="AV48">
        <v>1</v>
      </c>
      <c r="AW48">
        <v>2</v>
      </c>
      <c r="AX48">
        <v>312392635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365.63159999999999</v>
      </c>
      <c r="BN48">
        <v>0.83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457.03949999999992</v>
      </c>
      <c r="BU48">
        <v>1.0374999999999999</v>
      </c>
      <c r="BV48">
        <v>0</v>
      </c>
      <c r="BW48">
        <v>1</v>
      </c>
      <c r="CU48">
        <f>ROUND(AT48*Source!I51*AH48*AL48,2)</f>
        <v>1462.53</v>
      </c>
      <c r="CV48">
        <f>ROUND(Y48*Source!I51,7)</f>
        <v>4.1500000000000004</v>
      </c>
      <c r="CW48">
        <v>0</v>
      </c>
      <c r="CX48">
        <f>ROUND(Y48*Source!I51,7)</f>
        <v>4.1500000000000004</v>
      </c>
      <c r="CY48">
        <f>AD48</f>
        <v>440.52</v>
      </c>
      <c r="CZ48">
        <f>AH48</f>
        <v>440.52</v>
      </c>
      <c r="DA48">
        <f>AL48</f>
        <v>1</v>
      </c>
      <c r="DB48">
        <f>ROUND((ROUND(AT48*CZ48,2)*ROUND(1.25,7)),6)</f>
        <v>457.03750000000002</v>
      </c>
      <c r="DC48">
        <f>ROUND((ROUND(AT48*AG48,2)*ROUND(1.25,7)),6)</f>
        <v>0</v>
      </c>
      <c r="DD48" t="s">
        <v>3</v>
      </c>
      <c r="DE48" t="s">
        <v>3</v>
      </c>
      <c r="DF48">
        <f t="shared" si="18"/>
        <v>0</v>
      </c>
      <c r="DG48">
        <f>ROUND(ROUND(AF48,2)*CX48,2)</f>
        <v>0</v>
      </c>
      <c r="DH48">
        <f t="shared" si="1"/>
        <v>0</v>
      </c>
      <c r="DI48">
        <f t="shared" si="2"/>
        <v>1828.16</v>
      </c>
      <c r="DJ48">
        <f>DI48</f>
        <v>1828.16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ROW(Source!A51)</f>
        <v>51</v>
      </c>
      <c r="B49">
        <v>312391811</v>
      </c>
      <c r="C49">
        <v>312392631</v>
      </c>
      <c r="D49">
        <v>277560491</v>
      </c>
      <c r="E49">
        <v>109</v>
      </c>
      <c r="F49">
        <v>1</v>
      </c>
      <c r="G49">
        <v>1</v>
      </c>
      <c r="H49">
        <v>1</v>
      </c>
      <c r="I49" t="s">
        <v>615</v>
      </c>
      <c r="J49" t="s">
        <v>3</v>
      </c>
      <c r="K49" t="s">
        <v>616</v>
      </c>
      <c r="L49">
        <v>1191</v>
      </c>
      <c r="N49">
        <v>1013</v>
      </c>
      <c r="O49" t="s">
        <v>614</v>
      </c>
      <c r="P49" t="s">
        <v>614</v>
      </c>
      <c r="Q49">
        <v>1</v>
      </c>
      <c r="W49">
        <v>0</v>
      </c>
      <c r="X49">
        <v>-1417349443</v>
      </c>
      <c r="Y49">
        <f>(AT49*ROUND(1.25,7))</f>
        <v>0.88749999999999996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0.71</v>
      </c>
      <c r="AU49" t="s">
        <v>66</v>
      </c>
      <c r="AV49">
        <v>2</v>
      </c>
      <c r="AW49">
        <v>2</v>
      </c>
      <c r="AX49">
        <v>312392636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ROUND(Y49*Source!I51,7)</f>
        <v>3.55</v>
      </c>
      <c r="CY49">
        <f>AD49</f>
        <v>0</v>
      </c>
      <c r="CZ49">
        <f>AH49</f>
        <v>0</v>
      </c>
      <c r="DA49">
        <f>AL49</f>
        <v>1</v>
      </c>
      <c r="DB49">
        <f>ROUND((ROUND(AT49*CZ49,2)*ROUND(1.25,7)),6)</f>
        <v>0</v>
      </c>
      <c r="DC49">
        <f>ROUND((ROUND(AT49*AG49,2)*ROUND(1.25,7)),6)</f>
        <v>0</v>
      </c>
      <c r="DD49" t="s">
        <v>3</v>
      </c>
      <c r="DE49" t="s">
        <v>3</v>
      </c>
      <c r="DF49">
        <f t="shared" si="18"/>
        <v>0</v>
      </c>
      <c r="DG49">
        <f>ROUND(ROUND(AF49,2)*CX49,2)</f>
        <v>0</v>
      </c>
      <c r="DH49">
        <f t="shared" si="1"/>
        <v>0</v>
      </c>
      <c r="DI49">
        <f t="shared" si="2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ROW(Source!A51)</f>
        <v>51</v>
      </c>
      <c r="B50">
        <v>312391811</v>
      </c>
      <c r="C50">
        <v>312392631</v>
      </c>
      <c r="D50">
        <v>277944477</v>
      </c>
      <c r="E50">
        <v>1</v>
      </c>
      <c r="F50">
        <v>1</v>
      </c>
      <c r="G50">
        <v>1</v>
      </c>
      <c r="H50">
        <v>2</v>
      </c>
      <c r="I50" t="s">
        <v>643</v>
      </c>
      <c r="J50" t="s">
        <v>644</v>
      </c>
      <c r="K50" t="s">
        <v>645</v>
      </c>
      <c r="L50">
        <v>1368</v>
      </c>
      <c r="N50">
        <v>1011</v>
      </c>
      <c r="O50" t="s">
        <v>398</v>
      </c>
      <c r="P50" t="s">
        <v>398</v>
      </c>
      <c r="Q50">
        <v>1</v>
      </c>
      <c r="W50">
        <v>0</v>
      </c>
      <c r="X50">
        <v>17451513</v>
      </c>
      <c r="Y50">
        <f>(AT50*ROUND(1.25,7))</f>
        <v>0.88749999999999996</v>
      </c>
      <c r="AA50">
        <v>0</v>
      </c>
      <c r="AB50">
        <v>1178.0899999999999</v>
      </c>
      <c r="AC50">
        <v>549.32000000000005</v>
      </c>
      <c r="AD50">
        <v>0</v>
      </c>
      <c r="AE50">
        <v>0</v>
      </c>
      <c r="AF50">
        <v>998.38</v>
      </c>
      <c r="AG50">
        <v>549.32000000000005</v>
      </c>
      <c r="AH50">
        <v>0</v>
      </c>
      <c r="AI50">
        <v>1</v>
      </c>
      <c r="AJ50">
        <v>1.18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0.71</v>
      </c>
      <c r="AU50" t="s">
        <v>66</v>
      </c>
      <c r="AV50">
        <v>1</v>
      </c>
      <c r="AW50">
        <v>2</v>
      </c>
      <c r="AX50">
        <v>312392637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708.84979999999996</v>
      </c>
      <c r="BL50">
        <v>390.0172</v>
      </c>
      <c r="BM50">
        <v>0</v>
      </c>
      <c r="BN50">
        <v>0</v>
      </c>
      <c r="BO50">
        <v>0.71</v>
      </c>
      <c r="BP50">
        <v>1</v>
      </c>
      <c r="BQ50">
        <v>0</v>
      </c>
      <c r="BR50">
        <v>886.06224999999995</v>
      </c>
      <c r="BS50">
        <v>487.5215</v>
      </c>
      <c r="BT50">
        <v>0</v>
      </c>
      <c r="BU50">
        <v>0</v>
      </c>
      <c r="BV50">
        <v>0.88749999999999996</v>
      </c>
      <c r="BW50">
        <v>1</v>
      </c>
      <c r="CV50">
        <v>0</v>
      </c>
      <c r="CW50">
        <f>ROUND(Y50*Source!I51*DO50,7)</f>
        <v>3.55</v>
      </c>
      <c r="CX50">
        <f>ROUND(Y50*Source!I51,7)</f>
        <v>3.55</v>
      </c>
      <c r="CY50">
        <f>AB50</f>
        <v>1178.0899999999999</v>
      </c>
      <c r="CZ50">
        <f>AF50</f>
        <v>998.38</v>
      </c>
      <c r="DA50">
        <f>AJ50</f>
        <v>1.18</v>
      </c>
      <c r="DB50">
        <f>ROUND((ROUND(AT50*CZ50,2)*ROUND(1.25,7)),6)</f>
        <v>886.0625</v>
      </c>
      <c r="DC50">
        <f>ROUND((ROUND(AT50*AG50,2)*ROUND(1.25,7)),6)</f>
        <v>487.52499999999998</v>
      </c>
      <c r="DD50" t="s">
        <v>3</v>
      </c>
      <c r="DE50" t="s">
        <v>3</v>
      </c>
      <c r="DF50">
        <f t="shared" si="18"/>
        <v>0</v>
      </c>
      <c r="DG50">
        <f>ROUND(ROUND(AF50*AJ50,2)*CX50,2)</f>
        <v>4182.22</v>
      </c>
      <c r="DH50">
        <f t="shared" si="1"/>
        <v>1950.09</v>
      </c>
      <c r="DI50">
        <f t="shared" si="2"/>
        <v>0</v>
      </c>
      <c r="DJ50">
        <f>DG50+DH50</f>
        <v>6132.31</v>
      </c>
      <c r="DK50">
        <v>1</v>
      </c>
      <c r="DL50" t="s">
        <v>620</v>
      </c>
      <c r="DM50">
        <v>5</v>
      </c>
      <c r="DN50" t="s">
        <v>614</v>
      </c>
      <c r="DO50">
        <v>1</v>
      </c>
    </row>
    <row r="51" spans="1:119" x14ac:dyDescent="0.2">
      <c r="A51">
        <f>ROW(Source!A52)</f>
        <v>52</v>
      </c>
      <c r="B51">
        <v>312391811</v>
      </c>
      <c r="C51">
        <v>312400081</v>
      </c>
      <c r="D51">
        <v>277560284</v>
      </c>
      <c r="E51">
        <v>109</v>
      </c>
      <c r="F51">
        <v>1</v>
      </c>
      <c r="G51">
        <v>1</v>
      </c>
      <c r="H51">
        <v>1</v>
      </c>
      <c r="I51" t="s">
        <v>612</v>
      </c>
      <c r="J51" t="s">
        <v>3</v>
      </c>
      <c r="K51" t="s">
        <v>613</v>
      </c>
      <c r="L51">
        <v>1191</v>
      </c>
      <c r="N51">
        <v>1013</v>
      </c>
      <c r="O51" t="s">
        <v>614</v>
      </c>
      <c r="P51" t="s">
        <v>614</v>
      </c>
      <c r="Q51">
        <v>1</v>
      </c>
      <c r="W51">
        <v>0</v>
      </c>
      <c r="X51">
        <v>-1759674247</v>
      </c>
      <c r="Y51">
        <f>AT51</f>
        <v>5.98</v>
      </c>
      <c r="AA51">
        <v>0</v>
      </c>
      <c r="AB51">
        <v>0</v>
      </c>
      <c r="AC51">
        <v>0</v>
      </c>
      <c r="AD51">
        <v>440.52</v>
      </c>
      <c r="AE51">
        <v>0</v>
      </c>
      <c r="AF51">
        <v>0</v>
      </c>
      <c r="AG51">
        <v>0</v>
      </c>
      <c r="AH51">
        <v>440.52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5.98</v>
      </c>
      <c r="AU51" t="s">
        <v>3</v>
      </c>
      <c r="AV51">
        <v>1</v>
      </c>
      <c r="AW51">
        <v>2</v>
      </c>
      <c r="AX51">
        <v>312400094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2634.3096</v>
      </c>
      <c r="BN51">
        <v>5.98</v>
      </c>
      <c r="BO51">
        <v>0</v>
      </c>
      <c r="BP51">
        <v>1</v>
      </c>
      <c r="BQ51">
        <v>0</v>
      </c>
      <c r="BR51">
        <v>0</v>
      </c>
      <c r="BS51">
        <v>0</v>
      </c>
      <c r="BT51">
        <v>2634.3096</v>
      </c>
      <c r="BU51">
        <v>5.98</v>
      </c>
      <c r="BV51">
        <v>0</v>
      </c>
      <c r="BW51">
        <v>1</v>
      </c>
      <c r="CU51">
        <f>ROUND(AT51*Source!I52*AH51*AL51,2)</f>
        <v>2634.31</v>
      </c>
      <c r="CV51">
        <f>ROUND(Y51*Source!I52,7)</f>
        <v>5.98</v>
      </c>
      <c r="CW51">
        <v>0</v>
      </c>
      <c r="CX51">
        <f>ROUND(Y51*Source!I52,7)</f>
        <v>5.98</v>
      </c>
      <c r="CY51">
        <f>AD51</f>
        <v>440.52</v>
      </c>
      <c r="CZ51">
        <f>AH51</f>
        <v>440.52</v>
      </c>
      <c r="DA51">
        <f>AL51</f>
        <v>1</v>
      </c>
      <c r="DB51">
        <f>ROUND(ROUND(AT51*CZ51,2),6)</f>
        <v>2634.31</v>
      </c>
      <c r="DC51">
        <f>ROUND(ROUND(AT51*AG51,2),6)</f>
        <v>0</v>
      </c>
      <c r="DD51" t="s">
        <v>3</v>
      </c>
      <c r="DE51" t="s">
        <v>3</v>
      </c>
      <c r="DF51">
        <f t="shared" si="18"/>
        <v>0</v>
      </c>
      <c r="DG51">
        <f t="shared" ref="DG51:DG72" si="19">ROUND(ROUND(AF51,2)*CX51,2)</f>
        <v>0</v>
      </c>
      <c r="DH51">
        <f t="shared" si="1"/>
        <v>0</v>
      </c>
      <c r="DI51">
        <f t="shared" si="2"/>
        <v>2634.31</v>
      </c>
      <c r="DJ51">
        <f>DI51</f>
        <v>2634.31</v>
      </c>
      <c r="DK51">
        <v>1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ROW(Source!A52)</f>
        <v>52</v>
      </c>
      <c r="B52">
        <v>312391811</v>
      </c>
      <c r="C52">
        <v>312400081</v>
      </c>
      <c r="D52">
        <v>277560491</v>
      </c>
      <c r="E52">
        <v>109</v>
      </c>
      <c r="F52">
        <v>1</v>
      </c>
      <c r="G52">
        <v>1</v>
      </c>
      <c r="H52">
        <v>1</v>
      </c>
      <c r="I52" t="s">
        <v>615</v>
      </c>
      <c r="J52" t="s">
        <v>3</v>
      </c>
      <c r="K52" t="s">
        <v>616</v>
      </c>
      <c r="L52">
        <v>1191</v>
      </c>
      <c r="N52">
        <v>1013</v>
      </c>
      <c r="O52" t="s">
        <v>614</v>
      </c>
      <c r="P52" t="s">
        <v>614</v>
      </c>
      <c r="Q52">
        <v>1</v>
      </c>
      <c r="W52">
        <v>0</v>
      </c>
      <c r="X52">
        <v>-1417349443</v>
      </c>
      <c r="Y52">
        <f>AT52</f>
        <v>2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2</v>
      </c>
      <c r="AU52" t="s">
        <v>3</v>
      </c>
      <c r="AV52">
        <v>2</v>
      </c>
      <c r="AW52">
        <v>2</v>
      </c>
      <c r="AX52">
        <v>312400095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ROUND(Y52*Source!I52,7)</f>
        <v>2</v>
      </c>
      <c r="CY52">
        <f>AD52</f>
        <v>0</v>
      </c>
      <c r="CZ52">
        <f>AH52</f>
        <v>0</v>
      </c>
      <c r="DA52">
        <f>AL52</f>
        <v>1</v>
      </c>
      <c r="DB52">
        <f>ROUND(ROUND(AT52*CZ52,2),6)</f>
        <v>0</v>
      </c>
      <c r="DC52">
        <f>ROUND(ROUND(AT52*AG52,2),6)</f>
        <v>0</v>
      </c>
      <c r="DD52" t="s">
        <v>3</v>
      </c>
      <c r="DE52" t="s">
        <v>3</v>
      </c>
      <c r="DF52">
        <f t="shared" si="18"/>
        <v>0</v>
      </c>
      <c r="DG52">
        <f t="shared" si="19"/>
        <v>0</v>
      </c>
      <c r="DH52">
        <f t="shared" si="1"/>
        <v>0</v>
      </c>
      <c r="DI52">
        <f t="shared" si="2"/>
        <v>0</v>
      </c>
      <c r="DJ52">
        <f>DI52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ROW(Source!A52)</f>
        <v>52</v>
      </c>
      <c r="B53">
        <v>312391811</v>
      </c>
      <c r="C53">
        <v>312400081</v>
      </c>
      <c r="D53">
        <v>277944474</v>
      </c>
      <c r="E53">
        <v>1</v>
      </c>
      <c r="F53">
        <v>1</v>
      </c>
      <c r="G53">
        <v>1</v>
      </c>
      <c r="H53">
        <v>2</v>
      </c>
      <c r="I53" t="s">
        <v>617</v>
      </c>
      <c r="J53" t="s">
        <v>618</v>
      </c>
      <c r="K53" t="s">
        <v>619</v>
      </c>
      <c r="L53">
        <v>1368</v>
      </c>
      <c r="N53">
        <v>1011</v>
      </c>
      <c r="O53" t="s">
        <v>398</v>
      </c>
      <c r="P53" t="s">
        <v>398</v>
      </c>
      <c r="Q53">
        <v>1</v>
      </c>
      <c r="W53">
        <v>0</v>
      </c>
      <c r="X53">
        <v>-1366301975</v>
      </c>
      <c r="Y53">
        <f>AT53</f>
        <v>1.6</v>
      </c>
      <c r="AA53">
        <v>0</v>
      </c>
      <c r="AB53">
        <v>1811.82</v>
      </c>
      <c r="AC53">
        <v>549.32000000000005</v>
      </c>
      <c r="AD53">
        <v>0</v>
      </c>
      <c r="AE53">
        <v>0</v>
      </c>
      <c r="AF53">
        <v>1811.82</v>
      </c>
      <c r="AG53">
        <v>549.32000000000005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1.6</v>
      </c>
      <c r="AU53" t="s">
        <v>3</v>
      </c>
      <c r="AV53">
        <v>1</v>
      </c>
      <c r="AW53">
        <v>2</v>
      </c>
      <c r="AX53">
        <v>312400096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2898.9120000000003</v>
      </c>
      <c r="BL53">
        <v>878.91200000000015</v>
      </c>
      <c r="BM53">
        <v>0</v>
      </c>
      <c r="BN53">
        <v>0</v>
      </c>
      <c r="BO53">
        <v>1.6</v>
      </c>
      <c r="BP53">
        <v>1</v>
      </c>
      <c r="BQ53">
        <v>0</v>
      </c>
      <c r="BR53">
        <v>2898.9120000000003</v>
      </c>
      <c r="BS53">
        <v>878.91200000000015</v>
      </c>
      <c r="BT53">
        <v>0</v>
      </c>
      <c r="BU53">
        <v>0</v>
      </c>
      <c r="BV53">
        <v>1.6</v>
      </c>
      <c r="BW53">
        <v>1</v>
      </c>
      <c r="CV53">
        <v>0</v>
      </c>
      <c r="CW53">
        <f>ROUND(Y53*Source!I52*DO53,7)</f>
        <v>1.6</v>
      </c>
      <c r="CX53">
        <f>ROUND(Y53*Source!I52,7)</f>
        <v>1.6</v>
      </c>
      <c r="CY53">
        <f>AB53</f>
        <v>1811.82</v>
      </c>
      <c r="CZ53">
        <f>AF53</f>
        <v>1811.82</v>
      </c>
      <c r="DA53">
        <f>AJ53</f>
        <v>1</v>
      </c>
      <c r="DB53">
        <f>ROUND(ROUND(AT53*CZ53,2),6)</f>
        <v>2898.91</v>
      </c>
      <c r="DC53">
        <f>ROUND(ROUND(AT53*AG53,2),6)</f>
        <v>878.91</v>
      </c>
      <c r="DD53" t="s">
        <v>3</v>
      </c>
      <c r="DE53" t="s">
        <v>3</v>
      </c>
      <c r="DF53">
        <f t="shared" si="18"/>
        <v>0</v>
      </c>
      <c r="DG53">
        <f t="shared" si="19"/>
        <v>2898.91</v>
      </c>
      <c r="DH53">
        <f t="shared" si="1"/>
        <v>878.91</v>
      </c>
      <c r="DI53">
        <f t="shared" si="2"/>
        <v>0</v>
      </c>
      <c r="DJ53">
        <f>DG53+DH53</f>
        <v>3777.8199999999997</v>
      </c>
      <c r="DK53">
        <v>1</v>
      </c>
      <c r="DL53" t="s">
        <v>620</v>
      </c>
      <c r="DM53">
        <v>5</v>
      </c>
      <c r="DN53" t="s">
        <v>614</v>
      </c>
      <c r="DO53">
        <v>1</v>
      </c>
    </row>
    <row r="54" spans="1:119" x14ac:dyDescent="0.2">
      <c r="A54">
        <f>ROW(Source!A52)</f>
        <v>52</v>
      </c>
      <c r="B54">
        <v>312391811</v>
      </c>
      <c r="C54">
        <v>312400081</v>
      </c>
      <c r="D54">
        <v>277945805</v>
      </c>
      <c r="E54">
        <v>1</v>
      </c>
      <c r="F54">
        <v>1</v>
      </c>
      <c r="G54">
        <v>1</v>
      </c>
      <c r="H54">
        <v>2</v>
      </c>
      <c r="I54" t="s">
        <v>621</v>
      </c>
      <c r="J54" t="s">
        <v>622</v>
      </c>
      <c r="K54" t="s">
        <v>623</v>
      </c>
      <c r="L54">
        <v>1368</v>
      </c>
      <c r="N54">
        <v>1011</v>
      </c>
      <c r="O54" t="s">
        <v>398</v>
      </c>
      <c r="P54" t="s">
        <v>398</v>
      </c>
      <c r="Q54">
        <v>1</v>
      </c>
      <c r="W54">
        <v>0</v>
      </c>
      <c r="X54">
        <v>721652621</v>
      </c>
      <c r="Y54">
        <f>AT54</f>
        <v>0.4</v>
      </c>
      <c r="AA54">
        <v>0</v>
      </c>
      <c r="AB54">
        <v>544.70000000000005</v>
      </c>
      <c r="AC54">
        <v>477.98</v>
      </c>
      <c r="AD54">
        <v>0</v>
      </c>
      <c r="AE54">
        <v>0</v>
      </c>
      <c r="AF54">
        <v>544.70000000000005</v>
      </c>
      <c r="AG54">
        <v>477.98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0.4</v>
      </c>
      <c r="AU54" t="s">
        <v>3</v>
      </c>
      <c r="AV54">
        <v>1</v>
      </c>
      <c r="AW54">
        <v>2</v>
      </c>
      <c r="AX54">
        <v>312400097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217.88000000000002</v>
      </c>
      <c r="BL54">
        <v>191.19200000000001</v>
      </c>
      <c r="BM54">
        <v>0</v>
      </c>
      <c r="BN54">
        <v>0</v>
      </c>
      <c r="BO54">
        <v>0.4</v>
      </c>
      <c r="BP54">
        <v>1</v>
      </c>
      <c r="BQ54">
        <v>0</v>
      </c>
      <c r="BR54">
        <v>217.88000000000002</v>
      </c>
      <c r="BS54">
        <v>191.19200000000001</v>
      </c>
      <c r="BT54">
        <v>0</v>
      </c>
      <c r="BU54">
        <v>0</v>
      </c>
      <c r="BV54">
        <v>0.4</v>
      </c>
      <c r="BW54">
        <v>1</v>
      </c>
      <c r="CV54">
        <v>0</v>
      </c>
      <c r="CW54">
        <f>ROUND(Y54*Source!I52*DO54,7)</f>
        <v>0.4</v>
      </c>
      <c r="CX54">
        <f>ROUND(Y54*Source!I52,7)</f>
        <v>0.4</v>
      </c>
      <c r="CY54">
        <f>AB54</f>
        <v>544.70000000000005</v>
      </c>
      <c r="CZ54">
        <f>AF54</f>
        <v>544.70000000000005</v>
      </c>
      <c r="DA54">
        <f>AJ54</f>
        <v>1</v>
      </c>
      <c r="DB54">
        <f>ROUND(ROUND(AT54*CZ54,2),6)</f>
        <v>217.88</v>
      </c>
      <c r="DC54">
        <f>ROUND(ROUND(AT54*AG54,2),6)</f>
        <v>191.19</v>
      </c>
      <c r="DD54" t="s">
        <v>3</v>
      </c>
      <c r="DE54" t="s">
        <v>3</v>
      </c>
      <c r="DF54">
        <f t="shared" si="18"/>
        <v>0</v>
      </c>
      <c r="DG54">
        <f t="shared" si="19"/>
        <v>217.88</v>
      </c>
      <c r="DH54">
        <f t="shared" si="1"/>
        <v>191.19</v>
      </c>
      <c r="DI54">
        <f t="shared" si="2"/>
        <v>0</v>
      </c>
      <c r="DJ54">
        <f>DG54+DH54</f>
        <v>409.07</v>
      </c>
      <c r="DK54">
        <v>1</v>
      </c>
      <c r="DL54" t="s">
        <v>624</v>
      </c>
      <c r="DM54">
        <v>4</v>
      </c>
      <c r="DN54" t="s">
        <v>614</v>
      </c>
      <c r="DO54">
        <v>1</v>
      </c>
    </row>
    <row r="55" spans="1:119" x14ac:dyDescent="0.2">
      <c r="A55">
        <f>ROW(Source!A52)</f>
        <v>52</v>
      </c>
      <c r="B55">
        <v>312391811</v>
      </c>
      <c r="C55">
        <v>312400081</v>
      </c>
      <c r="D55">
        <v>277862533</v>
      </c>
      <c r="E55">
        <v>1</v>
      </c>
      <c r="F55">
        <v>1</v>
      </c>
      <c r="G55">
        <v>1</v>
      </c>
      <c r="H55">
        <v>3</v>
      </c>
      <c r="I55" t="s">
        <v>625</v>
      </c>
      <c r="J55" t="s">
        <v>626</v>
      </c>
      <c r="K55" t="s">
        <v>627</v>
      </c>
      <c r="L55">
        <v>1346</v>
      </c>
      <c r="N55">
        <v>1009</v>
      </c>
      <c r="O55" t="s">
        <v>35</v>
      </c>
      <c r="P55" t="s">
        <v>35</v>
      </c>
      <c r="Q55">
        <v>1</v>
      </c>
      <c r="W55">
        <v>0</v>
      </c>
      <c r="X55">
        <v>1685208048</v>
      </c>
      <c r="Y55">
        <f t="shared" ref="Y55:Y70" si="20">(AT55*ROUND(0,7))</f>
        <v>0</v>
      </c>
      <c r="AA55">
        <v>493.26</v>
      </c>
      <c r="AB55">
        <v>0</v>
      </c>
      <c r="AC55">
        <v>0</v>
      </c>
      <c r="AD55">
        <v>0</v>
      </c>
      <c r="AE55">
        <v>238.29</v>
      </c>
      <c r="AF55">
        <v>0</v>
      </c>
      <c r="AG55">
        <v>0</v>
      </c>
      <c r="AH55">
        <v>0</v>
      </c>
      <c r="AI55">
        <v>2.0699999999999998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0.1</v>
      </c>
      <c r="AU55" t="s">
        <v>37</v>
      </c>
      <c r="AV55">
        <v>0</v>
      </c>
      <c r="AW55">
        <v>2</v>
      </c>
      <c r="AX55">
        <v>312400098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23.829000000000001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ROUND(Y55*Source!I52,7)</f>
        <v>0</v>
      </c>
      <c r="CY55">
        <f t="shared" ref="CY55:CY70" si="21">AA55</f>
        <v>493.26</v>
      </c>
      <c r="CZ55">
        <f t="shared" ref="CZ55:CZ70" si="22">AE55</f>
        <v>238.29</v>
      </c>
      <c r="DA55">
        <f t="shared" ref="DA55:DA70" si="23">AI55</f>
        <v>2.0699999999999998</v>
      </c>
      <c r="DB55">
        <f t="shared" ref="DB55:DB70" si="24">ROUND((ROUND(AT55*CZ55,2)*ROUND(0,7)),6)</f>
        <v>0</v>
      </c>
      <c r="DC55">
        <f t="shared" ref="DC55:DC70" si="25">ROUND((ROUND(AT55*AG55,2)*ROUND(0,7)),6)</f>
        <v>0</v>
      </c>
      <c r="DD55" t="s">
        <v>3</v>
      </c>
      <c r="DE55" t="s">
        <v>3</v>
      </c>
      <c r="DF55">
        <f>ROUND(ROUND(AE55*AI55,2)*CX55,2)</f>
        <v>0</v>
      </c>
      <c r="DG55">
        <f t="shared" si="19"/>
        <v>0</v>
      </c>
      <c r="DH55">
        <f t="shared" si="1"/>
        <v>0</v>
      </c>
      <c r="DI55">
        <f t="shared" si="2"/>
        <v>0</v>
      </c>
      <c r="DJ55">
        <f t="shared" ref="DJ55:DJ70" si="26">DF55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ROW(Source!A52)</f>
        <v>52</v>
      </c>
      <c r="B56">
        <v>312391811</v>
      </c>
      <c r="C56">
        <v>312400081</v>
      </c>
      <c r="D56">
        <v>277862540</v>
      </c>
      <c r="E56">
        <v>1</v>
      </c>
      <c r="F56">
        <v>1</v>
      </c>
      <c r="G56">
        <v>1</v>
      </c>
      <c r="H56">
        <v>3</v>
      </c>
      <c r="I56" t="s">
        <v>628</v>
      </c>
      <c r="J56" t="s">
        <v>629</v>
      </c>
      <c r="K56" t="s">
        <v>630</v>
      </c>
      <c r="L56">
        <v>1346</v>
      </c>
      <c r="N56">
        <v>1009</v>
      </c>
      <c r="O56" t="s">
        <v>35</v>
      </c>
      <c r="P56" t="s">
        <v>35</v>
      </c>
      <c r="Q56">
        <v>1</v>
      </c>
      <c r="W56">
        <v>0</v>
      </c>
      <c r="X56">
        <v>454593446</v>
      </c>
      <c r="Y56">
        <f t="shared" si="20"/>
        <v>0</v>
      </c>
      <c r="AA56">
        <v>165.64</v>
      </c>
      <c r="AB56">
        <v>0</v>
      </c>
      <c r="AC56">
        <v>0</v>
      </c>
      <c r="AD56">
        <v>0</v>
      </c>
      <c r="AE56">
        <v>80.02</v>
      </c>
      <c r="AF56">
        <v>0</v>
      </c>
      <c r="AG56">
        <v>0</v>
      </c>
      <c r="AH56">
        <v>0</v>
      </c>
      <c r="AI56">
        <v>2.0699999999999998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0.03</v>
      </c>
      <c r="AU56" t="s">
        <v>37</v>
      </c>
      <c r="AV56">
        <v>0</v>
      </c>
      <c r="AW56">
        <v>2</v>
      </c>
      <c r="AX56">
        <v>312400099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2.4005999999999998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ROUND(Y56*Source!I52,7)</f>
        <v>0</v>
      </c>
      <c r="CY56">
        <f t="shared" si="21"/>
        <v>165.64</v>
      </c>
      <c r="CZ56">
        <f t="shared" si="22"/>
        <v>80.02</v>
      </c>
      <c r="DA56">
        <f t="shared" si="23"/>
        <v>2.0699999999999998</v>
      </c>
      <c r="DB56">
        <f t="shared" si="24"/>
        <v>0</v>
      </c>
      <c r="DC56">
        <f t="shared" si="25"/>
        <v>0</v>
      </c>
      <c r="DD56" t="s">
        <v>3</v>
      </c>
      <c r="DE56" t="s">
        <v>3</v>
      </c>
      <c r="DF56">
        <f>ROUND(ROUND(AE56*AI56,2)*CX56,2)</f>
        <v>0</v>
      </c>
      <c r="DG56">
        <f t="shared" si="19"/>
        <v>0</v>
      </c>
      <c r="DH56">
        <f t="shared" si="1"/>
        <v>0</v>
      </c>
      <c r="DI56">
        <f t="shared" si="2"/>
        <v>0</v>
      </c>
      <c r="DJ56">
        <f t="shared" si="26"/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ROW(Source!A52)</f>
        <v>52</v>
      </c>
      <c r="B57">
        <v>312391811</v>
      </c>
      <c r="C57">
        <v>312400081</v>
      </c>
      <c r="D57">
        <v>277867733</v>
      </c>
      <c r="E57">
        <v>1</v>
      </c>
      <c r="F57">
        <v>1</v>
      </c>
      <c r="G57">
        <v>1</v>
      </c>
      <c r="H57">
        <v>3</v>
      </c>
      <c r="I57" t="s">
        <v>33</v>
      </c>
      <c r="J57" t="s">
        <v>36</v>
      </c>
      <c r="K57" t="s">
        <v>34</v>
      </c>
      <c r="L57">
        <v>1346</v>
      </c>
      <c r="N57">
        <v>1009</v>
      </c>
      <c r="O57" t="s">
        <v>35</v>
      </c>
      <c r="P57" t="s">
        <v>35</v>
      </c>
      <c r="Q57">
        <v>1</v>
      </c>
      <c r="W57">
        <v>0</v>
      </c>
      <c r="X57">
        <v>391631581</v>
      </c>
      <c r="Y57">
        <f t="shared" si="20"/>
        <v>0</v>
      </c>
      <c r="AA57">
        <v>195.92</v>
      </c>
      <c r="AB57">
        <v>0</v>
      </c>
      <c r="AC57">
        <v>0</v>
      </c>
      <c r="AD57">
        <v>0</v>
      </c>
      <c r="AE57">
        <v>174.93</v>
      </c>
      <c r="AF57">
        <v>0</v>
      </c>
      <c r="AG57">
        <v>0</v>
      </c>
      <c r="AH57">
        <v>0</v>
      </c>
      <c r="AI57">
        <v>1.1200000000000001</v>
      </c>
      <c r="AJ57">
        <v>1</v>
      </c>
      <c r="AK57">
        <v>1</v>
      </c>
      <c r="AL57">
        <v>1</v>
      </c>
      <c r="AM57">
        <v>0</v>
      </c>
      <c r="AN57">
        <v>1</v>
      </c>
      <c r="AO57">
        <v>0</v>
      </c>
      <c r="AP57">
        <v>1</v>
      </c>
      <c r="AQ57">
        <v>0</v>
      </c>
      <c r="AR57">
        <v>0</v>
      </c>
      <c r="AS57" t="s">
        <v>3</v>
      </c>
      <c r="AT57">
        <v>0</v>
      </c>
      <c r="AU57" t="s">
        <v>37</v>
      </c>
      <c r="AV57">
        <v>0</v>
      </c>
      <c r="AW57">
        <v>2</v>
      </c>
      <c r="AX57">
        <v>312400100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ROUND(Y57*Source!I52,7)</f>
        <v>0</v>
      </c>
      <c r="CY57">
        <f t="shared" si="21"/>
        <v>195.92</v>
      </c>
      <c r="CZ57">
        <f t="shared" si="22"/>
        <v>174.93</v>
      </c>
      <c r="DA57">
        <f t="shared" si="23"/>
        <v>1.1200000000000001</v>
      </c>
      <c r="DB57">
        <f t="shared" si="24"/>
        <v>0</v>
      </c>
      <c r="DC57">
        <f t="shared" si="25"/>
        <v>0</v>
      </c>
      <c r="DD57" t="s">
        <v>3</v>
      </c>
      <c r="DE57" t="s">
        <v>3</v>
      </c>
      <c r="DF57">
        <f>ROUND(ROUND(AE57*AI57,2)*CX57,2)</f>
        <v>0</v>
      </c>
      <c r="DG57">
        <f t="shared" si="19"/>
        <v>0</v>
      </c>
      <c r="DH57">
        <f t="shared" si="1"/>
        <v>0</v>
      </c>
      <c r="DI57">
        <f t="shared" si="2"/>
        <v>0</v>
      </c>
      <c r="DJ57">
        <f t="shared" si="26"/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ROW(Source!A52)</f>
        <v>52</v>
      </c>
      <c r="B58">
        <v>312391811</v>
      </c>
      <c r="C58">
        <v>312400081</v>
      </c>
      <c r="D58">
        <v>277869627</v>
      </c>
      <c r="E58">
        <v>1</v>
      </c>
      <c r="F58">
        <v>1</v>
      </c>
      <c r="G58">
        <v>1</v>
      </c>
      <c r="H58">
        <v>3</v>
      </c>
      <c r="I58" t="s">
        <v>631</v>
      </c>
      <c r="J58" t="s">
        <v>632</v>
      </c>
      <c r="K58" t="s">
        <v>633</v>
      </c>
      <c r="L58">
        <v>1346</v>
      </c>
      <c r="N58">
        <v>1009</v>
      </c>
      <c r="O58" t="s">
        <v>35</v>
      </c>
      <c r="P58" t="s">
        <v>35</v>
      </c>
      <c r="Q58">
        <v>1</v>
      </c>
      <c r="W58">
        <v>0</v>
      </c>
      <c r="X58">
        <v>1111106736</v>
      </c>
      <c r="Y58">
        <f t="shared" si="20"/>
        <v>0</v>
      </c>
      <c r="AA58">
        <v>88.65</v>
      </c>
      <c r="AB58">
        <v>0</v>
      </c>
      <c r="AC58">
        <v>0</v>
      </c>
      <c r="AD58">
        <v>0</v>
      </c>
      <c r="AE58">
        <v>56.11</v>
      </c>
      <c r="AF58">
        <v>0</v>
      </c>
      <c r="AG58">
        <v>0</v>
      </c>
      <c r="AH58">
        <v>0</v>
      </c>
      <c r="AI58">
        <v>1.58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0.02</v>
      </c>
      <c r="AU58" t="s">
        <v>37</v>
      </c>
      <c r="AV58">
        <v>0</v>
      </c>
      <c r="AW58">
        <v>2</v>
      </c>
      <c r="AX58">
        <v>312400101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1.1222000000000001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ROUND(Y58*Source!I52,7)</f>
        <v>0</v>
      </c>
      <c r="CY58">
        <f t="shared" si="21"/>
        <v>88.65</v>
      </c>
      <c r="CZ58">
        <f t="shared" si="22"/>
        <v>56.11</v>
      </c>
      <c r="DA58">
        <f t="shared" si="23"/>
        <v>1.58</v>
      </c>
      <c r="DB58">
        <f t="shared" si="24"/>
        <v>0</v>
      </c>
      <c r="DC58">
        <f t="shared" si="25"/>
        <v>0</v>
      </c>
      <c r="DD58" t="s">
        <v>3</v>
      </c>
      <c r="DE58" t="s">
        <v>3</v>
      </c>
      <c r="DF58">
        <f>ROUND(ROUND(AE58*AI58,2)*CX58,2)</f>
        <v>0</v>
      </c>
      <c r="DG58">
        <f t="shared" si="19"/>
        <v>0</v>
      </c>
      <c r="DH58">
        <f t="shared" si="1"/>
        <v>0</v>
      </c>
      <c r="DI58">
        <f t="shared" si="2"/>
        <v>0</v>
      </c>
      <c r="DJ58">
        <f t="shared" si="26"/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ROW(Source!A52)</f>
        <v>52</v>
      </c>
      <c r="B59">
        <v>312391811</v>
      </c>
      <c r="C59">
        <v>312400081</v>
      </c>
      <c r="D59">
        <v>277561961</v>
      </c>
      <c r="E59">
        <v>109</v>
      </c>
      <c r="F59">
        <v>1</v>
      </c>
      <c r="G59">
        <v>1</v>
      </c>
      <c r="H59">
        <v>3</v>
      </c>
      <c r="I59" t="s">
        <v>39</v>
      </c>
      <c r="J59" t="s">
        <v>3</v>
      </c>
      <c r="K59" t="s">
        <v>40</v>
      </c>
      <c r="L59">
        <v>1371</v>
      </c>
      <c r="N59">
        <v>1013</v>
      </c>
      <c r="O59" t="s">
        <v>20</v>
      </c>
      <c r="P59" t="s">
        <v>20</v>
      </c>
      <c r="Q59">
        <v>1</v>
      </c>
      <c r="W59">
        <v>0</v>
      </c>
      <c r="X59">
        <v>457934895</v>
      </c>
      <c r="Y59">
        <f t="shared" si="20"/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0</v>
      </c>
      <c r="AN59">
        <v>1</v>
      </c>
      <c r="AO59">
        <v>0</v>
      </c>
      <c r="AP59">
        <v>1</v>
      </c>
      <c r="AQ59">
        <v>0</v>
      </c>
      <c r="AR59">
        <v>0</v>
      </c>
      <c r="AS59" t="s">
        <v>3</v>
      </c>
      <c r="AT59">
        <v>0</v>
      </c>
      <c r="AU59" t="s">
        <v>37</v>
      </c>
      <c r="AV59">
        <v>0</v>
      </c>
      <c r="AW59">
        <v>2</v>
      </c>
      <c r="AX59">
        <v>312400102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ROUND(Y59*Source!I52,7)</f>
        <v>0</v>
      </c>
      <c r="CY59">
        <f t="shared" si="21"/>
        <v>0</v>
      </c>
      <c r="CZ59">
        <f t="shared" si="22"/>
        <v>0</v>
      </c>
      <c r="DA59">
        <f t="shared" si="23"/>
        <v>1</v>
      </c>
      <c r="DB59">
        <f t="shared" si="24"/>
        <v>0</v>
      </c>
      <c r="DC59">
        <f t="shared" si="25"/>
        <v>0</v>
      </c>
      <c r="DD59" t="s">
        <v>3</v>
      </c>
      <c r="DE59" t="s">
        <v>3</v>
      </c>
      <c r="DF59">
        <f>ROUND(ROUND(AE59,2)*CX59,2)</f>
        <v>0</v>
      </c>
      <c r="DG59">
        <f t="shared" si="19"/>
        <v>0</v>
      </c>
      <c r="DH59">
        <f t="shared" si="1"/>
        <v>0</v>
      </c>
      <c r="DI59">
        <f t="shared" si="2"/>
        <v>0</v>
      </c>
      <c r="DJ59">
        <f t="shared" si="26"/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ROW(Source!A52)</f>
        <v>52</v>
      </c>
      <c r="B60">
        <v>312391811</v>
      </c>
      <c r="C60">
        <v>312400081</v>
      </c>
      <c r="D60">
        <v>277562634</v>
      </c>
      <c r="E60">
        <v>109</v>
      </c>
      <c r="F60">
        <v>1</v>
      </c>
      <c r="G60">
        <v>1</v>
      </c>
      <c r="H60">
        <v>3</v>
      </c>
      <c r="I60" t="s">
        <v>42</v>
      </c>
      <c r="J60" t="s">
        <v>3</v>
      </c>
      <c r="K60" t="s">
        <v>43</v>
      </c>
      <c r="L60">
        <v>1348</v>
      </c>
      <c r="N60">
        <v>1009</v>
      </c>
      <c r="O60" t="s">
        <v>44</v>
      </c>
      <c r="P60" t="s">
        <v>44</v>
      </c>
      <c r="Q60">
        <v>1000</v>
      </c>
      <c r="W60">
        <v>0</v>
      </c>
      <c r="X60">
        <v>1602794472</v>
      </c>
      <c r="Y60">
        <f t="shared" si="20"/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0</v>
      </c>
      <c r="AN60">
        <v>1</v>
      </c>
      <c r="AO60">
        <v>0</v>
      </c>
      <c r="AP60">
        <v>1</v>
      </c>
      <c r="AQ60">
        <v>0</v>
      </c>
      <c r="AR60">
        <v>0</v>
      </c>
      <c r="AS60" t="s">
        <v>3</v>
      </c>
      <c r="AT60">
        <v>0</v>
      </c>
      <c r="AU60" t="s">
        <v>37</v>
      </c>
      <c r="AV60">
        <v>0</v>
      </c>
      <c r="AW60">
        <v>2</v>
      </c>
      <c r="AX60">
        <v>312400103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ROUND(Y60*Source!I52,7)</f>
        <v>0</v>
      </c>
      <c r="CY60">
        <f t="shared" si="21"/>
        <v>0</v>
      </c>
      <c r="CZ60">
        <f t="shared" si="22"/>
        <v>0</v>
      </c>
      <c r="DA60">
        <f t="shared" si="23"/>
        <v>1</v>
      </c>
      <c r="DB60">
        <f t="shared" si="24"/>
        <v>0</v>
      </c>
      <c r="DC60">
        <f t="shared" si="25"/>
        <v>0</v>
      </c>
      <c r="DD60" t="s">
        <v>3</v>
      </c>
      <c r="DE60" t="s">
        <v>3</v>
      </c>
      <c r="DF60">
        <f>ROUND(ROUND(AE60,2)*CX60,2)</f>
        <v>0</v>
      </c>
      <c r="DG60">
        <f t="shared" si="19"/>
        <v>0</v>
      </c>
      <c r="DH60">
        <f t="shared" si="1"/>
        <v>0</v>
      </c>
      <c r="DI60">
        <f t="shared" si="2"/>
        <v>0</v>
      </c>
      <c r="DJ60">
        <f t="shared" si="26"/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ROW(Source!A52)</f>
        <v>52</v>
      </c>
      <c r="B61">
        <v>312391811</v>
      </c>
      <c r="C61">
        <v>312400081</v>
      </c>
      <c r="D61">
        <v>277562782</v>
      </c>
      <c r="E61">
        <v>109</v>
      </c>
      <c r="F61">
        <v>1</v>
      </c>
      <c r="G61">
        <v>1</v>
      </c>
      <c r="H61">
        <v>3</v>
      </c>
      <c r="I61" t="s">
        <v>46</v>
      </c>
      <c r="J61" t="s">
        <v>3</v>
      </c>
      <c r="K61" t="s">
        <v>47</v>
      </c>
      <c r="L61">
        <v>1346</v>
      </c>
      <c r="N61">
        <v>1009</v>
      </c>
      <c r="O61" t="s">
        <v>35</v>
      </c>
      <c r="P61" t="s">
        <v>35</v>
      </c>
      <c r="Q61">
        <v>1</v>
      </c>
      <c r="W61">
        <v>0</v>
      </c>
      <c r="X61">
        <v>-1111733769</v>
      </c>
      <c r="Y61">
        <f t="shared" si="20"/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0</v>
      </c>
      <c r="AN61">
        <v>1</v>
      </c>
      <c r="AO61">
        <v>0</v>
      </c>
      <c r="AP61">
        <v>1</v>
      </c>
      <c r="AQ61">
        <v>0</v>
      </c>
      <c r="AR61">
        <v>0</v>
      </c>
      <c r="AS61" t="s">
        <v>3</v>
      </c>
      <c r="AT61">
        <v>0</v>
      </c>
      <c r="AU61" t="s">
        <v>37</v>
      </c>
      <c r="AV61">
        <v>0</v>
      </c>
      <c r="AW61">
        <v>2</v>
      </c>
      <c r="AX61">
        <v>312400104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ROUND(Y61*Source!I52,7)</f>
        <v>0</v>
      </c>
      <c r="CY61">
        <f t="shared" si="21"/>
        <v>0</v>
      </c>
      <c r="CZ61">
        <f t="shared" si="22"/>
        <v>0</v>
      </c>
      <c r="DA61">
        <f t="shared" si="23"/>
        <v>1</v>
      </c>
      <c r="DB61">
        <f t="shared" si="24"/>
        <v>0</v>
      </c>
      <c r="DC61">
        <f t="shared" si="25"/>
        <v>0</v>
      </c>
      <c r="DD61" t="s">
        <v>3</v>
      </c>
      <c r="DE61" t="s">
        <v>3</v>
      </c>
      <c r="DF61">
        <f>ROUND(ROUND(AE61,2)*CX61,2)</f>
        <v>0</v>
      </c>
      <c r="DG61">
        <f t="shared" si="19"/>
        <v>0</v>
      </c>
      <c r="DH61">
        <f t="shared" si="1"/>
        <v>0</v>
      </c>
      <c r="DI61">
        <f t="shared" si="2"/>
        <v>0</v>
      </c>
      <c r="DJ61">
        <f t="shared" si="26"/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ROW(Source!A52)</f>
        <v>52</v>
      </c>
      <c r="B62">
        <v>312391811</v>
      </c>
      <c r="C62">
        <v>312400081</v>
      </c>
      <c r="D62">
        <v>277563140</v>
      </c>
      <c r="E62">
        <v>109</v>
      </c>
      <c r="F62">
        <v>1</v>
      </c>
      <c r="G62">
        <v>1</v>
      </c>
      <c r="H62">
        <v>3</v>
      </c>
      <c r="I62" t="s">
        <v>49</v>
      </c>
      <c r="J62" t="s">
        <v>3</v>
      </c>
      <c r="K62" t="s">
        <v>50</v>
      </c>
      <c r="L62">
        <v>1348</v>
      </c>
      <c r="N62">
        <v>1009</v>
      </c>
      <c r="O62" t="s">
        <v>44</v>
      </c>
      <c r="P62" t="s">
        <v>44</v>
      </c>
      <c r="Q62">
        <v>1000</v>
      </c>
      <c r="W62">
        <v>0</v>
      </c>
      <c r="X62">
        <v>1613753229</v>
      </c>
      <c r="Y62">
        <f t="shared" si="20"/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0</v>
      </c>
      <c r="AN62">
        <v>1</v>
      </c>
      <c r="AO62">
        <v>0</v>
      </c>
      <c r="AP62">
        <v>1</v>
      </c>
      <c r="AQ62">
        <v>0</v>
      </c>
      <c r="AR62">
        <v>0</v>
      </c>
      <c r="AS62" t="s">
        <v>3</v>
      </c>
      <c r="AT62">
        <v>0</v>
      </c>
      <c r="AU62" t="s">
        <v>37</v>
      </c>
      <c r="AV62">
        <v>0</v>
      </c>
      <c r="AW62">
        <v>2</v>
      </c>
      <c r="AX62">
        <v>312400105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ROUND(Y62*Source!I52,7)</f>
        <v>0</v>
      </c>
      <c r="CY62">
        <f t="shared" si="21"/>
        <v>0</v>
      </c>
      <c r="CZ62">
        <f t="shared" si="22"/>
        <v>0</v>
      </c>
      <c r="DA62">
        <f t="shared" si="23"/>
        <v>1</v>
      </c>
      <c r="DB62">
        <f t="shared" si="24"/>
        <v>0</v>
      </c>
      <c r="DC62">
        <f t="shared" si="25"/>
        <v>0</v>
      </c>
      <c r="DD62" t="s">
        <v>3</v>
      </c>
      <c r="DE62" t="s">
        <v>3</v>
      </c>
      <c r="DF62">
        <f>ROUND(ROUND(AE62,2)*CX62,2)</f>
        <v>0</v>
      </c>
      <c r="DG62">
        <f t="shared" si="19"/>
        <v>0</v>
      </c>
      <c r="DH62">
        <f t="shared" si="1"/>
        <v>0</v>
      </c>
      <c r="DI62">
        <f t="shared" si="2"/>
        <v>0</v>
      </c>
      <c r="DJ62">
        <f t="shared" si="26"/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ROW(Source!A52)</f>
        <v>52</v>
      </c>
      <c r="B63">
        <v>312391811</v>
      </c>
      <c r="C63">
        <v>312400081</v>
      </c>
      <c r="D63">
        <v>277896283</v>
      </c>
      <c r="E63">
        <v>1</v>
      </c>
      <c r="F63">
        <v>1</v>
      </c>
      <c r="G63">
        <v>1</v>
      </c>
      <c r="H63">
        <v>3</v>
      </c>
      <c r="I63" t="s">
        <v>634</v>
      </c>
      <c r="J63" t="s">
        <v>635</v>
      </c>
      <c r="K63" t="s">
        <v>636</v>
      </c>
      <c r="L63">
        <v>1348</v>
      </c>
      <c r="N63">
        <v>1009</v>
      </c>
      <c r="O63" t="s">
        <v>44</v>
      </c>
      <c r="P63" t="s">
        <v>44</v>
      </c>
      <c r="Q63">
        <v>1000</v>
      </c>
      <c r="W63">
        <v>0</v>
      </c>
      <c r="X63">
        <v>-1997781875</v>
      </c>
      <c r="Y63">
        <f t="shared" si="20"/>
        <v>0</v>
      </c>
      <c r="AA63">
        <v>79645.009999999995</v>
      </c>
      <c r="AB63">
        <v>0</v>
      </c>
      <c r="AC63">
        <v>0</v>
      </c>
      <c r="AD63">
        <v>0</v>
      </c>
      <c r="AE63">
        <v>61265.39</v>
      </c>
      <c r="AF63">
        <v>0</v>
      </c>
      <c r="AG63">
        <v>0</v>
      </c>
      <c r="AH63">
        <v>0</v>
      </c>
      <c r="AI63">
        <v>1.3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4.0000000000000002E-4</v>
      </c>
      <c r="AU63" t="s">
        <v>37</v>
      </c>
      <c r="AV63">
        <v>0</v>
      </c>
      <c r="AW63">
        <v>2</v>
      </c>
      <c r="AX63">
        <v>312400106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24.506156000000001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ROUND(Y63*Source!I52,7)</f>
        <v>0</v>
      </c>
      <c r="CY63">
        <f t="shared" si="21"/>
        <v>79645.009999999995</v>
      </c>
      <c r="CZ63">
        <f t="shared" si="22"/>
        <v>61265.39</v>
      </c>
      <c r="DA63">
        <f t="shared" si="23"/>
        <v>1.3</v>
      </c>
      <c r="DB63">
        <f t="shared" si="24"/>
        <v>0</v>
      </c>
      <c r="DC63">
        <f t="shared" si="25"/>
        <v>0</v>
      </c>
      <c r="DD63" t="s">
        <v>3</v>
      </c>
      <c r="DE63" t="s">
        <v>3</v>
      </c>
      <c r="DF63">
        <f>ROUND(ROUND(AE63*AI63,2)*CX63,2)</f>
        <v>0</v>
      </c>
      <c r="DG63">
        <f t="shared" si="19"/>
        <v>0</v>
      </c>
      <c r="DH63">
        <f t="shared" si="1"/>
        <v>0</v>
      </c>
      <c r="DI63">
        <f t="shared" si="2"/>
        <v>0</v>
      </c>
      <c r="DJ63">
        <f t="shared" si="26"/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ROW(Source!A52)</f>
        <v>52</v>
      </c>
      <c r="B64">
        <v>312391811</v>
      </c>
      <c r="C64">
        <v>312400081</v>
      </c>
      <c r="D64">
        <v>277896315</v>
      </c>
      <c r="E64">
        <v>1</v>
      </c>
      <c r="F64">
        <v>1</v>
      </c>
      <c r="G64">
        <v>1</v>
      </c>
      <c r="H64">
        <v>3</v>
      </c>
      <c r="I64" t="s">
        <v>637</v>
      </c>
      <c r="J64" t="s">
        <v>638</v>
      </c>
      <c r="K64" t="s">
        <v>639</v>
      </c>
      <c r="L64">
        <v>1348</v>
      </c>
      <c r="N64">
        <v>1009</v>
      </c>
      <c r="O64" t="s">
        <v>44</v>
      </c>
      <c r="P64" t="s">
        <v>44</v>
      </c>
      <c r="Q64">
        <v>1000</v>
      </c>
      <c r="W64">
        <v>0</v>
      </c>
      <c r="X64">
        <v>-1262208440</v>
      </c>
      <c r="Y64">
        <f t="shared" si="20"/>
        <v>0</v>
      </c>
      <c r="AA64">
        <v>81621.399999999994</v>
      </c>
      <c r="AB64">
        <v>0</v>
      </c>
      <c r="AC64">
        <v>0</v>
      </c>
      <c r="AD64">
        <v>0</v>
      </c>
      <c r="AE64">
        <v>80020.98</v>
      </c>
      <c r="AF64">
        <v>0</v>
      </c>
      <c r="AG64">
        <v>0</v>
      </c>
      <c r="AH64">
        <v>0</v>
      </c>
      <c r="AI64">
        <v>1.02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1E-4</v>
      </c>
      <c r="AU64" t="s">
        <v>37</v>
      </c>
      <c r="AV64">
        <v>0</v>
      </c>
      <c r="AW64">
        <v>2</v>
      </c>
      <c r="AX64">
        <v>312400107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8.0020980000000002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ROUND(Y64*Source!I52,7)</f>
        <v>0</v>
      </c>
      <c r="CY64">
        <f t="shared" si="21"/>
        <v>81621.399999999994</v>
      </c>
      <c r="CZ64">
        <f t="shared" si="22"/>
        <v>80020.98</v>
      </c>
      <c r="DA64">
        <f t="shared" si="23"/>
        <v>1.02</v>
      </c>
      <c r="DB64">
        <f t="shared" si="24"/>
        <v>0</v>
      </c>
      <c r="DC64">
        <f t="shared" si="25"/>
        <v>0</v>
      </c>
      <c r="DD64" t="s">
        <v>3</v>
      </c>
      <c r="DE64" t="s">
        <v>3</v>
      </c>
      <c r="DF64">
        <f>ROUND(ROUND(AE64*AI64,2)*CX64,2)</f>
        <v>0</v>
      </c>
      <c r="DG64">
        <f t="shared" si="19"/>
        <v>0</v>
      </c>
      <c r="DH64">
        <f t="shared" si="1"/>
        <v>0</v>
      </c>
      <c r="DI64">
        <f t="shared" si="2"/>
        <v>0</v>
      </c>
      <c r="DJ64">
        <f t="shared" si="26"/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ROW(Source!A52)</f>
        <v>52</v>
      </c>
      <c r="B65">
        <v>312391811</v>
      </c>
      <c r="C65">
        <v>312400081</v>
      </c>
      <c r="D65">
        <v>277908257</v>
      </c>
      <c r="E65">
        <v>1</v>
      </c>
      <c r="F65">
        <v>1</v>
      </c>
      <c r="G65">
        <v>1</v>
      </c>
      <c r="H65">
        <v>3</v>
      </c>
      <c r="I65" t="s">
        <v>640</v>
      </c>
      <c r="J65" t="s">
        <v>641</v>
      </c>
      <c r="K65" t="s">
        <v>642</v>
      </c>
      <c r="L65">
        <v>1425</v>
      </c>
      <c r="N65">
        <v>1013</v>
      </c>
      <c r="O65" t="s">
        <v>374</v>
      </c>
      <c r="P65" t="s">
        <v>374</v>
      </c>
      <c r="Q65">
        <v>1</v>
      </c>
      <c r="W65">
        <v>0</v>
      </c>
      <c r="X65">
        <v>-1639942774</v>
      </c>
      <c r="Y65">
        <f t="shared" si="20"/>
        <v>0</v>
      </c>
      <c r="AA65">
        <v>1310.3</v>
      </c>
      <c r="AB65">
        <v>0</v>
      </c>
      <c r="AC65">
        <v>0</v>
      </c>
      <c r="AD65">
        <v>0</v>
      </c>
      <c r="AE65">
        <v>1031.73</v>
      </c>
      <c r="AF65">
        <v>0</v>
      </c>
      <c r="AG65">
        <v>0</v>
      </c>
      <c r="AH65">
        <v>0</v>
      </c>
      <c r="AI65">
        <v>1.27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0.06</v>
      </c>
      <c r="AU65" t="s">
        <v>37</v>
      </c>
      <c r="AV65">
        <v>0</v>
      </c>
      <c r="AW65">
        <v>2</v>
      </c>
      <c r="AX65">
        <v>312400108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61.903799999999997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ROUND(Y65*Source!I52,7)</f>
        <v>0</v>
      </c>
      <c r="CY65">
        <f t="shared" si="21"/>
        <v>1310.3</v>
      </c>
      <c r="CZ65">
        <f t="shared" si="22"/>
        <v>1031.73</v>
      </c>
      <c r="DA65">
        <f t="shared" si="23"/>
        <v>1.27</v>
      </c>
      <c r="DB65">
        <f t="shared" si="24"/>
        <v>0</v>
      </c>
      <c r="DC65">
        <f t="shared" si="25"/>
        <v>0</v>
      </c>
      <c r="DD65" t="s">
        <v>3</v>
      </c>
      <c r="DE65" t="s">
        <v>3</v>
      </c>
      <c r="DF65">
        <f>ROUND(ROUND(AE65*AI65,2)*CX65,2)</f>
        <v>0</v>
      </c>
      <c r="DG65">
        <f t="shared" si="19"/>
        <v>0</v>
      </c>
      <c r="DH65">
        <f t="shared" ref="DH65:DH128" si="27">ROUND(ROUND(AG65,2)*CX65,2)</f>
        <v>0</v>
      </c>
      <c r="DI65">
        <f t="shared" ref="DI65:DI128" si="28">ROUND(ROUND(AH65,2)*CX65,2)</f>
        <v>0</v>
      </c>
      <c r="DJ65">
        <f t="shared" si="26"/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ROW(Source!A52)</f>
        <v>52</v>
      </c>
      <c r="B66">
        <v>312391811</v>
      </c>
      <c r="C66">
        <v>312400081</v>
      </c>
      <c r="D66">
        <v>277565452</v>
      </c>
      <c r="E66">
        <v>109</v>
      </c>
      <c r="F66">
        <v>1</v>
      </c>
      <c r="G66">
        <v>1</v>
      </c>
      <c r="H66">
        <v>3</v>
      </c>
      <c r="I66" t="s">
        <v>52</v>
      </c>
      <c r="J66" t="s">
        <v>3</v>
      </c>
      <c r="K66" t="s">
        <v>53</v>
      </c>
      <c r="L66">
        <v>1371</v>
      </c>
      <c r="N66">
        <v>1013</v>
      </c>
      <c r="O66" t="s">
        <v>20</v>
      </c>
      <c r="P66" t="s">
        <v>20</v>
      </c>
      <c r="Q66">
        <v>1</v>
      </c>
      <c r="W66">
        <v>0</v>
      </c>
      <c r="X66">
        <v>-950997571</v>
      </c>
      <c r="Y66">
        <f t="shared" si="20"/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0</v>
      </c>
      <c r="AN66">
        <v>1</v>
      </c>
      <c r="AO66">
        <v>0</v>
      </c>
      <c r="AP66">
        <v>1</v>
      </c>
      <c r="AQ66">
        <v>0</v>
      </c>
      <c r="AR66">
        <v>0</v>
      </c>
      <c r="AS66" t="s">
        <v>3</v>
      </c>
      <c r="AT66">
        <v>0</v>
      </c>
      <c r="AU66" t="s">
        <v>37</v>
      </c>
      <c r="AV66">
        <v>0</v>
      </c>
      <c r="AW66">
        <v>2</v>
      </c>
      <c r="AX66">
        <v>312400109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ROUND(Y66*Source!I52,7)</f>
        <v>0</v>
      </c>
      <c r="CY66">
        <f t="shared" si="21"/>
        <v>0</v>
      </c>
      <c r="CZ66">
        <f t="shared" si="22"/>
        <v>0</v>
      </c>
      <c r="DA66">
        <f t="shared" si="23"/>
        <v>1</v>
      </c>
      <c r="DB66">
        <f t="shared" si="24"/>
        <v>0</v>
      </c>
      <c r="DC66">
        <f t="shared" si="25"/>
        <v>0</v>
      </c>
      <c r="DD66" t="s">
        <v>3</v>
      </c>
      <c r="DE66" t="s">
        <v>3</v>
      </c>
      <c r="DF66">
        <f t="shared" ref="DF66:DF80" si="29">ROUND(ROUND(AE66,2)*CX66,2)</f>
        <v>0</v>
      </c>
      <c r="DG66">
        <f t="shared" si="19"/>
        <v>0</v>
      </c>
      <c r="DH66">
        <f t="shared" si="27"/>
        <v>0</v>
      </c>
      <c r="DI66">
        <f t="shared" si="28"/>
        <v>0</v>
      </c>
      <c r="DJ66">
        <f t="shared" si="26"/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ROW(Source!A52)</f>
        <v>52</v>
      </c>
      <c r="B67">
        <v>312391811</v>
      </c>
      <c r="C67">
        <v>312400081</v>
      </c>
      <c r="D67">
        <v>277565466</v>
      </c>
      <c r="E67">
        <v>109</v>
      </c>
      <c r="F67">
        <v>1</v>
      </c>
      <c r="G67">
        <v>1</v>
      </c>
      <c r="H67">
        <v>3</v>
      </c>
      <c r="I67" t="s">
        <v>82</v>
      </c>
      <c r="J67" t="s">
        <v>3</v>
      </c>
      <c r="K67" t="s">
        <v>83</v>
      </c>
      <c r="L67">
        <v>1346</v>
      </c>
      <c r="N67">
        <v>1009</v>
      </c>
      <c r="O67" t="s">
        <v>35</v>
      </c>
      <c r="P67" t="s">
        <v>35</v>
      </c>
      <c r="Q67">
        <v>1</v>
      </c>
      <c r="W67">
        <v>0</v>
      </c>
      <c r="X67">
        <v>-1307724210</v>
      </c>
      <c r="Y67">
        <f t="shared" si="20"/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0</v>
      </c>
      <c r="AN67">
        <v>1</v>
      </c>
      <c r="AO67">
        <v>0</v>
      </c>
      <c r="AP67">
        <v>1</v>
      </c>
      <c r="AQ67">
        <v>0</v>
      </c>
      <c r="AR67">
        <v>0</v>
      </c>
      <c r="AS67" t="s">
        <v>3</v>
      </c>
      <c r="AT67">
        <v>0</v>
      </c>
      <c r="AU67" t="s">
        <v>37</v>
      </c>
      <c r="AV67">
        <v>0</v>
      </c>
      <c r="AW67">
        <v>2</v>
      </c>
      <c r="AX67">
        <v>312400110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ROUND(Y67*Source!I52,7)</f>
        <v>0</v>
      </c>
      <c r="CY67">
        <f t="shared" si="21"/>
        <v>0</v>
      </c>
      <c r="CZ67">
        <f t="shared" si="22"/>
        <v>0</v>
      </c>
      <c r="DA67">
        <f t="shared" si="23"/>
        <v>1</v>
      </c>
      <c r="DB67">
        <f t="shared" si="24"/>
        <v>0</v>
      </c>
      <c r="DC67">
        <f t="shared" si="25"/>
        <v>0</v>
      </c>
      <c r="DD67" t="s">
        <v>3</v>
      </c>
      <c r="DE67" t="s">
        <v>3</v>
      </c>
      <c r="DF67">
        <f t="shared" si="29"/>
        <v>0</v>
      </c>
      <c r="DG67">
        <f t="shared" si="19"/>
        <v>0</v>
      </c>
      <c r="DH67">
        <f t="shared" si="27"/>
        <v>0</v>
      </c>
      <c r="DI67">
        <f t="shared" si="28"/>
        <v>0</v>
      </c>
      <c r="DJ67">
        <f t="shared" si="26"/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ROW(Source!A52)</f>
        <v>52</v>
      </c>
      <c r="B68">
        <v>312391811</v>
      </c>
      <c r="C68">
        <v>312400081</v>
      </c>
      <c r="D68">
        <v>277565474</v>
      </c>
      <c r="E68">
        <v>109</v>
      </c>
      <c r="F68">
        <v>1</v>
      </c>
      <c r="G68">
        <v>1</v>
      </c>
      <c r="H68">
        <v>3</v>
      </c>
      <c r="I68" t="s">
        <v>85</v>
      </c>
      <c r="J68" t="s">
        <v>3</v>
      </c>
      <c r="K68" t="s">
        <v>83</v>
      </c>
      <c r="L68">
        <v>1346</v>
      </c>
      <c r="N68">
        <v>1009</v>
      </c>
      <c r="O68" t="s">
        <v>35</v>
      </c>
      <c r="P68" t="s">
        <v>35</v>
      </c>
      <c r="Q68">
        <v>1</v>
      </c>
      <c r="W68">
        <v>0</v>
      </c>
      <c r="X68">
        <v>644915416</v>
      </c>
      <c r="Y68">
        <f t="shared" si="20"/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0</v>
      </c>
      <c r="AN68">
        <v>1</v>
      </c>
      <c r="AO68">
        <v>0</v>
      </c>
      <c r="AP68">
        <v>1</v>
      </c>
      <c r="AQ68">
        <v>0</v>
      </c>
      <c r="AR68">
        <v>0</v>
      </c>
      <c r="AS68" t="s">
        <v>3</v>
      </c>
      <c r="AT68">
        <v>0</v>
      </c>
      <c r="AU68" t="s">
        <v>37</v>
      </c>
      <c r="AV68">
        <v>0</v>
      </c>
      <c r="AW68">
        <v>2</v>
      </c>
      <c r="AX68">
        <v>312400111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ROUND(Y68*Source!I52,7)</f>
        <v>0</v>
      </c>
      <c r="CY68">
        <f t="shared" si="21"/>
        <v>0</v>
      </c>
      <c r="CZ68">
        <f t="shared" si="22"/>
        <v>0</v>
      </c>
      <c r="DA68">
        <f t="shared" si="23"/>
        <v>1</v>
      </c>
      <c r="DB68">
        <f t="shared" si="24"/>
        <v>0</v>
      </c>
      <c r="DC68">
        <f t="shared" si="25"/>
        <v>0</v>
      </c>
      <c r="DD68" t="s">
        <v>3</v>
      </c>
      <c r="DE68" t="s">
        <v>3</v>
      </c>
      <c r="DF68">
        <f t="shared" si="29"/>
        <v>0</v>
      </c>
      <c r="DG68">
        <f t="shared" si="19"/>
        <v>0</v>
      </c>
      <c r="DH68">
        <f t="shared" si="27"/>
        <v>0</v>
      </c>
      <c r="DI68">
        <f t="shared" si="28"/>
        <v>0</v>
      </c>
      <c r="DJ68">
        <f t="shared" si="26"/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ROW(Source!A52)</f>
        <v>52</v>
      </c>
      <c r="B69">
        <v>312391811</v>
      </c>
      <c r="C69">
        <v>312400081</v>
      </c>
      <c r="D69">
        <v>277565498</v>
      </c>
      <c r="E69">
        <v>109</v>
      </c>
      <c r="F69">
        <v>1</v>
      </c>
      <c r="G69">
        <v>1</v>
      </c>
      <c r="H69">
        <v>3</v>
      </c>
      <c r="I69" t="s">
        <v>55</v>
      </c>
      <c r="J69" t="s">
        <v>3</v>
      </c>
      <c r="K69" t="s">
        <v>56</v>
      </c>
      <c r="L69">
        <v>1371</v>
      </c>
      <c r="N69">
        <v>1013</v>
      </c>
      <c r="O69" t="s">
        <v>20</v>
      </c>
      <c r="P69" t="s">
        <v>20</v>
      </c>
      <c r="Q69">
        <v>1</v>
      </c>
      <c r="W69">
        <v>0</v>
      </c>
      <c r="X69">
        <v>-320198552</v>
      </c>
      <c r="Y69">
        <f t="shared" si="20"/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0</v>
      </c>
      <c r="AN69">
        <v>1</v>
      </c>
      <c r="AO69">
        <v>0</v>
      </c>
      <c r="AP69">
        <v>1</v>
      </c>
      <c r="AQ69">
        <v>0</v>
      </c>
      <c r="AR69">
        <v>0</v>
      </c>
      <c r="AS69" t="s">
        <v>3</v>
      </c>
      <c r="AT69">
        <v>0</v>
      </c>
      <c r="AU69" t="s">
        <v>37</v>
      </c>
      <c r="AV69">
        <v>0</v>
      </c>
      <c r="AW69">
        <v>2</v>
      </c>
      <c r="AX69">
        <v>312400112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ROUND(Y69*Source!I52,7)</f>
        <v>0</v>
      </c>
      <c r="CY69">
        <f t="shared" si="21"/>
        <v>0</v>
      </c>
      <c r="CZ69">
        <f t="shared" si="22"/>
        <v>0</v>
      </c>
      <c r="DA69">
        <f t="shared" si="23"/>
        <v>1</v>
      </c>
      <c r="DB69">
        <f t="shared" si="24"/>
        <v>0</v>
      </c>
      <c r="DC69">
        <f t="shared" si="25"/>
        <v>0</v>
      </c>
      <c r="DD69" t="s">
        <v>3</v>
      </c>
      <c r="DE69" t="s">
        <v>3</v>
      </c>
      <c r="DF69">
        <f t="shared" si="29"/>
        <v>0</v>
      </c>
      <c r="DG69">
        <f t="shared" si="19"/>
        <v>0</v>
      </c>
      <c r="DH69">
        <f t="shared" si="27"/>
        <v>0</v>
      </c>
      <c r="DI69">
        <f t="shared" si="28"/>
        <v>0</v>
      </c>
      <c r="DJ69">
        <f t="shared" si="26"/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ROW(Source!A52)</f>
        <v>52</v>
      </c>
      <c r="B70">
        <v>312391811</v>
      </c>
      <c r="C70">
        <v>312400081</v>
      </c>
      <c r="D70">
        <v>277565504</v>
      </c>
      <c r="E70">
        <v>109</v>
      </c>
      <c r="F70">
        <v>1</v>
      </c>
      <c r="G70">
        <v>1</v>
      </c>
      <c r="H70">
        <v>3</v>
      </c>
      <c r="I70" t="s">
        <v>58</v>
      </c>
      <c r="J70" t="s">
        <v>3</v>
      </c>
      <c r="K70" t="s">
        <v>59</v>
      </c>
      <c r="L70">
        <v>1371</v>
      </c>
      <c r="N70">
        <v>1013</v>
      </c>
      <c r="O70" t="s">
        <v>20</v>
      </c>
      <c r="P70" t="s">
        <v>20</v>
      </c>
      <c r="Q70">
        <v>1</v>
      </c>
      <c r="W70">
        <v>0</v>
      </c>
      <c r="X70">
        <v>326010188</v>
      </c>
      <c r="Y70">
        <f t="shared" si="20"/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0</v>
      </c>
      <c r="AN70">
        <v>0</v>
      </c>
      <c r="AO70">
        <v>0</v>
      </c>
      <c r="AP70">
        <v>1</v>
      </c>
      <c r="AQ70">
        <v>0</v>
      </c>
      <c r="AR70">
        <v>0</v>
      </c>
      <c r="AS70" t="s">
        <v>3</v>
      </c>
      <c r="AT70">
        <v>0.1</v>
      </c>
      <c r="AU70" t="s">
        <v>37</v>
      </c>
      <c r="AV70">
        <v>0</v>
      </c>
      <c r="AW70">
        <v>2</v>
      </c>
      <c r="AX70">
        <v>312400113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ROUND(Y70*Source!I52,7)</f>
        <v>0</v>
      </c>
      <c r="CY70">
        <f t="shared" si="21"/>
        <v>0</v>
      </c>
      <c r="CZ70">
        <f t="shared" si="22"/>
        <v>0</v>
      </c>
      <c r="DA70">
        <f t="shared" si="23"/>
        <v>1</v>
      </c>
      <c r="DB70">
        <f t="shared" si="24"/>
        <v>0</v>
      </c>
      <c r="DC70">
        <f t="shared" si="25"/>
        <v>0</v>
      </c>
      <c r="DD70" t="s">
        <v>3</v>
      </c>
      <c r="DE70" t="s">
        <v>3</v>
      </c>
      <c r="DF70">
        <f t="shared" si="29"/>
        <v>0</v>
      </c>
      <c r="DG70">
        <f t="shared" si="19"/>
        <v>0</v>
      </c>
      <c r="DH70">
        <f t="shared" si="27"/>
        <v>0</v>
      </c>
      <c r="DI70">
        <f t="shared" si="28"/>
        <v>0</v>
      </c>
      <c r="DJ70">
        <f t="shared" si="26"/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ROW(Source!A63)</f>
        <v>63</v>
      </c>
      <c r="B71">
        <v>312391811</v>
      </c>
      <c r="C71">
        <v>312400124</v>
      </c>
      <c r="D71">
        <v>277560284</v>
      </c>
      <c r="E71">
        <v>109</v>
      </c>
      <c r="F71">
        <v>1</v>
      </c>
      <c r="G71">
        <v>1</v>
      </c>
      <c r="H71">
        <v>1</v>
      </c>
      <c r="I71" t="s">
        <v>612</v>
      </c>
      <c r="J71" t="s">
        <v>3</v>
      </c>
      <c r="K71" t="s">
        <v>613</v>
      </c>
      <c r="L71">
        <v>1191</v>
      </c>
      <c r="N71">
        <v>1013</v>
      </c>
      <c r="O71" t="s">
        <v>614</v>
      </c>
      <c r="P71" t="s">
        <v>614</v>
      </c>
      <c r="Q71">
        <v>1</v>
      </c>
      <c r="W71">
        <v>0</v>
      </c>
      <c r="X71">
        <v>-1759674247</v>
      </c>
      <c r="Y71">
        <f>AT71</f>
        <v>0.83</v>
      </c>
      <c r="AA71">
        <v>0</v>
      </c>
      <c r="AB71">
        <v>0</v>
      </c>
      <c r="AC71">
        <v>0</v>
      </c>
      <c r="AD71">
        <v>440.52</v>
      </c>
      <c r="AE71">
        <v>0</v>
      </c>
      <c r="AF71">
        <v>0</v>
      </c>
      <c r="AG71">
        <v>0</v>
      </c>
      <c r="AH71">
        <v>440.52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0.83</v>
      </c>
      <c r="AU71" t="s">
        <v>3</v>
      </c>
      <c r="AV71">
        <v>1</v>
      </c>
      <c r="AW71">
        <v>2</v>
      </c>
      <c r="AX71">
        <v>312400125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365.63159999999999</v>
      </c>
      <c r="BN71">
        <v>0.83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365.63159999999999</v>
      </c>
      <c r="BU71">
        <v>0.83</v>
      </c>
      <c r="BV71">
        <v>0</v>
      </c>
      <c r="BW71">
        <v>1</v>
      </c>
      <c r="CU71">
        <f>ROUND(AT71*Source!I63*AH71*AL71,2)</f>
        <v>-365.63</v>
      </c>
      <c r="CV71">
        <f>ROUND(Y71*Source!I63,7)</f>
        <v>-0.83</v>
      </c>
      <c r="CW71">
        <v>0</v>
      </c>
      <c r="CX71">
        <f>ROUND(Y71*Source!I63,7)</f>
        <v>-0.83</v>
      </c>
      <c r="CY71">
        <f>AD71</f>
        <v>440.52</v>
      </c>
      <c r="CZ71">
        <f>AH71</f>
        <v>440.52</v>
      </c>
      <c r="DA71">
        <f>AL71</f>
        <v>1</v>
      </c>
      <c r="DB71">
        <f>ROUND(ROUND(AT71*CZ71,2),6)</f>
        <v>365.63</v>
      </c>
      <c r="DC71">
        <f>ROUND(ROUND(AT71*AG71,2),6)</f>
        <v>0</v>
      </c>
      <c r="DD71" t="s">
        <v>3</v>
      </c>
      <c r="DE71" t="s">
        <v>3</v>
      </c>
      <c r="DF71">
        <f t="shared" si="29"/>
        <v>0</v>
      </c>
      <c r="DG71">
        <f t="shared" si="19"/>
        <v>0</v>
      </c>
      <c r="DH71">
        <f t="shared" si="27"/>
        <v>0</v>
      </c>
      <c r="DI71">
        <f t="shared" si="28"/>
        <v>-365.63</v>
      </c>
      <c r="DJ71">
        <f>DI71</f>
        <v>-365.63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ROW(Source!A63)</f>
        <v>63</v>
      </c>
      <c r="B72">
        <v>312391811</v>
      </c>
      <c r="C72">
        <v>312400124</v>
      </c>
      <c r="D72">
        <v>277560491</v>
      </c>
      <c r="E72">
        <v>109</v>
      </c>
      <c r="F72">
        <v>1</v>
      </c>
      <c r="G72">
        <v>1</v>
      </c>
      <c r="H72">
        <v>1</v>
      </c>
      <c r="I72" t="s">
        <v>615</v>
      </c>
      <c r="J72" t="s">
        <v>3</v>
      </c>
      <c r="K72" t="s">
        <v>616</v>
      </c>
      <c r="L72">
        <v>1191</v>
      </c>
      <c r="N72">
        <v>1013</v>
      </c>
      <c r="O72" t="s">
        <v>614</v>
      </c>
      <c r="P72" t="s">
        <v>614</v>
      </c>
      <c r="Q72">
        <v>1</v>
      </c>
      <c r="W72">
        <v>0</v>
      </c>
      <c r="X72">
        <v>-1417349443</v>
      </c>
      <c r="Y72">
        <f>AT72</f>
        <v>0.71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0.71</v>
      </c>
      <c r="AU72" t="s">
        <v>3</v>
      </c>
      <c r="AV72">
        <v>2</v>
      </c>
      <c r="AW72">
        <v>2</v>
      </c>
      <c r="AX72">
        <v>312400126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ROUND(Y72*Source!I63,7)</f>
        <v>-0.71</v>
      </c>
      <c r="CY72">
        <f>AD72</f>
        <v>0</v>
      </c>
      <c r="CZ72">
        <f>AH72</f>
        <v>0</v>
      </c>
      <c r="DA72">
        <f>AL72</f>
        <v>1</v>
      </c>
      <c r="DB72">
        <f>ROUND(ROUND(AT72*CZ72,2),6)</f>
        <v>0</v>
      </c>
      <c r="DC72">
        <f>ROUND(ROUND(AT72*AG72,2),6)</f>
        <v>0</v>
      </c>
      <c r="DD72" t="s">
        <v>3</v>
      </c>
      <c r="DE72" t="s">
        <v>3</v>
      </c>
      <c r="DF72">
        <f t="shared" si="29"/>
        <v>0</v>
      </c>
      <c r="DG72">
        <f t="shared" si="19"/>
        <v>0</v>
      </c>
      <c r="DH72">
        <f t="shared" si="27"/>
        <v>0</v>
      </c>
      <c r="DI72">
        <f t="shared" si="28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ROW(Source!A63)</f>
        <v>63</v>
      </c>
      <c r="B73">
        <v>312391811</v>
      </c>
      <c r="C73">
        <v>312400124</v>
      </c>
      <c r="D73">
        <v>277944477</v>
      </c>
      <c r="E73">
        <v>1</v>
      </c>
      <c r="F73">
        <v>1</v>
      </c>
      <c r="G73">
        <v>1</v>
      </c>
      <c r="H73">
        <v>2</v>
      </c>
      <c r="I73" t="s">
        <v>643</v>
      </c>
      <c r="J73" t="s">
        <v>644</v>
      </c>
      <c r="K73" t="s">
        <v>645</v>
      </c>
      <c r="L73">
        <v>1368</v>
      </c>
      <c r="N73">
        <v>1011</v>
      </c>
      <c r="O73" t="s">
        <v>398</v>
      </c>
      <c r="P73" t="s">
        <v>398</v>
      </c>
      <c r="Q73">
        <v>1</v>
      </c>
      <c r="W73">
        <v>0</v>
      </c>
      <c r="X73">
        <v>17451513</v>
      </c>
      <c r="Y73">
        <f>AT73</f>
        <v>0.71</v>
      </c>
      <c r="AA73">
        <v>0</v>
      </c>
      <c r="AB73">
        <v>1178.0899999999999</v>
      </c>
      <c r="AC73">
        <v>549.32000000000005</v>
      </c>
      <c r="AD73">
        <v>0</v>
      </c>
      <c r="AE73">
        <v>0</v>
      </c>
      <c r="AF73">
        <v>998.38</v>
      </c>
      <c r="AG73">
        <v>549.32000000000005</v>
      </c>
      <c r="AH73">
        <v>0</v>
      </c>
      <c r="AI73">
        <v>1</v>
      </c>
      <c r="AJ73">
        <v>1.18</v>
      </c>
      <c r="AK73">
        <v>1</v>
      </c>
      <c r="AL73">
        <v>1</v>
      </c>
      <c r="AM73">
        <v>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0.71</v>
      </c>
      <c r="AU73" t="s">
        <v>3</v>
      </c>
      <c r="AV73">
        <v>1</v>
      </c>
      <c r="AW73">
        <v>2</v>
      </c>
      <c r="AX73">
        <v>312400127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708.84979999999996</v>
      </c>
      <c r="BL73">
        <v>390.0172</v>
      </c>
      <c r="BM73">
        <v>0</v>
      </c>
      <c r="BN73">
        <v>0</v>
      </c>
      <c r="BO73">
        <v>0.71</v>
      </c>
      <c r="BP73">
        <v>1</v>
      </c>
      <c r="BQ73">
        <v>0</v>
      </c>
      <c r="BR73">
        <v>708.84979999999996</v>
      </c>
      <c r="BS73">
        <v>390.0172</v>
      </c>
      <c r="BT73">
        <v>0</v>
      </c>
      <c r="BU73">
        <v>0</v>
      </c>
      <c r="BV73">
        <v>0.71</v>
      </c>
      <c r="BW73">
        <v>1</v>
      </c>
      <c r="CV73">
        <v>0</v>
      </c>
      <c r="CW73">
        <f>ROUND(Y73*Source!I63*DO73,7)</f>
        <v>-0.71</v>
      </c>
      <c r="CX73">
        <f>ROUND(Y73*Source!I63,7)</f>
        <v>-0.71</v>
      </c>
      <c r="CY73">
        <f>AB73</f>
        <v>1178.0899999999999</v>
      </c>
      <c r="CZ73">
        <f>AF73</f>
        <v>998.38</v>
      </c>
      <c r="DA73">
        <f>AJ73</f>
        <v>1.18</v>
      </c>
      <c r="DB73">
        <f>ROUND(ROUND(AT73*CZ73,2),6)</f>
        <v>708.85</v>
      </c>
      <c r="DC73">
        <f>ROUND(ROUND(AT73*AG73,2),6)</f>
        <v>390.02</v>
      </c>
      <c r="DD73" t="s">
        <v>3</v>
      </c>
      <c r="DE73" t="s">
        <v>3</v>
      </c>
      <c r="DF73">
        <f t="shared" si="29"/>
        <v>0</v>
      </c>
      <c r="DG73">
        <f>ROUND(ROUND(AF73*AJ73,2)*CX73,2)</f>
        <v>-836.44</v>
      </c>
      <c r="DH73">
        <f t="shared" si="27"/>
        <v>-390.02</v>
      </c>
      <c r="DI73">
        <f t="shared" si="28"/>
        <v>0</v>
      </c>
      <c r="DJ73">
        <f>DG73+DH73</f>
        <v>-1226.46</v>
      </c>
      <c r="DK73">
        <v>1</v>
      </c>
      <c r="DL73" t="s">
        <v>620</v>
      </c>
      <c r="DM73">
        <v>5</v>
      </c>
      <c r="DN73" t="s">
        <v>614</v>
      </c>
      <c r="DO73">
        <v>1</v>
      </c>
    </row>
    <row r="74" spans="1:119" x14ac:dyDescent="0.2">
      <c r="A74">
        <f>ROW(Source!A64)</f>
        <v>64</v>
      </c>
      <c r="B74">
        <v>312391811</v>
      </c>
      <c r="C74">
        <v>312400128</v>
      </c>
      <c r="D74">
        <v>277560284</v>
      </c>
      <c r="E74">
        <v>109</v>
      </c>
      <c r="F74">
        <v>1</v>
      </c>
      <c r="G74">
        <v>1</v>
      </c>
      <c r="H74">
        <v>1</v>
      </c>
      <c r="I74" t="s">
        <v>612</v>
      </c>
      <c r="J74" t="s">
        <v>3</v>
      </c>
      <c r="K74" t="s">
        <v>613</v>
      </c>
      <c r="L74">
        <v>1191</v>
      </c>
      <c r="N74">
        <v>1013</v>
      </c>
      <c r="O74" t="s">
        <v>614</v>
      </c>
      <c r="P74" t="s">
        <v>614</v>
      </c>
      <c r="Q74">
        <v>1</v>
      </c>
      <c r="W74">
        <v>0</v>
      </c>
      <c r="X74">
        <v>-1759674247</v>
      </c>
      <c r="Y74">
        <f>(AT74*ROUND(1.25,7))</f>
        <v>1.0374999999999999</v>
      </c>
      <c r="AA74">
        <v>0</v>
      </c>
      <c r="AB74">
        <v>0</v>
      </c>
      <c r="AC74">
        <v>0</v>
      </c>
      <c r="AD74">
        <v>440.52</v>
      </c>
      <c r="AE74">
        <v>0</v>
      </c>
      <c r="AF74">
        <v>0</v>
      </c>
      <c r="AG74">
        <v>0</v>
      </c>
      <c r="AH74">
        <v>440.52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0.83</v>
      </c>
      <c r="AU74" t="s">
        <v>66</v>
      </c>
      <c r="AV74">
        <v>1</v>
      </c>
      <c r="AW74">
        <v>2</v>
      </c>
      <c r="AX74">
        <v>312400129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365.63159999999999</v>
      </c>
      <c r="BN74">
        <v>0.83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457.03949999999992</v>
      </c>
      <c r="BU74">
        <v>1.0374999999999999</v>
      </c>
      <c r="BV74">
        <v>0</v>
      </c>
      <c r="BW74">
        <v>1</v>
      </c>
      <c r="CU74">
        <f>ROUND(AT74*Source!I64*AH74*AL74,2)</f>
        <v>365.63</v>
      </c>
      <c r="CV74">
        <f>ROUND(Y74*Source!I64,7)</f>
        <v>1.0375000000000001</v>
      </c>
      <c r="CW74">
        <v>0</v>
      </c>
      <c r="CX74">
        <f>ROUND(Y74*Source!I64,7)</f>
        <v>1.0375000000000001</v>
      </c>
      <c r="CY74">
        <f>AD74</f>
        <v>440.52</v>
      </c>
      <c r="CZ74">
        <f>AH74</f>
        <v>440.52</v>
      </c>
      <c r="DA74">
        <f>AL74</f>
        <v>1</v>
      </c>
      <c r="DB74">
        <f>ROUND((ROUND(AT74*CZ74,2)*ROUND(1.25,7)),6)</f>
        <v>457.03750000000002</v>
      </c>
      <c r="DC74">
        <f>ROUND((ROUND(AT74*AG74,2)*ROUND(1.25,7)),6)</f>
        <v>0</v>
      </c>
      <c r="DD74" t="s">
        <v>3</v>
      </c>
      <c r="DE74" t="s">
        <v>3</v>
      </c>
      <c r="DF74">
        <f t="shared" si="29"/>
        <v>0</v>
      </c>
      <c r="DG74">
        <f>ROUND(ROUND(AF74,2)*CX74,2)</f>
        <v>0</v>
      </c>
      <c r="DH74">
        <f t="shared" si="27"/>
        <v>0</v>
      </c>
      <c r="DI74">
        <f t="shared" si="28"/>
        <v>457.04</v>
      </c>
      <c r="DJ74">
        <f>DI74</f>
        <v>457.04</v>
      </c>
      <c r="DK74">
        <v>1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ROW(Source!A64)</f>
        <v>64</v>
      </c>
      <c r="B75">
        <v>312391811</v>
      </c>
      <c r="C75">
        <v>312400128</v>
      </c>
      <c r="D75">
        <v>277560491</v>
      </c>
      <c r="E75">
        <v>109</v>
      </c>
      <c r="F75">
        <v>1</v>
      </c>
      <c r="G75">
        <v>1</v>
      </c>
      <c r="H75">
        <v>1</v>
      </c>
      <c r="I75" t="s">
        <v>615</v>
      </c>
      <c r="J75" t="s">
        <v>3</v>
      </c>
      <c r="K75" t="s">
        <v>616</v>
      </c>
      <c r="L75">
        <v>1191</v>
      </c>
      <c r="N75">
        <v>1013</v>
      </c>
      <c r="O75" t="s">
        <v>614</v>
      </c>
      <c r="P75" t="s">
        <v>614</v>
      </c>
      <c r="Q75">
        <v>1</v>
      </c>
      <c r="W75">
        <v>0</v>
      </c>
      <c r="X75">
        <v>-1417349443</v>
      </c>
      <c r="Y75">
        <f>(AT75*ROUND(1.25,7))</f>
        <v>0.88749999999999996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0.71</v>
      </c>
      <c r="AU75" t="s">
        <v>66</v>
      </c>
      <c r="AV75">
        <v>2</v>
      </c>
      <c r="AW75">
        <v>2</v>
      </c>
      <c r="AX75">
        <v>312400130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ROUND(Y75*Source!I64,7)</f>
        <v>0.88749999999999996</v>
      </c>
      <c r="CY75">
        <f>AD75</f>
        <v>0</v>
      </c>
      <c r="CZ75">
        <f>AH75</f>
        <v>0</v>
      </c>
      <c r="DA75">
        <f>AL75</f>
        <v>1</v>
      </c>
      <c r="DB75">
        <f>ROUND((ROUND(AT75*CZ75,2)*ROUND(1.25,7)),6)</f>
        <v>0</v>
      </c>
      <c r="DC75">
        <f>ROUND((ROUND(AT75*AG75,2)*ROUND(1.25,7)),6)</f>
        <v>0</v>
      </c>
      <c r="DD75" t="s">
        <v>3</v>
      </c>
      <c r="DE75" t="s">
        <v>3</v>
      </c>
      <c r="DF75">
        <f t="shared" si="29"/>
        <v>0</v>
      </c>
      <c r="DG75">
        <f>ROUND(ROUND(AF75,2)*CX75,2)</f>
        <v>0</v>
      </c>
      <c r="DH75">
        <f t="shared" si="27"/>
        <v>0</v>
      </c>
      <c r="DI75">
        <f t="shared" si="28"/>
        <v>0</v>
      </c>
      <c r="DJ75">
        <f>DI75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ROW(Source!A64)</f>
        <v>64</v>
      </c>
      <c r="B76">
        <v>312391811</v>
      </c>
      <c r="C76">
        <v>312400128</v>
      </c>
      <c r="D76">
        <v>277944477</v>
      </c>
      <c r="E76">
        <v>1</v>
      </c>
      <c r="F76">
        <v>1</v>
      </c>
      <c r="G76">
        <v>1</v>
      </c>
      <c r="H76">
        <v>2</v>
      </c>
      <c r="I76" t="s">
        <v>643</v>
      </c>
      <c r="J76" t="s">
        <v>644</v>
      </c>
      <c r="K76" t="s">
        <v>645</v>
      </c>
      <c r="L76">
        <v>1368</v>
      </c>
      <c r="N76">
        <v>1011</v>
      </c>
      <c r="O76" t="s">
        <v>398</v>
      </c>
      <c r="P76" t="s">
        <v>398</v>
      </c>
      <c r="Q76">
        <v>1</v>
      </c>
      <c r="W76">
        <v>0</v>
      </c>
      <c r="X76">
        <v>17451513</v>
      </c>
      <c r="Y76">
        <f>(AT76*ROUND(1.25,7))</f>
        <v>0.88749999999999996</v>
      </c>
      <c r="AA76">
        <v>0</v>
      </c>
      <c r="AB76">
        <v>1178.0899999999999</v>
      </c>
      <c r="AC76">
        <v>549.32000000000005</v>
      </c>
      <c r="AD76">
        <v>0</v>
      </c>
      <c r="AE76">
        <v>0</v>
      </c>
      <c r="AF76">
        <v>998.38</v>
      </c>
      <c r="AG76">
        <v>549.32000000000005</v>
      </c>
      <c r="AH76">
        <v>0</v>
      </c>
      <c r="AI76">
        <v>1</v>
      </c>
      <c r="AJ76">
        <v>1.18</v>
      </c>
      <c r="AK76">
        <v>1</v>
      </c>
      <c r="AL76">
        <v>1</v>
      </c>
      <c r="AM76">
        <v>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0.71</v>
      </c>
      <c r="AU76" t="s">
        <v>66</v>
      </c>
      <c r="AV76">
        <v>1</v>
      </c>
      <c r="AW76">
        <v>2</v>
      </c>
      <c r="AX76">
        <v>312400131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708.84979999999996</v>
      </c>
      <c r="BL76">
        <v>390.0172</v>
      </c>
      <c r="BM76">
        <v>0</v>
      </c>
      <c r="BN76">
        <v>0</v>
      </c>
      <c r="BO76">
        <v>0.71</v>
      </c>
      <c r="BP76">
        <v>1</v>
      </c>
      <c r="BQ76">
        <v>0</v>
      </c>
      <c r="BR76">
        <v>886.06224999999995</v>
      </c>
      <c r="BS76">
        <v>487.5215</v>
      </c>
      <c r="BT76">
        <v>0</v>
      </c>
      <c r="BU76">
        <v>0</v>
      </c>
      <c r="BV76">
        <v>0.88749999999999996</v>
      </c>
      <c r="BW76">
        <v>1</v>
      </c>
      <c r="CV76">
        <v>0</v>
      </c>
      <c r="CW76">
        <f>ROUND(Y76*Source!I64*DO76,7)</f>
        <v>0.88749999999999996</v>
      </c>
      <c r="CX76">
        <f>ROUND(Y76*Source!I64,7)</f>
        <v>0.88749999999999996</v>
      </c>
      <c r="CY76">
        <f>AB76</f>
        <v>1178.0899999999999</v>
      </c>
      <c r="CZ76">
        <f>AF76</f>
        <v>998.38</v>
      </c>
      <c r="DA76">
        <f>AJ76</f>
        <v>1.18</v>
      </c>
      <c r="DB76">
        <f>ROUND((ROUND(AT76*CZ76,2)*ROUND(1.25,7)),6)</f>
        <v>886.0625</v>
      </c>
      <c r="DC76">
        <f>ROUND((ROUND(AT76*AG76,2)*ROUND(1.25,7)),6)</f>
        <v>487.52499999999998</v>
      </c>
      <c r="DD76" t="s">
        <v>3</v>
      </c>
      <c r="DE76" t="s">
        <v>3</v>
      </c>
      <c r="DF76">
        <f t="shared" si="29"/>
        <v>0</v>
      </c>
      <c r="DG76">
        <f>ROUND(ROUND(AF76*AJ76,2)*CX76,2)</f>
        <v>1045.55</v>
      </c>
      <c r="DH76">
        <f t="shared" si="27"/>
        <v>487.52</v>
      </c>
      <c r="DI76">
        <f t="shared" si="28"/>
        <v>0</v>
      </c>
      <c r="DJ76">
        <f>DG76+DH76</f>
        <v>1533.07</v>
      </c>
      <c r="DK76">
        <v>1</v>
      </c>
      <c r="DL76" t="s">
        <v>620</v>
      </c>
      <c r="DM76">
        <v>5</v>
      </c>
      <c r="DN76" t="s">
        <v>614</v>
      </c>
      <c r="DO76">
        <v>1</v>
      </c>
    </row>
    <row r="77" spans="1:119" x14ac:dyDescent="0.2">
      <c r="A77">
        <f>ROW(Source!A65)</f>
        <v>65</v>
      </c>
      <c r="B77">
        <v>312391811</v>
      </c>
      <c r="C77">
        <v>312401174</v>
      </c>
      <c r="D77">
        <v>75629709</v>
      </c>
      <c r="E77">
        <v>109</v>
      </c>
      <c r="F77">
        <v>1</v>
      </c>
      <c r="G77">
        <v>1</v>
      </c>
      <c r="H77">
        <v>1</v>
      </c>
      <c r="I77" t="s">
        <v>612</v>
      </c>
      <c r="J77" t="s">
        <v>3</v>
      </c>
      <c r="K77" t="s">
        <v>613</v>
      </c>
      <c r="L77">
        <v>1191</v>
      </c>
      <c r="N77">
        <v>1013</v>
      </c>
      <c r="O77" t="s">
        <v>614</v>
      </c>
      <c r="P77" t="s">
        <v>614</v>
      </c>
      <c r="Q77">
        <v>1</v>
      </c>
      <c r="W77">
        <v>0</v>
      </c>
      <c r="X77">
        <v>-1759674247</v>
      </c>
      <c r="Y77">
        <f>(AT77*ROUND(0.92,7))</f>
        <v>5.5016000000000007</v>
      </c>
      <c r="AA77">
        <v>0</v>
      </c>
      <c r="AB77">
        <v>0</v>
      </c>
      <c r="AC77">
        <v>0</v>
      </c>
      <c r="AD77">
        <v>440.52</v>
      </c>
      <c r="AE77">
        <v>0</v>
      </c>
      <c r="AF77">
        <v>0</v>
      </c>
      <c r="AG77">
        <v>0</v>
      </c>
      <c r="AH77">
        <v>440.52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5.98</v>
      </c>
      <c r="AU77" t="s">
        <v>73</v>
      </c>
      <c r="AV77">
        <v>1</v>
      </c>
      <c r="AW77">
        <v>2</v>
      </c>
      <c r="AX77">
        <v>312401195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2634.3096</v>
      </c>
      <c r="BN77">
        <v>5.98</v>
      </c>
      <c r="BO77">
        <v>0</v>
      </c>
      <c r="BP77">
        <v>1</v>
      </c>
      <c r="BQ77">
        <v>0</v>
      </c>
      <c r="BR77">
        <v>0</v>
      </c>
      <c r="BS77">
        <v>0</v>
      </c>
      <c r="BT77">
        <v>2423.564832</v>
      </c>
      <c r="BU77">
        <v>5.5016000000000007</v>
      </c>
      <c r="BV77">
        <v>0</v>
      </c>
      <c r="BW77">
        <v>1</v>
      </c>
      <c r="CU77">
        <f>ROUND(AT77*Source!I65*AH77*AL77,2)</f>
        <v>2634.31</v>
      </c>
      <c r="CV77">
        <f>ROUND(Y77*Source!I65,7)</f>
        <v>5.5015999999999998</v>
      </c>
      <c r="CW77">
        <v>0</v>
      </c>
      <c r="CX77">
        <f>ROUND(Y77*Source!I65,7)</f>
        <v>5.5015999999999998</v>
      </c>
      <c r="CY77">
        <f>AD77</f>
        <v>440.52</v>
      </c>
      <c r="CZ77">
        <f>AH77</f>
        <v>440.52</v>
      </c>
      <c r="DA77">
        <f>AL77</f>
        <v>1</v>
      </c>
      <c r="DB77">
        <f>ROUND((ROUND(AT77*CZ77,2)*ROUND(0.92,7)),6)</f>
        <v>2423.5652</v>
      </c>
      <c r="DC77">
        <f>ROUND((ROUND(AT77*AG77,2)*ROUND(0.92,7)),6)</f>
        <v>0</v>
      </c>
      <c r="DD77" t="s">
        <v>3</v>
      </c>
      <c r="DE77" t="s">
        <v>3</v>
      </c>
      <c r="DF77">
        <f t="shared" si="29"/>
        <v>0</v>
      </c>
      <c r="DG77">
        <f t="shared" ref="DG77:DG98" si="30">ROUND(ROUND(AF77,2)*CX77,2)</f>
        <v>0</v>
      </c>
      <c r="DH77">
        <f t="shared" si="27"/>
        <v>0</v>
      </c>
      <c r="DI77">
        <f t="shared" si="28"/>
        <v>2423.56</v>
      </c>
      <c r="DJ77">
        <f>DI77</f>
        <v>2423.56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ROW(Source!A65)</f>
        <v>65</v>
      </c>
      <c r="B78">
        <v>312391811</v>
      </c>
      <c r="C78">
        <v>312401174</v>
      </c>
      <c r="D78">
        <v>75629607</v>
      </c>
      <c r="E78">
        <v>109</v>
      </c>
      <c r="F78">
        <v>1</v>
      </c>
      <c r="G78">
        <v>1</v>
      </c>
      <c r="H78">
        <v>1</v>
      </c>
      <c r="I78" t="s">
        <v>615</v>
      </c>
      <c r="J78" t="s">
        <v>3</v>
      </c>
      <c r="K78" t="s">
        <v>616</v>
      </c>
      <c r="L78">
        <v>1191</v>
      </c>
      <c r="N78">
        <v>1013</v>
      </c>
      <c r="O78" t="s">
        <v>614</v>
      </c>
      <c r="P78" t="s">
        <v>614</v>
      </c>
      <c r="Q78">
        <v>1</v>
      </c>
      <c r="W78">
        <v>0</v>
      </c>
      <c r="X78">
        <v>-1417349443</v>
      </c>
      <c r="Y78">
        <f>AT78</f>
        <v>2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2</v>
      </c>
      <c r="AU78" t="s">
        <v>3</v>
      </c>
      <c r="AV78">
        <v>2</v>
      </c>
      <c r="AW78">
        <v>2</v>
      </c>
      <c r="AX78">
        <v>312401196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ROUND(Y78*Source!I65,7)</f>
        <v>2</v>
      </c>
      <c r="CY78">
        <f>AD78</f>
        <v>0</v>
      </c>
      <c r="CZ78">
        <f>AH78</f>
        <v>0</v>
      </c>
      <c r="DA78">
        <f>AL78</f>
        <v>1</v>
      </c>
      <c r="DB78">
        <f>ROUND(ROUND(AT78*CZ78,2),6)</f>
        <v>0</v>
      </c>
      <c r="DC78">
        <f>ROUND(ROUND(AT78*AG78,2),6)</f>
        <v>0</v>
      </c>
      <c r="DD78" t="s">
        <v>3</v>
      </c>
      <c r="DE78" t="s">
        <v>3</v>
      </c>
      <c r="DF78">
        <f t="shared" si="29"/>
        <v>0</v>
      </c>
      <c r="DG78">
        <f t="shared" si="30"/>
        <v>0</v>
      </c>
      <c r="DH78">
        <f t="shared" si="27"/>
        <v>0</v>
      </c>
      <c r="DI78">
        <f t="shared" si="28"/>
        <v>0</v>
      </c>
      <c r="DJ78">
        <f>DI78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ROW(Source!A65)</f>
        <v>65</v>
      </c>
      <c r="B79">
        <v>312391811</v>
      </c>
      <c r="C79">
        <v>312401174</v>
      </c>
      <c r="D79">
        <v>277944474</v>
      </c>
      <c r="E79">
        <v>1</v>
      </c>
      <c r="F79">
        <v>1</v>
      </c>
      <c r="G79">
        <v>1</v>
      </c>
      <c r="H79">
        <v>2</v>
      </c>
      <c r="I79" t="s">
        <v>617</v>
      </c>
      <c r="J79" t="s">
        <v>618</v>
      </c>
      <c r="K79" t="s">
        <v>619</v>
      </c>
      <c r="L79">
        <v>1368</v>
      </c>
      <c r="N79">
        <v>1011</v>
      </c>
      <c r="O79" t="s">
        <v>398</v>
      </c>
      <c r="P79" t="s">
        <v>398</v>
      </c>
      <c r="Q79">
        <v>1</v>
      </c>
      <c r="W79">
        <v>0</v>
      </c>
      <c r="X79">
        <v>-1366301975</v>
      </c>
      <c r="Y79">
        <f>AT79</f>
        <v>1.6</v>
      </c>
      <c r="AA79">
        <v>0</v>
      </c>
      <c r="AB79">
        <v>1811.82</v>
      </c>
      <c r="AC79">
        <v>549.32000000000005</v>
      </c>
      <c r="AD79">
        <v>0</v>
      </c>
      <c r="AE79">
        <v>0</v>
      </c>
      <c r="AF79">
        <v>1811.82</v>
      </c>
      <c r="AG79">
        <v>549.32000000000005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1.6</v>
      </c>
      <c r="AU79" t="s">
        <v>3</v>
      </c>
      <c r="AV79">
        <v>1</v>
      </c>
      <c r="AW79">
        <v>2</v>
      </c>
      <c r="AX79">
        <v>312401197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2898.9120000000003</v>
      </c>
      <c r="BL79">
        <v>878.91200000000015</v>
      </c>
      <c r="BM79">
        <v>0</v>
      </c>
      <c r="BN79">
        <v>0</v>
      </c>
      <c r="BO79">
        <v>1.6</v>
      </c>
      <c r="BP79">
        <v>1</v>
      </c>
      <c r="BQ79">
        <v>0</v>
      </c>
      <c r="BR79">
        <v>2898.9120000000003</v>
      </c>
      <c r="BS79">
        <v>878.91200000000015</v>
      </c>
      <c r="BT79">
        <v>0</v>
      </c>
      <c r="BU79">
        <v>0</v>
      </c>
      <c r="BV79">
        <v>1.6</v>
      </c>
      <c r="BW79">
        <v>1</v>
      </c>
      <c r="CV79">
        <v>0</v>
      </c>
      <c r="CW79">
        <f>ROUND(Y79*Source!I65*DO79,7)</f>
        <v>1.6</v>
      </c>
      <c r="CX79">
        <f>ROUND(Y79*Source!I65,7)</f>
        <v>1.6</v>
      </c>
      <c r="CY79">
        <f>AB79</f>
        <v>1811.82</v>
      </c>
      <c r="CZ79">
        <f>AF79</f>
        <v>1811.82</v>
      </c>
      <c r="DA79">
        <f>AJ79</f>
        <v>1</v>
      </c>
      <c r="DB79">
        <f>ROUND(ROUND(AT79*CZ79,2),6)</f>
        <v>2898.91</v>
      </c>
      <c r="DC79">
        <f>ROUND(ROUND(AT79*AG79,2),6)</f>
        <v>878.91</v>
      </c>
      <c r="DD79" t="s">
        <v>3</v>
      </c>
      <c r="DE79" t="s">
        <v>3</v>
      </c>
      <c r="DF79">
        <f t="shared" si="29"/>
        <v>0</v>
      </c>
      <c r="DG79">
        <f t="shared" si="30"/>
        <v>2898.91</v>
      </c>
      <c r="DH79">
        <f t="shared" si="27"/>
        <v>878.91</v>
      </c>
      <c r="DI79">
        <f t="shared" si="28"/>
        <v>0</v>
      </c>
      <c r="DJ79">
        <f>DG79+DH79</f>
        <v>3777.8199999999997</v>
      </c>
      <c r="DK79">
        <v>1</v>
      </c>
      <c r="DL79" t="s">
        <v>620</v>
      </c>
      <c r="DM79">
        <v>5</v>
      </c>
      <c r="DN79" t="s">
        <v>614</v>
      </c>
      <c r="DO79">
        <v>1</v>
      </c>
    </row>
    <row r="80" spans="1:119" x14ac:dyDescent="0.2">
      <c r="A80">
        <f>ROW(Source!A65)</f>
        <v>65</v>
      </c>
      <c r="B80">
        <v>312391811</v>
      </c>
      <c r="C80">
        <v>312401174</v>
      </c>
      <c r="D80">
        <v>277945805</v>
      </c>
      <c r="E80">
        <v>1</v>
      </c>
      <c r="F80">
        <v>1</v>
      </c>
      <c r="G80">
        <v>1</v>
      </c>
      <c r="H80">
        <v>2</v>
      </c>
      <c r="I80" t="s">
        <v>621</v>
      </c>
      <c r="J80" t="s">
        <v>622</v>
      </c>
      <c r="K80" t="s">
        <v>623</v>
      </c>
      <c r="L80">
        <v>1368</v>
      </c>
      <c r="N80">
        <v>1011</v>
      </c>
      <c r="O80" t="s">
        <v>398</v>
      </c>
      <c r="P80" t="s">
        <v>398</v>
      </c>
      <c r="Q80">
        <v>1</v>
      </c>
      <c r="W80">
        <v>0</v>
      </c>
      <c r="X80">
        <v>721652621</v>
      </c>
      <c r="Y80">
        <f>AT80</f>
        <v>0.4</v>
      </c>
      <c r="AA80">
        <v>0</v>
      </c>
      <c r="AB80">
        <v>544.70000000000005</v>
      </c>
      <c r="AC80">
        <v>477.98</v>
      </c>
      <c r="AD80">
        <v>0</v>
      </c>
      <c r="AE80">
        <v>0</v>
      </c>
      <c r="AF80">
        <v>544.70000000000005</v>
      </c>
      <c r="AG80">
        <v>477.98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0.4</v>
      </c>
      <c r="AU80" t="s">
        <v>3</v>
      </c>
      <c r="AV80">
        <v>1</v>
      </c>
      <c r="AW80">
        <v>2</v>
      </c>
      <c r="AX80">
        <v>312401198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217.88000000000002</v>
      </c>
      <c r="BL80">
        <v>191.19200000000001</v>
      </c>
      <c r="BM80">
        <v>0</v>
      </c>
      <c r="BN80">
        <v>0</v>
      </c>
      <c r="BO80">
        <v>0.4</v>
      </c>
      <c r="BP80">
        <v>1</v>
      </c>
      <c r="BQ80">
        <v>0</v>
      </c>
      <c r="BR80">
        <v>217.88000000000002</v>
      </c>
      <c r="BS80">
        <v>191.19200000000001</v>
      </c>
      <c r="BT80">
        <v>0</v>
      </c>
      <c r="BU80">
        <v>0</v>
      </c>
      <c r="BV80">
        <v>0.4</v>
      </c>
      <c r="BW80">
        <v>1</v>
      </c>
      <c r="CV80">
        <v>0</v>
      </c>
      <c r="CW80">
        <f>ROUND(Y80*Source!I65*DO80,7)</f>
        <v>0.4</v>
      </c>
      <c r="CX80">
        <f>ROUND(Y80*Source!I65,7)</f>
        <v>0.4</v>
      </c>
      <c r="CY80">
        <f>AB80</f>
        <v>544.70000000000005</v>
      </c>
      <c r="CZ80">
        <f>AF80</f>
        <v>544.70000000000005</v>
      </c>
      <c r="DA80">
        <f>AJ80</f>
        <v>1</v>
      </c>
      <c r="DB80">
        <f>ROUND(ROUND(AT80*CZ80,2),6)</f>
        <v>217.88</v>
      </c>
      <c r="DC80">
        <f>ROUND(ROUND(AT80*AG80,2),6)</f>
        <v>191.19</v>
      </c>
      <c r="DD80" t="s">
        <v>3</v>
      </c>
      <c r="DE80" t="s">
        <v>3</v>
      </c>
      <c r="DF80">
        <f t="shared" si="29"/>
        <v>0</v>
      </c>
      <c r="DG80">
        <f t="shared" si="30"/>
        <v>217.88</v>
      </c>
      <c r="DH80">
        <f t="shared" si="27"/>
        <v>191.19</v>
      </c>
      <c r="DI80">
        <f t="shared" si="28"/>
        <v>0</v>
      </c>
      <c r="DJ80">
        <f>DG80+DH80</f>
        <v>409.07</v>
      </c>
      <c r="DK80">
        <v>1</v>
      </c>
      <c r="DL80" t="s">
        <v>624</v>
      </c>
      <c r="DM80">
        <v>4</v>
      </c>
      <c r="DN80" t="s">
        <v>614</v>
      </c>
      <c r="DO80">
        <v>1</v>
      </c>
    </row>
    <row r="81" spans="1:119" x14ac:dyDescent="0.2">
      <c r="A81">
        <f>ROW(Source!A65)</f>
        <v>65</v>
      </c>
      <c r="B81">
        <v>312391811</v>
      </c>
      <c r="C81">
        <v>312401174</v>
      </c>
      <c r="D81">
        <v>277862533</v>
      </c>
      <c r="E81">
        <v>1</v>
      </c>
      <c r="F81">
        <v>1</v>
      </c>
      <c r="G81">
        <v>1</v>
      </c>
      <c r="H81">
        <v>3</v>
      </c>
      <c r="I81" t="s">
        <v>625</v>
      </c>
      <c r="J81" t="s">
        <v>626</v>
      </c>
      <c r="K81" t="s">
        <v>627</v>
      </c>
      <c r="L81">
        <v>1346</v>
      </c>
      <c r="N81">
        <v>1009</v>
      </c>
      <c r="O81" t="s">
        <v>35</v>
      </c>
      <c r="P81" t="s">
        <v>35</v>
      </c>
      <c r="Q81">
        <v>1</v>
      </c>
      <c r="W81">
        <v>0</v>
      </c>
      <c r="X81">
        <v>1685208048</v>
      </c>
      <c r="Y81">
        <f t="shared" ref="Y81:Y96" si="31">(AT81*ROUND(0,7))</f>
        <v>0</v>
      </c>
      <c r="AA81">
        <v>493.26</v>
      </c>
      <c r="AB81">
        <v>0</v>
      </c>
      <c r="AC81">
        <v>0</v>
      </c>
      <c r="AD81">
        <v>0</v>
      </c>
      <c r="AE81">
        <v>238.29</v>
      </c>
      <c r="AF81">
        <v>0</v>
      </c>
      <c r="AG81">
        <v>0</v>
      </c>
      <c r="AH81">
        <v>0</v>
      </c>
      <c r="AI81">
        <v>2.0699999999999998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0.1</v>
      </c>
      <c r="AU81" t="s">
        <v>37</v>
      </c>
      <c r="AV81">
        <v>0</v>
      </c>
      <c r="AW81">
        <v>2</v>
      </c>
      <c r="AX81">
        <v>312401199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23.829000000000001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ROUND(Y81*Source!I65,7)</f>
        <v>0</v>
      </c>
      <c r="CY81">
        <f t="shared" ref="CY81:CY96" si="32">AA81</f>
        <v>493.26</v>
      </c>
      <c r="CZ81">
        <f t="shared" ref="CZ81:CZ96" si="33">AE81</f>
        <v>238.29</v>
      </c>
      <c r="DA81">
        <f t="shared" ref="DA81:DA96" si="34">AI81</f>
        <v>2.0699999999999998</v>
      </c>
      <c r="DB81">
        <f t="shared" ref="DB81:DB96" si="35">ROUND((ROUND(AT81*CZ81,2)*ROUND(0,7)),6)</f>
        <v>0</v>
      </c>
      <c r="DC81">
        <f t="shared" ref="DC81:DC96" si="36">ROUND((ROUND(AT81*AG81,2)*ROUND(0,7)),6)</f>
        <v>0</v>
      </c>
      <c r="DD81" t="s">
        <v>3</v>
      </c>
      <c r="DE81" t="s">
        <v>3</v>
      </c>
      <c r="DF81">
        <f>ROUND(ROUND(AE81*AI81,2)*CX81,2)</f>
        <v>0</v>
      </c>
      <c r="DG81">
        <f t="shared" si="30"/>
        <v>0</v>
      </c>
      <c r="DH81">
        <f t="shared" si="27"/>
        <v>0</v>
      </c>
      <c r="DI81">
        <f t="shared" si="28"/>
        <v>0</v>
      </c>
      <c r="DJ81">
        <f t="shared" ref="DJ81:DJ96" si="37">DF81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ROW(Source!A65)</f>
        <v>65</v>
      </c>
      <c r="B82">
        <v>312391811</v>
      </c>
      <c r="C82">
        <v>312401174</v>
      </c>
      <c r="D82">
        <v>277862540</v>
      </c>
      <c r="E82">
        <v>1</v>
      </c>
      <c r="F82">
        <v>1</v>
      </c>
      <c r="G82">
        <v>1</v>
      </c>
      <c r="H82">
        <v>3</v>
      </c>
      <c r="I82" t="s">
        <v>628</v>
      </c>
      <c r="J82" t="s">
        <v>629</v>
      </c>
      <c r="K82" t="s">
        <v>630</v>
      </c>
      <c r="L82">
        <v>1346</v>
      </c>
      <c r="N82">
        <v>1009</v>
      </c>
      <c r="O82" t="s">
        <v>35</v>
      </c>
      <c r="P82" t="s">
        <v>35</v>
      </c>
      <c r="Q82">
        <v>1</v>
      </c>
      <c r="W82">
        <v>0</v>
      </c>
      <c r="X82">
        <v>454593446</v>
      </c>
      <c r="Y82">
        <f t="shared" si="31"/>
        <v>0</v>
      </c>
      <c r="AA82">
        <v>165.64</v>
      </c>
      <c r="AB82">
        <v>0</v>
      </c>
      <c r="AC82">
        <v>0</v>
      </c>
      <c r="AD82">
        <v>0</v>
      </c>
      <c r="AE82">
        <v>80.02</v>
      </c>
      <c r="AF82">
        <v>0</v>
      </c>
      <c r="AG82">
        <v>0</v>
      </c>
      <c r="AH82">
        <v>0</v>
      </c>
      <c r="AI82">
        <v>2.0699999999999998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0.03</v>
      </c>
      <c r="AU82" t="s">
        <v>37</v>
      </c>
      <c r="AV82">
        <v>0</v>
      </c>
      <c r="AW82">
        <v>2</v>
      </c>
      <c r="AX82">
        <v>312401200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2.4005999999999998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ROUND(Y82*Source!I65,7)</f>
        <v>0</v>
      </c>
      <c r="CY82">
        <f t="shared" si="32"/>
        <v>165.64</v>
      </c>
      <c r="CZ82">
        <f t="shared" si="33"/>
        <v>80.02</v>
      </c>
      <c r="DA82">
        <f t="shared" si="34"/>
        <v>2.0699999999999998</v>
      </c>
      <c r="DB82">
        <f t="shared" si="35"/>
        <v>0</v>
      </c>
      <c r="DC82">
        <f t="shared" si="36"/>
        <v>0</v>
      </c>
      <c r="DD82" t="s">
        <v>3</v>
      </c>
      <c r="DE82" t="s">
        <v>3</v>
      </c>
      <c r="DF82">
        <f>ROUND(ROUND(AE82*AI82,2)*CX82,2)</f>
        <v>0</v>
      </c>
      <c r="DG82">
        <f t="shared" si="30"/>
        <v>0</v>
      </c>
      <c r="DH82">
        <f t="shared" si="27"/>
        <v>0</v>
      </c>
      <c r="DI82">
        <f t="shared" si="28"/>
        <v>0</v>
      </c>
      <c r="DJ82">
        <f t="shared" si="37"/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ROW(Source!A65)</f>
        <v>65</v>
      </c>
      <c r="B83">
        <v>312391811</v>
      </c>
      <c r="C83">
        <v>312401174</v>
      </c>
      <c r="D83">
        <v>277867733</v>
      </c>
      <c r="E83">
        <v>1</v>
      </c>
      <c r="F83">
        <v>1</v>
      </c>
      <c r="G83">
        <v>1</v>
      </c>
      <c r="H83">
        <v>3</v>
      </c>
      <c r="I83" t="s">
        <v>33</v>
      </c>
      <c r="J83" t="s">
        <v>36</v>
      </c>
      <c r="K83" t="s">
        <v>34</v>
      </c>
      <c r="L83">
        <v>1346</v>
      </c>
      <c r="N83">
        <v>1009</v>
      </c>
      <c r="O83" t="s">
        <v>35</v>
      </c>
      <c r="P83" t="s">
        <v>35</v>
      </c>
      <c r="Q83">
        <v>1</v>
      </c>
      <c r="W83">
        <v>0</v>
      </c>
      <c r="X83">
        <v>391631581</v>
      </c>
      <c r="Y83">
        <f t="shared" si="31"/>
        <v>0</v>
      </c>
      <c r="AA83">
        <v>195.92</v>
      </c>
      <c r="AB83">
        <v>0</v>
      </c>
      <c r="AC83">
        <v>0</v>
      </c>
      <c r="AD83">
        <v>0</v>
      </c>
      <c r="AE83">
        <v>174.93</v>
      </c>
      <c r="AF83">
        <v>0</v>
      </c>
      <c r="AG83">
        <v>0</v>
      </c>
      <c r="AH83">
        <v>0</v>
      </c>
      <c r="AI83">
        <v>1.1200000000000001</v>
      </c>
      <c r="AJ83">
        <v>1</v>
      </c>
      <c r="AK83">
        <v>1</v>
      </c>
      <c r="AL83">
        <v>1</v>
      </c>
      <c r="AM83">
        <v>0</v>
      </c>
      <c r="AN83">
        <v>1</v>
      </c>
      <c r="AO83">
        <v>0</v>
      </c>
      <c r="AP83">
        <v>1</v>
      </c>
      <c r="AQ83">
        <v>0</v>
      </c>
      <c r="AR83">
        <v>0</v>
      </c>
      <c r="AS83" t="s">
        <v>3</v>
      </c>
      <c r="AT83">
        <v>0</v>
      </c>
      <c r="AU83" t="s">
        <v>37</v>
      </c>
      <c r="AV83">
        <v>0</v>
      </c>
      <c r="AW83">
        <v>2</v>
      </c>
      <c r="AX83">
        <v>312401201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ROUND(Y83*Source!I65,7)</f>
        <v>0</v>
      </c>
      <c r="CY83">
        <f t="shared" si="32"/>
        <v>195.92</v>
      </c>
      <c r="CZ83">
        <f t="shared" si="33"/>
        <v>174.93</v>
      </c>
      <c r="DA83">
        <f t="shared" si="34"/>
        <v>1.1200000000000001</v>
      </c>
      <c r="DB83">
        <f t="shared" si="35"/>
        <v>0</v>
      </c>
      <c r="DC83">
        <f t="shared" si="36"/>
        <v>0</v>
      </c>
      <c r="DD83" t="s">
        <v>3</v>
      </c>
      <c r="DE83" t="s">
        <v>3</v>
      </c>
      <c r="DF83">
        <f>ROUND(ROUND(AE83*AI83,2)*CX83,2)</f>
        <v>0</v>
      </c>
      <c r="DG83">
        <f t="shared" si="30"/>
        <v>0</v>
      </c>
      <c r="DH83">
        <f t="shared" si="27"/>
        <v>0</v>
      </c>
      <c r="DI83">
        <f t="shared" si="28"/>
        <v>0</v>
      </c>
      <c r="DJ83">
        <f t="shared" si="37"/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ROW(Source!A65)</f>
        <v>65</v>
      </c>
      <c r="B84">
        <v>312391811</v>
      </c>
      <c r="C84">
        <v>312401174</v>
      </c>
      <c r="D84">
        <v>277869627</v>
      </c>
      <c r="E84">
        <v>1</v>
      </c>
      <c r="F84">
        <v>1</v>
      </c>
      <c r="G84">
        <v>1</v>
      </c>
      <c r="H84">
        <v>3</v>
      </c>
      <c r="I84" t="s">
        <v>631</v>
      </c>
      <c r="J84" t="s">
        <v>632</v>
      </c>
      <c r="K84" t="s">
        <v>633</v>
      </c>
      <c r="L84">
        <v>1346</v>
      </c>
      <c r="N84">
        <v>1009</v>
      </c>
      <c r="O84" t="s">
        <v>35</v>
      </c>
      <c r="P84" t="s">
        <v>35</v>
      </c>
      <c r="Q84">
        <v>1</v>
      </c>
      <c r="W84">
        <v>0</v>
      </c>
      <c r="X84">
        <v>1111106736</v>
      </c>
      <c r="Y84">
        <f t="shared" si="31"/>
        <v>0</v>
      </c>
      <c r="AA84">
        <v>88.65</v>
      </c>
      <c r="AB84">
        <v>0</v>
      </c>
      <c r="AC84">
        <v>0</v>
      </c>
      <c r="AD84">
        <v>0</v>
      </c>
      <c r="AE84">
        <v>56.11</v>
      </c>
      <c r="AF84">
        <v>0</v>
      </c>
      <c r="AG84">
        <v>0</v>
      </c>
      <c r="AH84">
        <v>0</v>
      </c>
      <c r="AI84">
        <v>1.58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0.02</v>
      </c>
      <c r="AU84" t="s">
        <v>37</v>
      </c>
      <c r="AV84">
        <v>0</v>
      </c>
      <c r="AW84">
        <v>2</v>
      </c>
      <c r="AX84">
        <v>312401202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1.1222000000000001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ROUND(Y84*Source!I65,7)</f>
        <v>0</v>
      </c>
      <c r="CY84">
        <f t="shared" si="32"/>
        <v>88.65</v>
      </c>
      <c r="CZ84">
        <f t="shared" si="33"/>
        <v>56.11</v>
      </c>
      <c r="DA84">
        <f t="shared" si="34"/>
        <v>1.58</v>
      </c>
      <c r="DB84">
        <f t="shared" si="35"/>
        <v>0</v>
      </c>
      <c r="DC84">
        <f t="shared" si="36"/>
        <v>0</v>
      </c>
      <c r="DD84" t="s">
        <v>3</v>
      </c>
      <c r="DE84" t="s">
        <v>3</v>
      </c>
      <c r="DF84">
        <f>ROUND(ROUND(AE84*AI84,2)*CX84,2)</f>
        <v>0</v>
      </c>
      <c r="DG84">
        <f t="shared" si="30"/>
        <v>0</v>
      </c>
      <c r="DH84">
        <f t="shared" si="27"/>
        <v>0</v>
      </c>
      <c r="DI84">
        <f t="shared" si="28"/>
        <v>0</v>
      </c>
      <c r="DJ84">
        <f t="shared" si="37"/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ROW(Source!A65)</f>
        <v>65</v>
      </c>
      <c r="B85">
        <v>312391811</v>
      </c>
      <c r="C85">
        <v>312401174</v>
      </c>
      <c r="D85">
        <v>277561951</v>
      </c>
      <c r="E85">
        <v>109</v>
      </c>
      <c r="F85">
        <v>1</v>
      </c>
      <c r="G85">
        <v>1</v>
      </c>
      <c r="H85">
        <v>3</v>
      </c>
      <c r="I85" t="s">
        <v>39</v>
      </c>
      <c r="J85" t="s">
        <v>3</v>
      </c>
      <c r="K85" t="s">
        <v>40</v>
      </c>
      <c r="L85">
        <v>1371</v>
      </c>
      <c r="N85">
        <v>1013</v>
      </c>
      <c r="O85" t="s">
        <v>20</v>
      </c>
      <c r="P85" t="s">
        <v>20</v>
      </c>
      <c r="Q85">
        <v>1</v>
      </c>
      <c r="W85">
        <v>0</v>
      </c>
      <c r="X85">
        <v>457934895</v>
      </c>
      <c r="Y85">
        <f t="shared" si="31"/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0</v>
      </c>
      <c r="AN85">
        <v>1</v>
      </c>
      <c r="AO85">
        <v>0</v>
      </c>
      <c r="AP85">
        <v>1</v>
      </c>
      <c r="AQ85">
        <v>0</v>
      </c>
      <c r="AR85">
        <v>0</v>
      </c>
      <c r="AS85" t="s">
        <v>3</v>
      </c>
      <c r="AT85">
        <v>0</v>
      </c>
      <c r="AU85" t="s">
        <v>37</v>
      </c>
      <c r="AV85">
        <v>0</v>
      </c>
      <c r="AW85">
        <v>2</v>
      </c>
      <c r="AX85">
        <v>312401203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ROUND(Y85*Source!I65,7)</f>
        <v>0</v>
      </c>
      <c r="CY85">
        <f t="shared" si="32"/>
        <v>0</v>
      </c>
      <c r="CZ85">
        <f t="shared" si="33"/>
        <v>0</v>
      </c>
      <c r="DA85">
        <f t="shared" si="34"/>
        <v>1</v>
      </c>
      <c r="DB85">
        <f t="shared" si="35"/>
        <v>0</v>
      </c>
      <c r="DC85">
        <f t="shared" si="36"/>
        <v>0</v>
      </c>
      <c r="DD85" t="s">
        <v>3</v>
      </c>
      <c r="DE85" t="s">
        <v>3</v>
      </c>
      <c r="DF85">
        <f>ROUND(ROUND(AE85,2)*CX85,2)</f>
        <v>0</v>
      </c>
      <c r="DG85">
        <f t="shared" si="30"/>
        <v>0</v>
      </c>
      <c r="DH85">
        <f t="shared" si="27"/>
        <v>0</v>
      </c>
      <c r="DI85">
        <f t="shared" si="28"/>
        <v>0</v>
      </c>
      <c r="DJ85">
        <f t="shared" si="37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ROW(Source!A65)</f>
        <v>65</v>
      </c>
      <c r="B86">
        <v>312391811</v>
      </c>
      <c r="C86">
        <v>312401174</v>
      </c>
      <c r="D86">
        <v>277562634</v>
      </c>
      <c r="E86">
        <v>109</v>
      </c>
      <c r="F86">
        <v>1</v>
      </c>
      <c r="G86">
        <v>1</v>
      </c>
      <c r="H86">
        <v>3</v>
      </c>
      <c r="I86" t="s">
        <v>42</v>
      </c>
      <c r="J86" t="s">
        <v>3</v>
      </c>
      <c r="K86" t="s">
        <v>43</v>
      </c>
      <c r="L86">
        <v>1348</v>
      </c>
      <c r="N86">
        <v>1009</v>
      </c>
      <c r="O86" t="s">
        <v>44</v>
      </c>
      <c r="P86" t="s">
        <v>44</v>
      </c>
      <c r="Q86">
        <v>1000</v>
      </c>
      <c r="W86">
        <v>0</v>
      </c>
      <c r="X86">
        <v>1602794472</v>
      </c>
      <c r="Y86">
        <f t="shared" si="31"/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0</v>
      </c>
      <c r="AN86">
        <v>1</v>
      </c>
      <c r="AO86">
        <v>0</v>
      </c>
      <c r="AP86">
        <v>1</v>
      </c>
      <c r="AQ86">
        <v>0</v>
      </c>
      <c r="AR86">
        <v>0</v>
      </c>
      <c r="AS86" t="s">
        <v>3</v>
      </c>
      <c r="AT86">
        <v>0</v>
      </c>
      <c r="AU86" t="s">
        <v>37</v>
      </c>
      <c r="AV86">
        <v>0</v>
      </c>
      <c r="AW86">
        <v>2</v>
      </c>
      <c r="AX86">
        <v>312401204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ROUND(Y86*Source!I65,7)</f>
        <v>0</v>
      </c>
      <c r="CY86">
        <f t="shared" si="32"/>
        <v>0</v>
      </c>
      <c r="CZ86">
        <f t="shared" si="33"/>
        <v>0</v>
      </c>
      <c r="DA86">
        <f t="shared" si="34"/>
        <v>1</v>
      </c>
      <c r="DB86">
        <f t="shared" si="35"/>
        <v>0</v>
      </c>
      <c r="DC86">
        <f t="shared" si="36"/>
        <v>0</v>
      </c>
      <c r="DD86" t="s">
        <v>3</v>
      </c>
      <c r="DE86" t="s">
        <v>3</v>
      </c>
      <c r="DF86">
        <f>ROUND(ROUND(AE86,2)*CX86,2)</f>
        <v>0</v>
      </c>
      <c r="DG86">
        <f t="shared" si="30"/>
        <v>0</v>
      </c>
      <c r="DH86">
        <f t="shared" si="27"/>
        <v>0</v>
      </c>
      <c r="DI86">
        <f t="shared" si="28"/>
        <v>0</v>
      </c>
      <c r="DJ86">
        <f t="shared" si="37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ROW(Source!A65)</f>
        <v>65</v>
      </c>
      <c r="B87">
        <v>312391811</v>
      </c>
      <c r="C87">
        <v>312401174</v>
      </c>
      <c r="D87">
        <v>277562780</v>
      </c>
      <c r="E87">
        <v>109</v>
      </c>
      <c r="F87">
        <v>1</v>
      </c>
      <c r="G87">
        <v>1</v>
      </c>
      <c r="H87">
        <v>3</v>
      </c>
      <c r="I87" t="s">
        <v>46</v>
      </c>
      <c r="J87" t="s">
        <v>3</v>
      </c>
      <c r="K87" t="s">
        <v>47</v>
      </c>
      <c r="L87">
        <v>1346</v>
      </c>
      <c r="N87">
        <v>1009</v>
      </c>
      <c r="O87" t="s">
        <v>35</v>
      </c>
      <c r="P87" t="s">
        <v>35</v>
      </c>
      <c r="Q87">
        <v>1</v>
      </c>
      <c r="W87">
        <v>0</v>
      </c>
      <c r="X87">
        <v>-1111733769</v>
      </c>
      <c r="Y87">
        <f t="shared" si="31"/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0</v>
      </c>
      <c r="AN87">
        <v>1</v>
      </c>
      <c r="AO87">
        <v>0</v>
      </c>
      <c r="AP87">
        <v>1</v>
      </c>
      <c r="AQ87">
        <v>0</v>
      </c>
      <c r="AR87">
        <v>0</v>
      </c>
      <c r="AS87" t="s">
        <v>3</v>
      </c>
      <c r="AT87">
        <v>0</v>
      </c>
      <c r="AU87" t="s">
        <v>37</v>
      </c>
      <c r="AV87">
        <v>0</v>
      </c>
      <c r="AW87">
        <v>2</v>
      </c>
      <c r="AX87">
        <v>312401205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ROUND(Y87*Source!I65,7)</f>
        <v>0</v>
      </c>
      <c r="CY87">
        <f t="shared" si="32"/>
        <v>0</v>
      </c>
      <c r="CZ87">
        <f t="shared" si="33"/>
        <v>0</v>
      </c>
      <c r="DA87">
        <f t="shared" si="34"/>
        <v>1</v>
      </c>
      <c r="DB87">
        <f t="shared" si="35"/>
        <v>0</v>
      </c>
      <c r="DC87">
        <f t="shared" si="36"/>
        <v>0</v>
      </c>
      <c r="DD87" t="s">
        <v>3</v>
      </c>
      <c r="DE87" t="s">
        <v>3</v>
      </c>
      <c r="DF87">
        <f>ROUND(ROUND(AE87,2)*CX87,2)</f>
        <v>0</v>
      </c>
      <c r="DG87">
        <f t="shared" si="30"/>
        <v>0</v>
      </c>
      <c r="DH87">
        <f t="shared" si="27"/>
        <v>0</v>
      </c>
      <c r="DI87">
        <f t="shared" si="28"/>
        <v>0</v>
      </c>
      <c r="DJ87">
        <f t="shared" si="37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ROW(Source!A65)</f>
        <v>65</v>
      </c>
      <c r="B88">
        <v>312391811</v>
      </c>
      <c r="C88">
        <v>312401174</v>
      </c>
      <c r="D88">
        <v>277563139</v>
      </c>
      <c r="E88">
        <v>109</v>
      </c>
      <c r="F88">
        <v>1</v>
      </c>
      <c r="G88">
        <v>1</v>
      </c>
      <c r="H88">
        <v>3</v>
      </c>
      <c r="I88" t="s">
        <v>49</v>
      </c>
      <c r="J88" t="s">
        <v>3</v>
      </c>
      <c r="K88" t="s">
        <v>50</v>
      </c>
      <c r="L88">
        <v>1348</v>
      </c>
      <c r="N88">
        <v>1009</v>
      </c>
      <c r="O88" t="s">
        <v>44</v>
      </c>
      <c r="P88" t="s">
        <v>44</v>
      </c>
      <c r="Q88">
        <v>1000</v>
      </c>
      <c r="W88">
        <v>0</v>
      </c>
      <c r="X88">
        <v>1613753229</v>
      </c>
      <c r="Y88">
        <f t="shared" si="31"/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0</v>
      </c>
      <c r="AN88">
        <v>1</v>
      </c>
      <c r="AO88">
        <v>0</v>
      </c>
      <c r="AP88">
        <v>1</v>
      </c>
      <c r="AQ88">
        <v>0</v>
      </c>
      <c r="AR88">
        <v>0</v>
      </c>
      <c r="AS88" t="s">
        <v>3</v>
      </c>
      <c r="AT88">
        <v>0</v>
      </c>
      <c r="AU88" t="s">
        <v>37</v>
      </c>
      <c r="AV88">
        <v>0</v>
      </c>
      <c r="AW88">
        <v>2</v>
      </c>
      <c r="AX88">
        <v>312401206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ROUND(Y88*Source!I65,7)</f>
        <v>0</v>
      </c>
      <c r="CY88">
        <f t="shared" si="32"/>
        <v>0</v>
      </c>
      <c r="CZ88">
        <f t="shared" si="33"/>
        <v>0</v>
      </c>
      <c r="DA88">
        <f t="shared" si="34"/>
        <v>1</v>
      </c>
      <c r="DB88">
        <f t="shared" si="35"/>
        <v>0</v>
      </c>
      <c r="DC88">
        <f t="shared" si="36"/>
        <v>0</v>
      </c>
      <c r="DD88" t="s">
        <v>3</v>
      </c>
      <c r="DE88" t="s">
        <v>3</v>
      </c>
      <c r="DF88">
        <f>ROUND(ROUND(AE88,2)*CX88,2)</f>
        <v>0</v>
      </c>
      <c r="DG88">
        <f t="shared" si="30"/>
        <v>0</v>
      </c>
      <c r="DH88">
        <f t="shared" si="27"/>
        <v>0</v>
      </c>
      <c r="DI88">
        <f t="shared" si="28"/>
        <v>0</v>
      </c>
      <c r="DJ88">
        <f t="shared" si="37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ROW(Source!A65)</f>
        <v>65</v>
      </c>
      <c r="B89">
        <v>312391811</v>
      </c>
      <c r="C89">
        <v>312401174</v>
      </c>
      <c r="D89">
        <v>277896283</v>
      </c>
      <c r="E89">
        <v>1</v>
      </c>
      <c r="F89">
        <v>1</v>
      </c>
      <c r="G89">
        <v>1</v>
      </c>
      <c r="H89">
        <v>3</v>
      </c>
      <c r="I89" t="s">
        <v>634</v>
      </c>
      <c r="J89" t="s">
        <v>635</v>
      </c>
      <c r="K89" t="s">
        <v>636</v>
      </c>
      <c r="L89">
        <v>1348</v>
      </c>
      <c r="N89">
        <v>1009</v>
      </c>
      <c r="O89" t="s">
        <v>44</v>
      </c>
      <c r="P89" t="s">
        <v>44</v>
      </c>
      <c r="Q89">
        <v>1000</v>
      </c>
      <c r="W89">
        <v>0</v>
      </c>
      <c r="X89">
        <v>-1997781875</v>
      </c>
      <c r="Y89">
        <f t="shared" si="31"/>
        <v>0</v>
      </c>
      <c r="AA89">
        <v>79645.009999999995</v>
      </c>
      <c r="AB89">
        <v>0</v>
      </c>
      <c r="AC89">
        <v>0</v>
      </c>
      <c r="AD89">
        <v>0</v>
      </c>
      <c r="AE89">
        <v>61265.39</v>
      </c>
      <c r="AF89">
        <v>0</v>
      </c>
      <c r="AG89">
        <v>0</v>
      </c>
      <c r="AH89">
        <v>0</v>
      </c>
      <c r="AI89">
        <v>1.3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4.0000000000000002E-4</v>
      </c>
      <c r="AU89" t="s">
        <v>37</v>
      </c>
      <c r="AV89">
        <v>0</v>
      </c>
      <c r="AW89">
        <v>2</v>
      </c>
      <c r="AX89">
        <v>312401207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24.506156000000001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ROUND(Y89*Source!I65,7)</f>
        <v>0</v>
      </c>
      <c r="CY89">
        <f t="shared" si="32"/>
        <v>79645.009999999995</v>
      </c>
      <c r="CZ89">
        <f t="shared" si="33"/>
        <v>61265.39</v>
      </c>
      <c r="DA89">
        <f t="shared" si="34"/>
        <v>1.3</v>
      </c>
      <c r="DB89">
        <f t="shared" si="35"/>
        <v>0</v>
      </c>
      <c r="DC89">
        <f t="shared" si="36"/>
        <v>0</v>
      </c>
      <c r="DD89" t="s">
        <v>3</v>
      </c>
      <c r="DE89" t="s">
        <v>3</v>
      </c>
      <c r="DF89">
        <f>ROUND(ROUND(AE89*AI89,2)*CX89,2)</f>
        <v>0</v>
      </c>
      <c r="DG89">
        <f t="shared" si="30"/>
        <v>0</v>
      </c>
      <c r="DH89">
        <f t="shared" si="27"/>
        <v>0</v>
      </c>
      <c r="DI89">
        <f t="shared" si="28"/>
        <v>0</v>
      </c>
      <c r="DJ89">
        <f t="shared" si="37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ROW(Source!A65)</f>
        <v>65</v>
      </c>
      <c r="B90">
        <v>312391811</v>
      </c>
      <c r="C90">
        <v>312401174</v>
      </c>
      <c r="D90">
        <v>277896315</v>
      </c>
      <c r="E90">
        <v>1</v>
      </c>
      <c r="F90">
        <v>1</v>
      </c>
      <c r="G90">
        <v>1</v>
      </c>
      <c r="H90">
        <v>3</v>
      </c>
      <c r="I90" t="s">
        <v>637</v>
      </c>
      <c r="J90" t="s">
        <v>638</v>
      </c>
      <c r="K90" t="s">
        <v>639</v>
      </c>
      <c r="L90">
        <v>1348</v>
      </c>
      <c r="N90">
        <v>1009</v>
      </c>
      <c r="O90" t="s">
        <v>44</v>
      </c>
      <c r="P90" t="s">
        <v>44</v>
      </c>
      <c r="Q90">
        <v>1000</v>
      </c>
      <c r="W90">
        <v>0</v>
      </c>
      <c r="X90">
        <v>-1262208440</v>
      </c>
      <c r="Y90">
        <f t="shared" si="31"/>
        <v>0</v>
      </c>
      <c r="AA90">
        <v>81621.399999999994</v>
      </c>
      <c r="AB90">
        <v>0</v>
      </c>
      <c r="AC90">
        <v>0</v>
      </c>
      <c r="AD90">
        <v>0</v>
      </c>
      <c r="AE90">
        <v>80020.98</v>
      </c>
      <c r="AF90">
        <v>0</v>
      </c>
      <c r="AG90">
        <v>0</v>
      </c>
      <c r="AH90">
        <v>0</v>
      </c>
      <c r="AI90">
        <v>1.02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1E-4</v>
      </c>
      <c r="AU90" t="s">
        <v>37</v>
      </c>
      <c r="AV90">
        <v>0</v>
      </c>
      <c r="AW90">
        <v>2</v>
      </c>
      <c r="AX90">
        <v>312401208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8.0020980000000002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ROUND(Y90*Source!I65,7)</f>
        <v>0</v>
      </c>
      <c r="CY90">
        <f t="shared" si="32"/>
        <v>81621.399999999994</v>
      </c>
      <c r="CZ90">
        <f t="shared" si="33"/>
        <v>80020.98</v>
      </c>
      <c r="DA90">
        <f t="shared" si="34"/>
        <v>1.02</v>
      </c>
      <c r="DB90">
        <f t="shared" si="35"/>
        <v>0</v>
      </c>
      <c r="DC90">
        <f t="shared" si="36"/>
        <v>0</v>
      </c>
      <c r="DD90" t="s">
        <v>3</v>
      </c>
      <c r="DE90" t="s">
        <v>3</v>
      </c>
      <c r="DF90">
        <f>ROUND(ROUND(AE90*AI90,2)*CX90,2)</f>
        <v>0</v>
      </c>
      <c r="DG90">
        <f t="shared" si="30"/>
        <v>0</v>
      </c>
      <c r="DH90">
        <f t="shared" si="27"/>
        <v>0</v>
      </c>
      <c r="DI90">
        <f t="shared" si="28"/>
        <v>0</v>
      </c>
      <c r="DJ90">
        <f t="shared" si="37"/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ROW(Source!A65)</f>
        <v>65</v>
      </c>
      <c r="B91">
        <v>312391811</v>
      </c>
      <c r="C91">
        <v>312401174</v>
      </c>
      <c r="D91">
        <v>277908257</v>
      </c>
      <c r="E91">
        <v>1</v>
      </c>
      <c r="F91">
        <v>1</v>
      </c>
      <c r="G91">
        <v>1</v>
      </c>
      <c r="H91">
        <v>3</v>
      </c>
      <c r="I91" t="s">
        <v>640</v>
      </c>
      <c r="J91" t="s">
        <v>641</v>
      </c>
      <c r="K91" t="s">
        <v>642</v>
      </c>
      <c r="L91">
        <v>1425</v>
      </c>
      <c r="N91">
        <v>1013</v>
      </c>
      <c r="O91" t="s">
        <v>374</v>
      </c>
      <c r="P91" t="s">
        <v>374</v>
      </c>
      <c r="Q91">
        <v>1</v>
      </c>
      <c r="W91">
        <v>0</v>
      </c>
      <c r="X91">
        <v>-1639942774</v>
      </c>
      <c r="Y91">
        <f t="shared" si="31"/>
        <v>0</v>
      </c>
      <c r="AA91">
        <v>1310.3</v>
      </c>
      <c r="AB91">
        <v>0</v>
      </c>
      <c r="AC91">
        <v>0</v>
      </c>
      <c r="AD91">
        <v>0</v>
      </c>
      <c r="AE91">
        <v>1031.73</v>
      </c>
      <c r="AF91">
        <v>0</v>
      </c>
      <c r="AG91">
        <v>0</v>
      </c>
      <c r="AH91">
        <v>0</v>
      </c>
      <c r="AI91">
        <v>1.27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0.06</v>
      </c>
      <c r="AU91" t="s">
        <v>37</v>
      </c>
      <c r="AV91">
        <v>0</v>
      </c>
      <c r="AW91">
        <v>2</v>
      </c>
      <c r="AX91">
        <v>312401209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61.903799999999997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1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ROUND(Y91*Source!I65,7)</f>
        <v>0</v>
      </c>
      <c r="CY91">
        <f t="shared" si="32"/>
        <v>1310.3</v>
      </c>
      <c r="CZ91">
        <f t="shared" si="33"/>
        <v>1031.73</v>
      </c>
      <c r="DA91">
        <f t="shared" si="34"/>
        <v>1.27</v>
      </c>
      <c r="DB91">
        <f t="shared" si="35"/>
        <v>0</v>
      </c>
      <c r="DC91">
        <f t="shared" si="36"/>
        <v>0</v>
      </c>
      <c r="DD91" t="s">
        <v>3</v>
      </c>
      <c r="DE91" t="s">
        <v>3</v>
      </c>
      <c r="DF91">
        <f>ROUND(ROUND(AE91*AI91,2)*CX91,2)</f>
        <v>0</v>
      </c>
      <c r="DG91">
        <f t="shared" si="30"/>
        <v>0</v>
      </c>
      <c r="DH91">
        <f t="shared" si="27"/>
        <v>0</v>
      </c>
      <c r="DI91">
        <f t="shared" si="28"/>
        <v>0</v>
      </c>
      <c r="DJ91">
        <f t="shared" si="37"/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ROW(Source!A65)</f>
        <v>65</v>
      </c>
      <c r="B92">
        <v>312391811</v>
      </c>
      <c r="C92">
        <v>312401174</v>
      </c>
      <c r="D92">
        <v>277565451</v>
      </c>
      <c r="E92">
        <v>109</v>
      </c>
      <c r="F92">
        <v>1</v>
      </c>
      <c r="G92">
        <v>1</v>
      </c>
      <c r="H92">
        <v>3</v>
      </c>
      <c r="I92" t="s">
        <v>52</v>
      </c>
      <c r="J92" t="s">
        <v>3</v>
      </c>
      <c r="K92" t="s">
        <v>53</v>
      </c>
      <c r="L92">
        <v>1371</v>
      </c>
      <c r="N92">
        <v>1013</v>
      </c>
      <c r="O92" t="s">
        <v>20</v>
      </c>
      <c r="P92" t="s">
        <v>20</v>
      </c>
      <c r="Q92">
        <v>1</v>
      </c>
      <c r="W92">
        <v>0</v>
      </c>
      <c r="X92">
        <v>-950997571</v>
      </c>
      <c r="Y92">
        <f t="shared" si="31"/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0</v>
      </c>
      <c r="AN92">
        <v>1</v>
      </c>
      <c r="AO92">
        <v>0</v>
      </c>
      <c r="AP92">
        <v>1</v>
      </c>
      <c r="AQ92">
        <v>0</v>
      </c>
      <c r="AR92">
        <v>0</v>
      </c>
      <c r="AS92" t="s">
        <v>3</v>
      </c>
      <c r="AT92">
        <v>0</v>
      </c>
      <c r="AU92" t="s">
        <v>37</v>
      </c>
      <c r="AV92">
        <v>0</v>
      </c>
      <c r="AW92">
        <v>2</v>
      </c>
      <c r="AX92">
        <v>312401210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ROUND(Y92*Source!I65,7)</f>
        <v>0</v>
      </c>
      <c r="CY92">
        <f t="shared" si="32"/>
        <v>0</v>
      </c>
      <c r="CZ92">
        <f t="shared" si="33"/>
        <v>0</v>
      </c>
      <c r="DA92">
        <f t="shared" si="34"/>
        <v>1</v>
      </c>
      <c r="DB92">
        <f t="shared" si="35"/>
        <v>0</v>
      </c>
      <c r="DC92">
        <f t="shared" si="36"/>
        <v>0</v>
      </c>
      <c r="DD92" t="s">
        <v>3</v>
      </c>
      <c r="DE92" t="s">
        <v>3</v>
      </c>
      <c r="DF92">
        <f t="shared" ref="DF92:DF106" si="38">ROUND(ROUND(AE92,2)*CX92,2)</f>
        <v>0</v>
      </c>
      <c r="DG92">
        <f t="shared" si="30"/>
        <v>0</v>
      </c>
      <c r="DH92">
        <f t="shared" si="27"/>
        <v>0</v>
      </c>
      <c r="DI92">
        <f t="shared" si="28"/>
        <v>0</v>
      </c>
      <c r="DJ92">
        <f t="shared" si="37"/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ROW(Source!A65)</f>
        <v>65</v>
      </c>
      <c r="B93">
        <v>312391811</v>
      </c>
      <c r="C93">
        <v>312401174</v>
      </c>
      <c r="D93">
        <v>277565464</v>
      </c>
      <c r="E93">
        <v>109</v>
      </c>
      <c r="F93">
        <v>1</v>
      </c>
      <c r="G93">
        <v>1</v>
      </c>
      <c r="H93">
        <v>3</v>
      </c>
      <c r="I93" t="s">
        <v>82</v>
      </c>
      <c r="J93" t="s">
        <v>3</v>
      </c>
      <c r="K93" t="s">
        <v>83</v>
      </c>
      <c r="L93">
        <v>1346</v>
      </c>
      <c r="N93">
        <v>1009</v>
      </c>
      <c r="O93" t="s">
        <v>35</v>
      </c>
      <c r="P93" t="s">
        <v>35</v>
      </c>
      <c r="Q93">
        <v>1</v>
      </c>
      <c r="W93">
        <v>0</v>
      </c>
      <c r="X93">
        <v>-1307724210</v>
      </c>
      <c r="Y93">
        <f t="shared" si="31"/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0</v>
      </c>
      <c r="AN93">
        <v>1</v>
      </c>
      <c r="AO93">
        <v>0</v>
      </c>
      <c r="AP93">
        <v>1</v>
      </c>
      <c r="AQ93">
        <v>0</v>
      </c>
      <c r="AR93">
        <v>0</v>
      </c>
      <c r="AS93" t="s">
        <v>3</v>
      </c>
      <c r="AT93">
        <v>0</v>
      </c>
      <c r="AU93" t="s">
        <v>37</v>
      </c>
      <c r="AV93">
        <v>0</v>
      </c>
      <c r="AW93">
        <v>2</v>
      </c>
      <c r="AX93">
        <v>312401211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ROUND(Y93*Source!I65,7)</f>
        <v>0</v>
      </c>
      <c r="CY93">
        <f t="shared" si="32"/>
        <v>0</v>
      </c>
      <c r="CZ93">
        <f t="shared" si="33"/>
        <v>0</v>
      </c>
      <c r="DA93">
        <f t="shared" si="34"/>
        <v>1</v>
      </c>
      <c r="DB93">
        <f t="shared" si="35"/>
        <v>0</v>
      </c>
      <c r="DC93">
        <f t="shared" si="36"/>
        <v>0</v>
      </c>
      <c r="DD93" t="s">
        <v>3</v>
      </c>
      <c r="DE93" t="s">
        <v>3</v>
      </c>
      <c r="DF93">
        <f t="shared" si="38"/>
        <v>0</v>
      </c>
      <c r="DG93">
        <f t="shared" si="30"/>
        <v>0</v>
      </c>
      <c r="DH93">
        <f t="shared" si="27"/>
        <v>0</v>
      </c>
      <c r="DI93">
        <f t="shared" si="28"/>
        <v>0</v>
      </c>
      <c r="DJ93">
        <f t="shared" si="37"/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ROW(Source!A65)</f>
        <v>65</v>
      </c>
      <c r="B94">
        <v>312391811</v>
      </c>
      <c r="C94">
        <v>312401174</v>
      </c>
      <c r="D94">
        <v>277565474</v>
      </c>
      <c r="E94">
        <v>109</v>
      </c>
      <c r="F94">
        <v>1</v>
      </c>
      <c r="G94">
        <v>1</v>
      </c>
      <c r="H94">
        <v>3</v>
      </c>
      <c r="I94" t="s">
        <v>85</v>
      </c>
      <c r="J94" t="s">
        <v>3</v>
      </c>
      <c r="K94" t="s">
        <v>83</v>
      </c>
      <c r="L94">
        <v>1346</v>
      </c>
      <c r="N94">
        <v>1009</v>
      </c>
      <c r="O94" t="s">
        <v>35</v>
      </c>
      <c r="P94" t="s">
        <v>35</v>
      </c>
      <c r="Q94">
        <v>1</v>
      </c>
      <c r="W94">
        <v>0</v>
      </c>
      <c r="X94">
        <v>644915416</v>
      </c>
      <c r="Y94">
        <f t="shared" si="31"/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0</v>
      </c>
      <c r="AN94">
        <v>1</v>
      </c>
      <c r="AO94">
        <v>0</v>
      </c>
      <c r="AP94">
        <v>1</v>
      </c>
      <c r="AQ94">
        <v>0</v>
      </c>
      <c r="AR94">
        <v>0</v>
      </c>
      <c r="AS94" t="s">
        <v>3</v>
      </c>
      <c r="AT94">
        <v>0</v>
      </c>
      <c r="AU94" t="s">
        <v>37</v>
      </c>
      <c r="AV94">
        <v>0</v>
      </c>
      <c r="AW94">
        <v>2</v>
      </c>
      <c r="AX94">
        <v>312401212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ROUND(Y94*Source!I65,7)</f>
        <v>0</v>
      </c>
      <c r="CY94">
        <f t="shared" si="32"/>
        <v>0</v>
      </c>
      <c r="CZ94">
        <f t="shared" si="33"/>
        <v>0</v>
      </c>
      <c r="DA94">
        <f t="shared" si="34"/>
        <v>1</v>
      </c>
      <c r="DB94">
        <f t="shared" si="35"/>
        <v>0</v>
      </c>
      <c r="DC94">
        <f t="shared" si="36"/>
        <v>0</v>
      </c>
      <c r="DD94" t="s">
        <v>3</v>
      </c>
      <c r="DE94" t="s">
        <v>3</v>
      </c>
      <c r="DF94">
        <f t="shared" si="38"/>
        <v>0</v>
      </c>
      <c r="DG94">
        <f t="shared" si="30"/>
        <v>0</v>
      </c>
      <c r="DH94">
        <f t="shared" si="27"/>
        <v>0</v>
      </c>
      <c r="DI94">
        <f t="shared" si="28"/>
        <v>0</v>
      </c>
      <c r="DJ94">
        <f t="shared" si="37"/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ROW(Source!A65)</f>
        <v>65</v>
      </c>
      <c r="B95">
        <v>312391811</v>
      </c>
      <c r="C95">
        <v>312401174</v>
      </c>
      <c r="D95">
        <v>277565498</v>
      </c>
      <c r="E95">
        <v>109</v>
      </c>
      <c r="F95">
        <v>1</v>
      </c>
      <c r="G95">
        <v>1</v>
      </c>
      <c r="H95">
        <v>3</v>
      </c>
      <c r="I95" t="s">
        <v>55</v>
      </c>
      <c r="J95" t="s">
        <v>3</v>
      </c>
      <c r="K95" t="s">
        <v>56</v>
      </c>
      <c r="L95">
        <v>1371</v>
      </c>
      <c r="N95">
        <v>1013</v>
      </c>
      <c r="O95" t="s">
        <v>20</v>
      </c>
      <c r="P95" t="s">
        <v>20</v>
      </c>
      <c r="Q95">
        <v>1</v>
      </c>
      <c r="W95">
        <v>0</v>
      </c>
      <c r="X95">
        <v>-320198552</v>
      </c>
      <c r="Y95">
        <f t="shared" si="31"/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0</v>
      </c>
      <c r="AN95">
        <v>1</v>
      </c>
      <c r="AO95">
        <v>0</v>
      </c>
      <c r="AP95">
        <v>1</v>
      </c>
      <c r="AQ95">
        <v>0</v>
      </c>
      <c r="AR95">
        <v>0</v>
      </c>
      <c r="AS95" t="s">
        <v>3</v>
      </c>
      <c r="AT95">
        <v>0</v>
      </c>
      <c r="AU95" t="s">
        <v>37</v>
      </c>
      <c r="AV95">
        <v>0</v>
      </c>
      <c r="AW95">
        <v>2</v>
      </c>
      <c r="AX95">
        <v>312401213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ROUND(Y95*Source!I65,7)</f>
        <v>0</v>
      </c>
      <c r="CY95">
        <f t="shared" si="32"/>
        <v>0</v>
      </c>
      <c r="CZ95">
        <f t="shared" si="33"/>
        <v>0</v>
      </c>
      <c r="DA95">
        <f t="shared" si="34"/>
        <v>1</v>
      </c>
      <c r="DB95">
        <f t="shared" si="35"/>
        <v>0</v>
      </c>
      <c r="DC95">
        <f t="shared" si="36"/>
        <v>0</v>
      </c>
      <c r="DD95" t="s">
        <v>3</v>
      </c>
      <c r="DE95" t="s">
        <v>3</v>
      </c>
      <c r="DF95">
        <f t="shared" si="38"/>
        <v>0</v>
      </c>
      <c r="DG95">
        <f t="shared" si="30"/>
        <v>0</v>
      </c>
      <c r="DH95">
        <f t="shared" si="27"/>
        <v>0</v>
      </c>
      <c r="DI95">
        <f t="shared" si="28"/>
        <v>0</v>
      </c>
      <c r="DJ95">
        <f t="shared" si="37"/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ROW(Source!A65)</f>
        <v>65</v>
      </c>
      <c r="B96">
        <v>312391811</v>
      </c>
      <c r="C96">
        <v>312401174</v>
      </c>
      <c r="D96">
        <v>277565502</v>
      </c>
      <c r="E96">
        <v>109</v>
      </c>
      <c r="F96">
        <v>1</v>
      </c>
      <c r="G96">
        <v>1</v>
      </c>
      <c r="H96">
        <v>3</v>
      </c>
      <c r="I96" t="s">
        <v>58</v>
      </c>
      <c r="J96" t="s">
        <v>3</v>
      </c>
      <c r="K96" t="s">
        <v>59</v>
      </c>
      <c r="L96">
        <v>1371</v>
      </c>
      <c r="N96">
        <v>1013</v>
      </c>
      <c r="O96" t="s">
        <v>20</v>
      </c>
      <c r="P96" t="s">
        <v>20</v>
      </c>
      <c r="Q96">
        <v>1</v>
      </c>
      <c r="W96">
        <v>0</v>
      </c>
      <c r="X96">
        <v>326010188</v>
      </c>
      <c r="Y96">
        <f t="shared" si="31"/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0</v>
      </c>
      <c r="AN96">
        <v>0</v>
      </c>
      <c r="AO96">
        <v>0</v>
      </c>
      <c r="AP96">
        <v>1</v>
      </c>
      <c r="AQ96">
        <v>0</v>
      </c>
      <c r="AR96">
        <v>0</v>
      </c>
      <c r="AS96" t="s">
        <v>3</v>
      </c>
      <c r="AT96">
        <v>0.1</v>
      </c>
      <c r="AU96" t="s">
        <v>37</v>
      </c>
      <c r="AV96">
        <v>0</v>
      </c>
      <c r="AW96">
        <v>2</v>
      </c>
      <c r="AX96">
        <v>312401214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ROUND(Y96*Source!I65,7)</f>
        <v>0</v>
      </c>
      <c r="CY96">
        <f t="shared" si="32"/>
        <v>0</v>
      </c>
      <c r="CZ96">
        <f t="shared" si="33"/>
        <v>0</v>
      </c>
      <c r="DA96">
        <f t="shared" si="34"/>
        <v>1</v>
      </c>
      <c r="DB96">
        <f t="shared" si="35"/>
        <v>0</v>
      </c>
      <c r="DC96">
        <f t="shared" si="36"/>
        <v>0</v>
      </c>
      <c r="DD96" t="s">
        <v>3</v>
      </c>
      <c r="DE96" t="s">
        <v>3</v>
      </c>
      <c r="DF96">
        <f t="shared" si="38"/>
        <v>0</v>
      </c>
      <c r="DG96">
        <f t="shared" si="30"/>
        <v>0</v>
      </c>
      <c r="DH96">
        <f t="shared" si="27"/>
        <v>0</v>
      </c>
      <c r="DI96">
        <f t="shared" si="28"/>
        <v>0</v>
      </c>
      <c r="DJ96">
        <f t="shared" si="37"/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ROW(Source!A76)</f>
        <v>76</v>
      </c>
      <c r="B97">
        <v>312391811</v>
      </c>
      <c r="C97">
        <v>312401232</v>
      </c>
      <c r="D97">
        <v>75629709</v>
      </c>
      <c r="E97">
        <v>109</v>
      </c>
      <c r="F97">
        <v>1</v>
      </c>
      <c r="G97">
        <v>1</v>
      </c>
      <c r="H97">
        <v>1</v>
      </c>
      <c r="I97" t="s">
        <v>612</v>
      </c>
      <c r="J97" t="s">
        <v>3</v>
      </c>
      <c r="K97" t="s">
        <v>613</v>
      </c>
      <c r="L97">
        <v>1191</v>
      </c>
      <c r="N97">
        <v>1013</v>
      </c>
      <c r="O97" t="s">
        <v>614</v>
      </c>
      <c r="P97" t="s">
        <v>614</v>
      </c>
      <c r="Q97">
        <v>1</v>
      </c>
      <c r="W97">
        <v>0</v>
      </c>
      <c r="X97">
        <v>-1759674247</v>
      </c>
      <c r="Y97">
        <f>AT97</f>
        <v>0.83</v>
      </c>
      <c r="AA97">
        <v>0</v>
      </c>
      <c r="AB97">
        <v>0</v>
      </c>
      <c r="AC97">
        <v>0</v>
      </c>
      <c r="AD97">
        <v>440.52</v>
      </c>
      <c r="AE97">
        <v>0</v>
      </c>
      <c r="AF97">
        <v>0</v>
      </c>
      <c r="AG97">
        <v>0</v>
      </c>
      <c r="AH97">
        <v>440.52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0.83</v>
      </c>
      <c r="AU97" t="s">
        <v>3</v>
      </c>
      <c r="AV97">
        <v>1</v>
      </c>
      <c r="AW97">
        <v>2</v>
      </c>
      <c r="AX97">
        <v>312401236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365.63159999999999</v>
      </c>
      <c r="BN97">
        <v>0.83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365.63159999999999</v>
      </c>
      <c r="BU97">
        <v>0.83</v>
      </c>
      <c r="BV97">
        <v>0</v>
      </c>
      <c r="BW97">
        <v>1</v>
      </c>
      <c r="CU97">
        <f>ROUND(AT97*Source!I76*AH97*AL97,2)</f>
        <v>-365.63</v>
      </c>
      <c r="CV97">
        <f>ROUND(Y97*Source!I76,7)</f>
        <v>-0.83</v>
      </c>
      <c r="CW97">
        <v>0</v>
      </c>
      <c r="CX97">
        <f>ROUND(Y97*Source!I76,7)</f>
        <v>-0.83</v>
      </c>
      <c r="CY97">
        <f>AD97</f>
        <v>440.52</v>
      </c>
      <c r="CZ97">
        <f>AH97</f>
        <v>440.52</v>
      </c>
      <c r="DA97">
        <f>AL97</f>
        <v>1</v>
      </c>
      <c r="DB97">
        <f>ROUND(ROUND(AT97*CZ97,2),6)</f>
        <v>365.63</v>
      </c>
      <c r="DC97">
        <f>ROUND(ROUND(AT97*AG97,2),6)</f>
        <v>0</v>
      </c>
      <c r="DD97" t="s">
        <v>3</v>
      </c>
      <c r="DE97" t="s">
        <v>3</v>
      </c>
      <c r="DF97">
        <f t="shared" si="38"/>
        <v>0</v>
      </c>
      <c r="DG97">
        <f t="shared" si="30"/>
        <v>0</v>
      </c>
      <c r="DH97">
        <f t="shared" si="27"/>
        <v>0</v>
      </c>
      <c r="DI97">
        <f t="shared" si="28"/>
        <v>-365.63</v>
      </c>
      <c r="DJ97">
        <f>DI97</f>
        <v>-365.63</v>
      </c>
      <c r="DK97">
        <v>1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ROW(Source!A76)</f>
        <v>76</v>
      </c>
      <c r="B98">
        <v>312391811</v>
      </c>
      <c r="C98">
        <v>312401232</v>
      </c>
      <c r="D98">
        <v>75629607</v>
      </c>
      <c r="E98">
        <v>109</v>
      </c>
      <c r="F98">
        <v>1</v>
      </c>
      <c r="G98">
        <v>1</v>
      </c>
      <c r="H98">
        <v>1</v>
      </c>
      <c r="I98" t="s">
        <v>615</v>
      </c>
      <c r="J98" t="s">
        <v>3</v>
      </c>
      <c r="K98" t="s">
        <v>616</v>
      </c>
      <c r="L98">
        <v>1191</v>
      </c>
      <c r="N98">
        <v>1013</v>
      </c>
      <c r="O98" t="s">
        <v>614</v>
      </c>
      <c r="P98" t="s">
        <v>614</v>
      </c>
      <c r="Q98">
        <v>1</v>
      </c>
      <c r="W98">
        <v>0</v>
      </c>
      <c r="X98">
        <v>-1417349443</v>
      </c>
      <c r="Y98">
        <f>AT98</f>
        <v>0.71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0.71</v>
      </c>
      <c r="AU98" t="s">
        <v>3</v>
      </c>
      <c r="AV98">
        <v>2</v>
      </c>
      <c r="AW98">
        <v>2</v>
      </c>
      <c r="AX98">
        <v>312401237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ROUND(Y98*Source!I76,7)</f>
        <v>-0.71</v>
      </c>
      <c r="CY98">
        <f>AD98</f>
        <v>0</v>
      </c>
      <c r="CZ98">
        <f>AH98</f>
        <v>0</v>
      </c>
      <c r="DA98">
        <f>AL98</f>
        <v>1</v>
      </c>
      <c r="DB98">
        <f>ROUND(ROUND(AT98*CZ98,2),6)</f>
        <v>0</v>
      </c>
      <c r="DC98">
        <f>ROUND(ROUND(AT98*AG98,2),6)</f>
        <v>0</v>
      </c>
      <c r="DD98" t="s">
        <v>3</v>
      </c>
      <c r="DE98" t="s">
        <v>3</v>
      </c>
      <c r="DF98">
        <f t="shared" si="38"/>
        <v>0</v>
      </c>
      <c r="DG98">
        <f t="shared" si="30"/>
        <v>0</v>
      </c>
      <c r="DH98">
        <f t="shared" si="27"/>
        <v>0</v>
      </c>
      <c r="DI98">
        <f t="shared" si="28"/>
        <v>0</v>
      </c>
      <c r="DJ98">
        <f>DI98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ROW(Source!A76)</f>
        <v>76</v>
      </c>
      <c r="B99">
        <v>312391811</v>
      </c>
      <c r="C99">
        <v>312401232</v>
      </c>
      <c r="D99">
        <v>277944477</v>
      </c>
      <c r="E99">
        <v>1</v>
      </c>
      <c r="F99">
        <v>1</v>
      </c>
      <c r="G99">
        <v>1</v>
      </c>
      <c r="H99">
        <v>2</v>
      </c>
      <c r="I99" t="s">
        <v>643</v>
      </c>
      <c r="J99" t="s">
        <v>644</v>
      </c>
      <c r="K99" t="s">
        <v>645</v>
      </c>
      <c r="L99">
        <v>1368</v>
      </c>
      <c r="N99">
        <v>1011</v>
      </c>
      <c r="O99" t="s">
        <v>398</v>
      </c>
      <c r="P99" t="s">
        <v>398</v>
      </c>
      <c r="Q99">
        <v>1</v>
      </c>
      <c r="W99">
        <v>0</v>
      </c>
      <c r="X99">
        <v>17451513</v>
      </c>
      <c r="Y99">
        <f>AT99</f>
        <v>0.71</v>
      </c>
      <c r="AA99">
        <v>0</v>
      </c>
      <c r="AB99">
        <v>1178.0899999999999</v>
      </c>
      <c r="AC99">
        <v>549.32000000000005</v>
      </c>
      <c r="AD99">
        <v>0</v>
      </c>
      <c r="AE99">
        <v>0</v>
      </c>
      <c r="AF99">
        <v>998.38</v>
      </c>
      <c r="AG99">
        <v>549.32000000000005</v>
      </c>
      <c r="AH99">
        <v>0</v>
      </c>
      <c r="AI99">
        <v>1</v>
      </c>
      <c r="AJ99">
        <v>1.18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0.71</v>
      </c>
      <c r="AU99" t="s">
        <v>3</v>
      </c>
      <c r="AV99">
        <v>1</v>
      </c>
      <c r="AW99">
        <v>2</v>
      </c>
      <c r="AX99">
        <v>312401238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708.84979999999996</v>
      </c>
      <c r="BL99">
        <v>390.0172</v>
      </c>
      <c r="BM99">
        <v>0</v>
      </c>
      <c r="BN99">
        <v>0</v>
      </c>
      <c r="BO99">
        <v>0.71</v>
      </c>
      <c r="BP99">
        <v>1</v>
      </c>
      <c r="BQ99">
        <v>0</v>
      </c>
      <c r="BR99">
        <v>708.84979999999996</v>
      </c>
      <c r="BS99">
        <v>390.0172</v>
      </c>
      <c r="BT99">
        <v>0</v>
      </c>
      <c r="BU99">
        <v>0</v>
      </c>
      <c r="BV99">
        <v>0.71</v>
      </c>
      <c r="BW99">
        <v>1</v>
      </c>
      <c r="CV99">
        <v>0</v>
      </c>
      <c r="CW99">
        <f>ROUND(Y99*Source!I76*DO99,7)</f>
        <v>-0.71</v>
      </c>
      <c r="CX99">
        <f>ROUND(Y99*Source!I76,7)</f>
        <v>-0.71</v>
      </c>
      <c r="CY99">
        <f>AB99</f>
        <v>1178.0899999999999</v>
      </c>
      <c r="CZ99">
        <f>AF99</f>
        <v>998.38</v>
      </c>
      <c r="DA99">
        <f>AJ99</f>
        <v>1.18</v>
      </c>
      <c r="DB99">
        <f>ROUND(ROUND(AT99*CZ99,2),6)</f>
        <v>708.85</v>
      </c>
      <c r="DC99">
        <f>ROUND(ROUND(AT99*AG99,2),6)</f>
        <v>390.02</v>
      </c>
      <c r="DD99" t="s">
        <v>3</v>
      </c>
      <c r="DE99" t="s">
        <v>3</v>
      </c>
      <c r="DF99">
        <f t="shared" si="38"/>
        <v>0</v>
      </c>
      <c r="DG99">
        <f>ROUND(ROUND(AF99*AJ99,2)*CX99,2)</f>
        <v>-836.44</v>
      </c>
      <c r="DH99">
        <f t="shared" si="27"/>
        <v>-390.02</v>
      </c>
      <c r="DI99">
        <f t="shared" si="28"/>
        <v>0</v>
      </c>
      <c r="DJ99">
        <f>DG99+DH99</f>
        <v>-1226.46</v>
      </c>
      <c r="DK99">
        <v>1</v>
      </c>
      <c r="DL99" t="s">
        <v>620</v>
      </c>
      <c r="DM99">
        <v>5</v>
      </c>
      <c r="DN99" t="s">
        <v>614</v>
      </c>
      <c r="DO99">
        <v>1</v>
      </c>
    </row>
    <row r="100" spans="1:119" x14ac:dyDescent="0.2">
      <c r="A100">
        <f>ROW(Source!A77)</f>
        <v>77</v>
      </c>
      <c r="B100">
        <v>312391811</v>
      </c>
      <c r="C100">
        <v>312401358</v>
      </c>
      <c r="D100">
        <v>277560284</v>
      </c>
      <c r="E100">
        <v>109</v>
      </c>
      <c r="F100">
        <v>1</v>
      </c>
      <c r="G100">
        <v>1</v>
      </c>
      <c r="H100">
        <v>1</v>
      </c>
      <c r="I100" t="s">
        <v>612</v>
      </c>
      <c r="J100" t="s">
        <v>3</v>
      </c>
      <c r="K100" t="s">
        <v>613</v>
      </c>
      <c r="L100">
        <v>1191</v>
      </c>
      <c r="N100">
        <v>1013</v>
      </c>
      <c r="O100" t="s">
        <v>614</v>
      </c>
      <c r="P100" t="s">
        <v>614</v>
      </c>
      <c r="Q100">
        <v>1</v>
      </c>
      <c r="W100">
        <v>0</v>
      </c>
      <c r="X100">
        <v>-1759674247</v>
      </c>
      <c r="Y100">
        <f>(AT100*ROUND(1.25,7))</f>
        <v>1.0374999999999999</v>
      </c>
      <c r="AA100">
        <v>0</v>
      </c>
      <c r="AB100">
        <v>0</v>
      </c>
      <c r="AC100">
        <v>0</v>
      </c>
      <c r="AD100">
        <v>440.52</v>
      </c>
      <c r="AE100">
        <v>0</v>
      </c>
      <c r="AF100">
        <v>0</v>
      </c>
      <c r="AG100">
        <v>0</v>
      </c>
      <c r="AH100">
        <v>440.52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0.83</v>
      </c>
      <c r="AU100" t="s">
        <v>66</v>
      </c>
      <c r="AV100">
        <v>1</v>
      </c>
      <c r="AW100">
        <v>2</v>
      </c>
      <c r="AX100">
        <v>312401390</v>
      </c>
      <c r="AY100">
        <v>1</v>
      </c>
      <c r="AZ100">
        <v>0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365.63159999999999</v>
      </c>
      <c r="BN100">
        <v>0.83</v>
      </c>
      <c r="BO100">
        <v>0</v>
      </c>
      <c r="BP100">
        <v>1</v>
      </c>
      <c r="BQ100">
        <v>0</v>
      </c>
      <c r="BR100">
        <v>0</v>
      </c>
      <c r="BS100">
        <v>0</v>
      </c>
      <c r="BT100">
        <v>457.03949999999992</v>
      </c>
      <c r="BU100">
        <v>1.0374999999999999</v>
      </c>
      <c r="BV100">
        <v>0</v>
      </c>
      <c r="BW100">
        <v>1</v>
      </c>
      <c r="CU100">
        <f>ROUND(AT100*Source!I77*AH100*AL100,2)</f>
        <v>365.63</v>
      </c>
      <c r="CV100">
        <f>ROUND(Y100*Source!I77,7)</f>
        <v>1.0375000000000001</v>
      </c>
      <c r="CW100">
        <v>0</v>
      </c>
      <c r="CX100">
        <f>ROUND(Y100*Source!I77,7)</f>
        <v>1.0375000000000001</v>
      </c>
      <c r="CY100">
        <f>AD100</f>
        <v>440.52</v>
      </c>
      <c r="CZ100">
        <f>AH100</f>
        <v>440.52</v>
      </c>
      <c r="DA100">
        <f>AL100</f>
        <v>1</v>
      </c>
      <c r="DB100">
        <f>ROUND((ROUND(AT100*CZ100,2)*ROUND(1.25,7)),6)</f>
        <v>457.03750000000002</v>
      </c>
      <c r="DC100">
        <f>ROUND((ROUND(AT100*AG100,2)*ROUND(1.25,7)),6)</f>
        <v>0</v>
      </c>
      <c r="DD100" t="s">
        <v>3</v>
      </c>
      <c r="DE100" t="s">
        <v>3</v>
      </c>
      <c r="DF100">
        <f t="shared" si="38"/>
        <v>0</v>
      </c>
      <c r="DG100">
        <f>ROUND(ROUND(AF100,2)*CX100,2)</f>
        <v>0</v>
      </c>
      <c r="DH100">
        <f t="shared" si="27"/>
        <v>0</v>
      </c>
      <c r="DI100">
        <f t="shared" si="28"/>
        <v>457.04</v>
      </c>
      <c r="DJ100">
        <f>DI100</f>
        <v>457.04</v>
      </c>
      <c r="DK100">
        <v>1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ROW(Source!A77)</f>
        <v>77</v>
      </c>
      <c r="B101">
        <v>312391811</v>
      </c>
      <c r="C101">
        <v>312401358</v>
      </c>
      <c r="D101">
        <v>277560491</v>
      </c>
      <c r="E101">
        <v>109</v>
      </c>
      <c r="F101">
        <v>1</v>
      </c>
      <c r="G101">
        <v>1</v>
      </c>
      <c r="H101">
        <v>1</v>
      </c>
      <c r="I101" t="s">
        <v>615</v>
      </c>
      <c r="J101" t="s">
        <v>3</v>
      </c>
      <c r="K101" t="s">
        <v>616</v>
      </c>
      <c r="L101">
        <v>1191</v>
      </c>
      <c r="N101">
        <v>1013</v>
      </c>
      <c r="O101" t="s">
        <v>614</v>
      </c>
      <c r="P101" t="s">
        <v>614</v>
      </c>
      <c r="Q101">
        <v>1</v>
      </c>
      <c r="W101">
        <v>0</v>
      </c>
      <c r="X101">
        <v>-1417349443</v>
      </c>
      <c r="Y101">
        <f>(AT101*ROUND(1.25,7))</f>
        <v>0.88749999999999996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0.71</v>
      </c>
      <c r="AU101" t="s">
        <v>66</v>
      </c>
      <c r="AV101">
        <v>2</v>
      </c>
      <c r="AW101">
        <v>2</v>
      </c>
      <c r="AX101">
        <v>312401391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ROUND(Y101*Source!I77,7)</f>
        <v>0.88749999999999996</v>
      </c>
      <c r="CY101">
        <f>AD101</f>
        <v>0</v>
      </c>
      <c r="CZ101">
        <f>AH101</f>
        <v>0</v>
      </c>
      <c r="DA101">
        <f>AL101</f>
        <v>1</v>
      </c>
      <c r="DB101">
        <f>ROUND((ROUND(AT101*CZ101,2)*ROUND(1.25,7)),6)</f>
        <v>0</v>
      </c>
      <c r="DC101">
        <f>ROUND((ROUND(AT101*AG101,2)*ROUND(1.25,7)),6)</f>
        <v>0</v>
      </c>
      <c r="DD101" t="s">
        <v>3</v>
      </c>
      <c r="DE101" t="s">
        <v>3</v>
      </c>
      <c r="DF101">
        <f t="shared" si="38"/>
        <v>0</v>
      </c>
      <c r="DG101">
        <f>ROUND(ROUND(AF101,2)*CX101,2)</f>
        <v>0</v>
      </c>
      <c r="DH101">
        <f t="shared" si="27"/>
        <v>0</v>
      </c>
      <c r="DI101">
        <f t="shared" si="28"/>
        <v>0</v>
      </c>
      <c r="DJ101">
        <f>DI101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ROW(Source!A77)</f>
        <v>77</v>
      </c>
      <c r="B102">
        <v>312391811</v>
      </c>
      <c r="C102">
        <v>312401358</v>
      </c>
      <c r="D102">
        <v>277944477</v>
      </c>
      <c r="E102">
        <v>1</v>
      </c>
      <c r="F102">
        <v>1</v>
      </c>
      <c r="G102">
        <v>1</v>
      </c>
      <c r="H102">
        <v>2</v>
      </c>
      <c r="I102" t="s">
        <v>643</v>
      </c>
      <c r="J102" t="s">
        <v>644</v>
      </c>
      <c r="K102" t="s">
        <v>645</v>
      </c>
      <c r="L102">
        <v>1368</v>
      </c>
      <c r="N102">
        <v>1011</v>
      </c>
      <c r="O102" t="s">
        <v>398</v>
      </c>
      <c r="P102" t="s">
        <v>398</v>
      </c>
      <c r="Q102">
        <v>1</v>
      </c>
      <c r="W102">
        <v>0</v>
      </c>
      <c r="X102">
        <v>17451513</v>
      </c>
      <c r="Y102">
        <f>(AT102*ROUND(1.25,7))</f>
        <v>0.88749999999999996</v>
      </c>
      <c r="AA102">
        <v>0</v>
      </c>
      <c r="AB102">
        <v>1178.0899999999999</v>
      </c>
      <c r="AC102">
        <v>549.32000000000005</v>
      </c>
      <c r="AD102">
        <v>0</v>
      </c>
      <c r="AE102">
        <v>0</v>
      </c>
      <c r="AF102">
        <v>998.38</v>
      </c>
      <c r="AG102">
        <v>549.32000000000005</v>
      </c>
      <c r="AH102">
        <v>0</v>
      </c>
      <c r="AI102">
        <v>1</v>
      </c>
      <c r="AJ102">
        <v>1.18</v>
      </c>
      <c r="AK102">
        <v>1</v>
      </c>
      <c r="AL102">
        <v>1</v>
      </c>
      <c r="AM102">
        <v>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0.71</v>
      </c>
      <c r="AU102" t="s">
        <v>66</v>
      </c>
      <c r="AV102">
        <v>1</v>
      </c>
      <c r="AW102">
        <v>2</v>
      </c>
      <c r="AX102">
        <v>312401392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708.84979999999996</v>
      </c>
      <c r="BL102">
        <v>390.0172</v>
      </c>
      <c r="BM102">
        <v>0</v>
      </c>
      <c r="BN102">
        <v>0</v>
      </c>
      <c r="BO102">
        <v>0.71</v>
      </c>
      <c r="BP102">
        <v>1</v>
      </c>
      <c r="BQ102">
        <v>0</v>
      </c>
      <c r="BR102">
        <v>886.06224999999995</v>
      </c>
      <c r="BS102">
        <v>487.5215</v>
      </c>
      <c r="BT102">
        <v>0</v>
      </c>
      <c r="BU102">
        <v>0</v>
      </c>
      <c r="BV102">
        <v>0.88749999999999996</v>
      </c>
      <c r="BW102">
        <v>1</v>
      </c>
      <c r="CV102">
        <v>0</v>
      </c>
      <c r="CW102">
        <f>ROUND(Y102*Source!I77*DO102,7)</f>
        <v>0.88749999999999996</v>
      </c>
      <c r="CX102">
        <f>ROUND(Y102*Source!I77,7)</f>
        <v>0.88749999999999996</v>
      </c>
      <c r="CY102">
        <f>AB102</f>
        <v>1178.0899999999999</v>
      </c>
      <c r="CZ102">
        <f>AF102</f>
        <v>998.38</v>
      </c>
      <c r="DA102">
        <f>AJ102</f>
        <v>1.18</v>
      </c>
      <c r="DB102">
        <f>ROUND((ROUND(AT102*CZ102,2)*ROUND(1.25,7)),6)</f>
        <v>886.0625</v>
      </c>
      <c r="DC102">
        <f>ROUND((ROUND(AT102*AG102,2)*ROUND(1.25,7)),6)</f>
        <v>487.52499999999998</v>
      </c>
      <c r="DD102" t="s">
        <v>3</v>
      </c>
      <c r="DE102" t="s">
        <v>3</v>
      </c>
      <c r="DF102">
        <f t="shared" si="38"/>
        <v>0</v>
      </c>
      <c r="DG102">
        <f>ROUND(ROUND(AF102*AJ102,2)*CX102,2)</f>
        <v>1045.55</v>
      </c>
      <c r="DH102">
        <f t="shared" si="27"/>
        <v>487.52</v>
      </c>
      <c r="DI102">
        <f t="shared" si="28"/>
        <v>0</v>
      </c>
      <c r="DJ102">
        <f>DG102+DH102</f>
        <v>1533.07</v>
      </c>
      <c r="DK102">
        <v>1</v>
      </c>
      <c r="DL102" t="s">
        <v>620</v>
      </c>
      <c r="DM102">
        <v>5</v>
      </c>
      <c r="DN102" t="s">
        <v>614</v>
      </c>
      <c r="DO102">
        <v>1</v>
      </c>
    </row>
    <row r="103" spans="1:119" x14ac:dyDescent="0.2">
      <c r="A103">
        <f>ROW(Source!A78)</f>
        <v>78</v>
      </c>
      <c r="B103">
        <v>312391811</v>
      </c>
      <c r="C103">
        <v>312401420</v>
      </c>
      <c r="D103">
        <v>277560284</v>
      </c>
      <c r="E103">
        <v>109</v>
      </c>
      <c r="F103">
        <v>1</v>
      </c>
      <c r="G103">
        <v>1</v>
      </c>
      <c r="H103">
        <v>1</v>
      </c>
      <c r="I103" t="s">
        <v>612</v>
      </c>
      <c r="J103" t="s">
        <v>3</v>
      </c>
      <c r="K103" t="s">
        <v>613</v>
      </c>
      <c r="L103">
        <v>1191</v>
      </c>
      <c r="N103">
        <v>1013</v>
      </c>
      <c r="O103" t="s">
        <v>614</v>
      </c>
      <c r="P103" t="s">
        <v>614</v>
      </c>
      <c r="Q103">
        <v>1</v>
      </c>
      <c r="W103">
        <v>0</v>
      </c>
      <c r="X103">
        <v>-1759674247</v>
      </c>
      <c r="Y103">
        <f>(AT103*ROUND(0.94,7))</f>
        <v>8.4599999999999991</v>
      </c>
      <c r="AA103">
        <v>0</v>
      </c>
      <c r="AB103">
        <v>0</v>
      </c>
      <c r="AC103">
        <v>0</v>
      </c>
      <c r="AD103">
        <v>440.52</v>
      </c>
      <c r="AE103">
        <v>0</v>
      </c>
      <c r="AF103">
        <v>0</v>
      </c>
      <c r="AG103">
        <v>0</v>
      </c>
      <c r="AH103">
        <v>440.52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9</v>
      </c>
      <c r="AU103" t="s">
        <v>124</v>
      </c>
      <c r="AV103">
        <v>1</v>
      </c>
      <c r="AW103">
        <v>2</v>
      </c>
      <c r="AX103">
        <v>312401421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3964.68</v>
      </c>
      <c r="BN103">
        <v>9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3726.7991999999995</v>
      </c>
      <c r="BU103">
        <v>8.4599999999999991</v>
      </c>
      <c r="BV103">
        <v>0</v>
      </c>
      <c r="BW103">
        <v>1</v>
      </c>
      <c r="CU103">
        <f>ROUND(AT103*Source!I78*AH103*AL103,2)</f>
        <v>3964.68</v>
      </c>
      <c r="CV103">
        <f>ROUND(Y103*Source!I78,7)</f>
        <v>8.4600000000000009</v>
      </c>
      <c r="CW103">
        <v>0</v>
      </c>
      <c r="CX103">
        <f>ROUND(Y103*Source!I78,7)</f>
        <v>8.4600000000000009</v>
      </c>
      <c r="CY103">
        <f>AD103</f>
        <v>440.52</v>
      </c>
      <c r="CZ103">
        <f>AH103</f>
        <v>440.52</v>
      </c>
      <c r="DA103">
        <f>AL103</f>
        <v>1</v>
      </c>
      <c r="DB103">
        <f>ROUND((ROUND(AT103*CZ103,2)*ROUND(0.94,7)),6)</f>
        <v>3726.7991999999999</v>
      </c>
      <c r="DC103">
        <f>ROUND((ROUND(AT103*AG103,2)*ROUND(0.94,7)),6)</f>
        <v>0</v>
      </c>
      <c r="DD103" t="s">
        <v>3</v>
      </c>
      <c r="DE103" t="s">
        <v>3</v>
      </c>
      <c r="DF103">
        <f t="shared" si="38"/>
        <v>0</v>
      </c>
      <c r="DG103">
        <f t="shared" ref="DG103:DG124" si="39">ROUND(ROUND(AF103,2)*CX103,2)</f>
        <v>0</v>
      </c>
      <c r="DH103">
        <f t="shared" si="27"/>
        <v>0</v>
      </c>
      <c r="DI103">
        <f t="shared" si="28"/>
        <v>3726.8</v>
      </c>
      <c r="DJ103">
        <f>DI103</f>
        <v>3726.8</v>
      </c>
      <c r="DK103">
        <v>1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ROW(Source!A78)</f>
        <v>78</v>
      </c>
      <c r="B104">
        <v>312391811</v>
      </c>
      <c r="C104">
        <v>312401420</v>
      </c>
      <c r="D104">
        <v>277560491</v>
      </c>
      <c r="E104">
        <v>109</v>
      </c>
      <c r="F104">
        <v>1</v>
      </c>
      <c r="G104">
        <v>1</v>
      </c>
      <c r="H104">
        <v>1</v>
      </c>
      <c r="I104" t="s">
        <v>615</v>
      </c>
      <c r="J104" t="s">
        <v>3</v>
      </c>
      <c r="K104" t="s">
        <v>616</v>
      </c>
      <c r="L104">
        <v>1191</v>
      </c>
      <c r="N104">
        <v>1013</v>
      </c>
      <c r="O104" t="s">
        <v>614</v>
      </c>
      <c r="P104" t="s">
        <v>614</v>
      </c>
      <c r="Q104">
        <v>1</v>
      </c>
      <c r="W104">
        <v>0</v>
      </c>
      <c r="X104">
        <v>-1417349443</v>
      </c>
      <c r="Y104">
        <f>AT104</f>
        <v>3.21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3.21</v>
      </c>
      <c r="AU104" t="s">
        <v>3</v>
      </c>
      <c r="AV104">
        <v>2</v>
      </c>
      <c r="AW104">
        <v>2</v>
      </c>
      <c r="AX104">
        <v>312401422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ROUND(Y104*Source!I78,7)</f>
        <v>3.21</v>
      </c>
      <c r="CY104">
        <f>AD104</f>
        <v>0</v>
      </c>
      <c r="CZ104">
        <f>AH104</f>
        <v>0</v>
      </c>
      <c r="DA104">
        <f>AL104</f>
        <v>1</v>
      </c>
      <c r="DB104">
        <f>ROUND(ROUND(AT104*CZ104,2),6)</f>
        <v>0</v>
      </c>
      <c r="DC104">
        <f>ROUND(ROUND(AT104*AG104,2),6)</f>
        <v>0</v>
      </c>
      <c r="DD104" t="s">
        <v>3</v>
      </c>
      <c r="DE104" t="s">
        <v>3</v>
      </c>
      <c r="DF104">
        <f t="shared" si="38"/>
        <v>0</v>
      </c>
      <c r="DG104">
        <f t="shared" si="39"/>
        <v>0</v>
      </c>
      <c r="DH104">
        <f t="shared" si="27"/>
        <v>0</v>
      </c>
      <c r="DI104">
        <f t="shared" si="28"/>
        <v>0</v>
      </c>
      <c r="DJ104">
        <f>DI104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ROW(Source!A78)</f>
        <v>78</v>
      </c>
      <c r="B105">
        <v>312391811</v>
      </c>
      <c r="C105">
        <v>312401420</v>
      </c>
      <c r="D105">
        <v>277944474</v>
      </c>
      <c r="E105">
        <v>1</v>
      </c>
      <c r="F105">
        <v>1</v>
      </c>
      <c r="G105">
        <v>1</v>
      </c>
      <c r="H105">
        <v>2</v>
      </c>
      <c r="I105" t="s">
        <v>617</v>
      </c>
      <c r="J105" t="s">
        <v>618</v>
      </c>
      <c r="K105" t="s">
        <v>619</v>
      </c>
      <c r="L105">
        <v>1368</v>
      </c>
      <c r="N105">
        <v>1011</v>
      </c>
      <c r="O105" t="s">
        <v>398</v>
      </c>
      <c r="P105" t="s">
        <v>398</v>
      </c>
      <c r="Q105">
        <v>1</v>
      </c>
      <c r="W105">
        <v>0</v>
      </c>
      <c r="X105">
        <v>-1366301975</v>
      </c>
      <c r="Y105">
        <f>AT105</f>
        <v>2.6</v>
      </c>
      <c r="AA105">
        <v>0</v>
      </c>
      <c r="AB105">
        <v>1811.82</v>
      </c>
      <c r="AC105">
        <v>549.32000000000005</v>
      </c>
      <c r="AD105">
        <v>0</v>
      </c>
      <c r="AE105">
        <v>0</v>
      </c>
      <c r="AF105">
        <v>1811.82</v>
      </c>
      <c r="AG105">
        <v>549.32000000000005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2.6</v>
      </c>
      <c r="AU105" t="s">
        <v>3</v>
      </c>
      <c r="AV105">
        <v>1</v>
      </c>
      <c r="AW105">
        <v>2</v>
      </c>
      <c r="AX105">
        <v>312401423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4710.732</v>
      </c>
      <c r="BL105">
        <v>1428.2320000000002</v>
      </c>
      <c r="BM105">
        <v>0</v>
      </c>
      <c r="BN105">
        <v>0</v>
      </c>
      <c r="BO105">
        <v>2.6</v>
      </c>
      <c r="BP105">
        <v>1</v>
      </c>
      <c r="BQ105">
        <v>0</v>
      </c>
      <c r="BR105">
        <v>4710.732</v>
      </c>
      <c r="BS105">
        <v>1428.2320000000002</v>
      </c>
      <c r="BT105">
        <v>0</v>
      </c>
      <c r="BU105">
        <v>0</v>
      </c>
      <c r="BV105">
        <v>2.6</v>
      </c>
      <c r="BW105">
        <v>1</v>
      </c>
      <c r="CV105">
        <v>0</v>
      </c>
      <c r="CW105">
        <f>ROUND(Y105*Source!I78*DO105,7)</f>
        <v>2.6</v>
      </c>
      <c r="CX105">
        <f>ROUND(Y105*Source!I78,7)</f>
        <v>2.6</v>
      </c>
      <c r="CY105">
        <f>AB105</f>
        <v>1811.82</v>
      </c>
      <c r="CZ105">
        <f>AF105</f>
        <v>1811.82</v>
      </c>
      <c r="DA105">
        <f>AJ105</f>
        <v>1</v>
      </c>
      <c r="DB105">
        <f>ROUND(ROUND(AT105*CZ105,2),6)</f>
        <v>4710.7299999999996</v>
      </c>
      <c r="DC105">
        <f>ROUND(ROUND(AT105*AG105,2),6)</f>
        <v>1428.23</v>
      </c>
      <c r="DD105" t="s">
        <v>3</v>
      </c>
      <c r="DE105" t="s">
        <v>3</v>
      </c>
      <c r="DF105">
        <f t="shared" si="38"/>
        <v>0</v>
      </c>
      <c r="DG105">
        <f t="shared" si="39"/>
        <v>4710.7299999999996</v>
      </c>
      <c r="DH105">
        <f t="shared" si="27"/>
        <v>1428.23</v>
      </c>
      <c r="DI105">
        <f t="shared" si="28"/>
        <v>0</v>
      </c>
      <c r="DJ105">
        <f>DG105+DH105</f>
        <v>6138.9599999999991</v>
      </c>
      <c r="DK105">
        <v>1</v>
      </c>
      <c r="DL105" t="s">
        <v>620</v>
      </c>
      <c r="DM105">
        <v>5</v>
      </c>
      <c r="DN105" t="s">
        <v>614</v>
      </c>
      <c r="DO105">
        <v>1</v>
      </c>
    </row>
    <row r="106" spans="1:119" x14ac:dyDescent="0.2">
      <c r="A106">
        <f>ROW(Source!A78)</f>
        <v>78</v>
      </c>
      <c r="B106">
        <v>312391811</v>
      </c>
      <c r="C106">
        <v>312401420</v>
      </c>
      <c r="D106">
        <v>277945805</v>
      </c>
      <c r="E106">
        <v>1</v>
      </c>
      <c r="F106">
        <v>1</v>
      </c>
      <c r="G106">
        <v>1</v>
      </c>
      <c r="H106">
        <v>2</v>
      </c>
      <c r="I106" t="s">
        <v>621</v>
      </c>
      <c r="J106" t="s">
        <v>622</v>
      </c>
      <c r="K106" t="s">
        <v>623</v>
      </c>
      <c r="L106">
        <v>1368</v>
      </c>
      <c r="N106">
        <v>1011</v>
      </c>
      <c r="O106" t="s">
        <v>398</v>
      </c>
      <c r="P106" t="s">
        <v>398</v>
      </c>
      <c r="Q106">
        <v>1</v>
      </c>
      <c r="W106">
        <v>0</v>
      </c>
      <c r="X106">
        <v>721652621</v>
      </c>
      <c r="Y106">
        <f>AT106</f>
        <v>0.61</v>
      </c>
      <c r="AA106">
        <v>0</v>
      </c>
      <c r="AB106">
        <v>544.70000000000005</v>
      </c>
      <c r="AC106">
        <v>477.98</v>
      </c>
      <c r="AD106">
        <v>0</v>
      </c>
      <c r="AE106">
        <v>0</v>
      </c>
      <c r="AF106">
        <v>544.70000000000005</v>
      </c>
      <c r="AG106">
        <v>477.98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0.61</v>
      </c>
      <c r="AU106" t="s">
        <v>3</v>
      </c>
      <c r="AV106">
        <v>1</v>
      </c>
      <c r="AW106">
        <v>2</v>
      </c>
      <c r="AX106">
        <v>312401424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332.267</v>
      </c>
      <c r="BL106">
        <v>291.56779999999998</v>
      </c>
      <c r="BM106">
        <v>0</v>
      </c>
      <c r="BN106">
        <v>0</v>
      </c>
      <c r="BO106">
        <v>0.61</v>
      </c>
      <c r="BP106">
        <v>1</v>
      </c>
      <c r="BQ106">
        <v>0</v>
      </c>
      <c r="BR106">
        <v>332.267</v>
      </c>
      <c r="BS106">
        <v>291.56779999999998</v>
      </c>
      <c r="BT106">
        <v>0</v>
      </c>
      <c r="BU106">
        <v>0</v>
      </c>
      <c r="BV106">
        <v>0.61</v>
      </c>
      <c r="BW106">
        <v>1</v>
      </c>
      <c r="CV106">
        <v>0</v>
      </c>
      <c r="CW106">
        <f>ROUND(Y106*Source!I78*DO106,7)</f>
        <v>0.61</v>
      </c>
      <c r="CX106">
        <f>ROUND(Y106*Source!I78,7)</f>
        <v>0.61</v>
      </c>
      <c r="CY106">
        <f>AB106</f>
        <v>544.70000000000005</v>
      </c>
      <c r="CZ106">
        <f>AF106</f>
        <v>544.70000000000005</v>
      </c>
      <c r="DA106">
        <f>AJ106</f>
        <v>1</v>
      </c>
      <c r="DB106">
        <f>ROUND(ROUND(AT106*CZ106,2),6)</f>
        <v>332.27</v>
      </c>
      <c r="DC106">
        <f>ROUND(ROUND(AT106*AG106,2),6)</f>
        <v>291.57</v>
      </c>
      <c r="DD106" t="s">
        <v>3</v>
      </c>
      <c r="DE106" t="s">
        <v>3</v>
      </c>
      <c r="DF106">
        <f t="shared" si="38"/>
        <v>0</v>
      </c>
      <c r="DG106">
        <f t="shared" si="39"/>
        <v>332.27</v>
      </c>
      <c r="DH106">
        <f t="shared" si="27"/>
        <v>291.57</v>
      </c>
      <c r="DI106">
        <f t="shared" si="28"/>
        <v>0</v>
      </c>
      <c r="DJ106">
        <f>DG106+DH106</f>
        <v>623.83999999999992</v>
      </c>
      <c r="DK106">
        <v>1</v>
      </c>
      <c r="DL106" t="s">
        <v>624</v>
      </c>
      <c r="DM106">
        <v>4</v>
      </c>
      <c r="DN106" t="s">
        <v>614</v>
      </c>
      <c r="DO106">
        <v>1</v>
      </c>
    </row>
    <row r="107" spans="1:119" x14ac:dyDescent="0.2">
      <c r="A107">
        <f>ROW(Source!A78)</f>
        <v>78</v>
      </c>
      <c r="B107">
        <v>312391811</v>
      </c>
      <c r="C107">
        <v>312401420</v>
      </c>
      <c r="D107">
        <v>277862533</v>
      </c>
      <c r="E107">
        <v>1</v>
      </c>
      <c r="F107">
        <v>1</v>
      </c>
      <c r="G107">
        <v>1</v>
      </c>
      <c r="H107">
        <v>3</v>
      </c>
      <c r="I107" t="s">
        <v>625</v>
      </c>
      <c r="J107" t="s">
        <v>626</v>
      </c>
      <c r="K107" t="s">
        <v>627</v>
      </c>
      <c r="L107">
        <v>1346</v>
      </c>
      <c r="N107">
        <v>1009</v>
      </c>
      <c r="O107" t="s">
        <v>35</v>
      </c>
      <c r="P107" t="s">
        <v>35</v>
      </c>
      <c r="Q107">
        <v>1</v>
      </c>
      <c r="W107">
        <v>0</v>
      </c>
      <c r="X107">
        <v>1685208048</v>
      </c>
      <c r="Y107">
        <f t="shared" ref="Y107:Y122" si="40">(AT107*ROUND(0,7))</f>
        <v>0</v>
      </c>
      <c r="AA107">
        <v>493.26</v>
      </c>
      <c r="AB107">
        <v>0</v>
      </c>
      <c r="AC107">
        <v>0</v>
      </c>
      <c r="AD107">
        <v>0</v>
      </c>
      <c r="AE107">
        <v>238.29</v>
      </c>
      <c r="AF107">
        <v>0</v>
      </c>
      <c r="AG107">
        <v>0</v>
      </c>
      <c r="AH107">
        <v>0</v>
      </c>
      <c r="AI107">
        <v>2.0699999999999998</v>
      </c>
      <c r="AJ107">
        <v>1</v>
      </c>
      <c r="AK107">
        <v>1</v>
      </c>
      <c r="AL107">
        <v>1</v>
      </c>
      <c r="AM107">
        <v>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0.1</v>
      </c>
      <c r="AU107" t="s">
        <v>37</v>
      </c>
      <c r="AV107">
        <v>0</v>
      </c>
      <c r="AW107">
        <v>2</v>
      </c>
      <c r="AX107">
        <v>312401425</v>
      </c>
      <c r="AY107">
        <v>1</v>
      </c>
      <c r="AZ107">
        <v>0</v>
      </c>
      <c r="BA107">
        <v>107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23.829000000000001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1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ROUND(Y107*Source!I78,7)</f>
        <v>0</v>
      </c>
      <c r="CY107">
        <f t="shared" ref="CY107:CY122" si="41">AA107</f>
        <v>493.26</v>
      </c>
      <c r="CZ107">
        <f t="shared" ref="CZ107:CZ122" si="42">AE107</f>
        <v>238.29</v>
      </c>
      <c r="DA107">
        <f t="shared" ref="DA107:DA122" si="43">AI107</f>
        <v>2.0699999999999998</v>
      </c>
      <c r="DB107">
        <f t="shared" ref="DB107:DB122" si="44">ROUND((ROUND(AT107*CZ107,2)*ROUND(0,7)),6)</f>
        <v>0</v>
      </c>
      <c r="DC107">
        <f t="shared" ref="DC107:DC122" si="45">ROUND((ROUND(AT107*AG107,2)*ROUND(0,7)),6)</f>
        <v>0</v>
      </c>
      <c r="DD107" t="s">
        <v>3</v>
      </c>
      <c r="DE107" t="s">
        <v>3</v>
      </c>
      <c r="DF107">
        <f>ROUND(ROUND(AE107*AI107,2)*CX107,2)</f>
        <v>0</v>
      </c>
      <c r="DG107">
        <f t="shared" si="39"/>
        <v>0</v>
      </c>
      <c r="DH107">
        <f t="shared" si="27"/>
        <v>0</v>
      </c>
      <c r="DI107">
        <f t="shared" si="28"/>
        <v>0</v>
      </c>
      <c r="DJ107">
        <f t="shared" ref="DJ107:DJ122" si="46">DF107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ROW(Source!A78)</f>
        <v>78</v>
      </c>
      <c r="B108">
        <v>312391811</v>
      </c>
      <c r="C108">
        <v>312401420</v>
      </c>
      <c r="D108">
        <v>277862540</v>
      </c>
      <c r="E108">
        <v>1</v>
      </c>
      <c r="F108">
        <v>1</v>
      </c>
      <c r="G108">
        <v>1</v>
      </c>
      <c r="H108">
        <v>3</v>
      </c>
      <c r="I108" t="s">
        <v>628</v>
      </c>
      <c r="J108" t="s">
        <v>629</v>
      </c>
      <c r="K108" t="s">
        <v>630</v>
      </c>
      <c r="L108">
        <v>1346</v>
      </c>
      <c r="N108">
        <v>1009</v>
      </c>
      <c r="O108" t="s">
        <v>35</v>
      </c>
      <c r="P108" t="s">
        <v>35</v>
      </c>
      <c r="Q108">
        <v>1</v>
      </c>
      <c r="W108">
        <v>0</v>
      </c>
      <c r="X108">
        <v>454593446</v>
      </c>
      <c r="Y108">
        <f t="shared" si="40"/>
        <v>0</v>
      </c>
      <c r="AA108">
        <v>165.64</v>
      </c>
      <c r="AB108">
        <v>0</v>
      </c>
      <c r="AC108">
        <v>0</v>
      </c>
      <c r="AD108">
        <v>0</v>
      </c>
      <c r="AE108">
        <v>80.02</v>
      </c>
      <c r="AF108">
        <v>0</v>
      </c>
      <c r="AG108">
        <v>0</v>
      </c>
      <c r="AH108">
        <v>0</v>
      </c>
      <c r="AI108">
        <v>2.0699999999999998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0.03</v>
      </c>
      <c r="AU108" t="s">
        <v>37</v>
      </c>
      <c r="AV108">
        <v>0</v>
      </c>
      <c r="AW108">
        <v>2</v>
      </c>
      <c r="AX108">
        <v>312401426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2.4005999999999998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ROUND(Y108*Source!I78,7)</f>
        <v>0</v>
      </c>
      <c r="CY108">
        <f t="shared" si="41"/>
        <v>165.64</v>
      </c>
      <c r="CZ108">
        <f t="shared" si="42"/>
        <v>80.02</v>
      </c>
      <c r="DA108">
        <f t="shared" si="43"/>
        <v>2.0699999999999998</v>
      </c>
      <c r="DB108">
        <f t="shared" si="44"/>
        <v>0</v>
      </c>
      <c r="DC108">
        <f t="shared" si="45"/>
        <v>0</v>
      </c>
      <c r="DD108" t="s">
        <v>3</v>
      </c>
      <c r="DE108" t="s">
        <v>3</v>
      </c>
      <c r="DF108">
        <f>ROUND(ROUND(AE108*AI108,2)*CX108,2)</f>
        <v>0</v>
      </c>
      <c r="DG108">
        <f t="shared" si="39"/>
        <v>0</v>
      </c>
      <c r="DH108">
        <f t="shared" si="27"/>
        <v>0</v>
      </c>
      <c r="DI108">
        <f t="shared" si="28"/>
        <v>0</v>
      </c>
      <c r="DJ108">
        <f t="shared" si="46"/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ROW(Source!A78)</f>
        <v>78</v>
      </c>
      <c r="B109">
        <v>312391811</v>
      </c>
      <c r="C109">
        <v>312401420</v>
      </c>
      <c r="D109">
        <v>277867733</v>
      </c>
      <c r="E109">
        <v>1</v>
      </c>
      <c r="F109">
        <v>1</v>
      </c>
      <c r="G109">
        <v>1</v>
      </c>
      <c r="H109">
        <v>3</v>
      </c>
      <c r="I109" t="s">
        <v>33</v>
      </c>
      <c r="J109" t="s">
        <v>36</v>
      </c>
      <c r="K109" t="s">
        <v>34</v>
      </c>
      <c r="L109">
        <v>1346</v>
      </c>
      <c r="N109">
        <v>1009</v>
      </c>
      <c r="O109" t="s">
        <v>35</v>
      </c>
      <c r="P109" t="s">
        <v>35</v>
      </c>
      <c r="Q109">
        <v>1</v>
      </c>
      <c r="W109">
        <v>0</v>
      </c>
      <c r="X109">
        <v>391631581</v>
      </c>
      <c r="Y109">
        <f t="shared" si="40"/>
        <v>0</v>
      </c>
      <c r="AA109">
        <v>195.92</v>
      </c>
      <c r="AB109">
        <v>0</v>
      </c>
      <c r="AC109">
        <v>0</v>
      </c>
      <c r="AD109">
        <v>0</v>
      </c>
      <c r="AE109">
        <v>174.93</v>
      </c>
      <c r="AF109">
        <v>0</v>
      </c>
      <c r="AG109">
        <v>0</v>
      </c>
      <c r="AH109">
        <v>0</v>
      </c>
      <c r="AI109">
        <v>1.1200000000000001</v>
      </c>
      <c r="AJ109">
        <v>1</v>
      </c>
      <c r="AK109">
        <v>1</v>
      </c>
      <c r="AL109">
        <v>1</v>
      </c>
      <c r="AM109">
        <v>0</v>
      </c>
      <c r="AN109">
        <v>1</v>
      </c>
      <c r="AO109">
        <v>0</v>
      </c>
      <c r="AP109">
        <v>1</v>
      </c>
      <c r="AQ109">
        <v>0</v>
      </c>
      <c r="AR109">
        <v>0</v>
      </c>
      <c r="AS109" t="s">
        <v>3</v>
      </c>
      <c r="AT109">
        <v>0</v>
      </c>
      <c r="AU109" t="s">
        <v>37</v>
      </c>
      <c r="AV109">
        <v>0</v>
      </c>
      <c r="AW109">
        <v>2</v>
      </c>
      <c r="AX109">
        <v>312401427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ROUND(Y109*Source!I78,7)</f>
        <v>0</v>
      </c>
      <c r="CY109">
        <f t="shared" si="41"/>
        <v>195.92</v>
      </c>
      <c r="CZ109">
        <f t="shared" si="42"/>
        <v>174.93</v>
      </c>
      <c r="DA109">
        <f t="shared" si="43"/>
        <v>1.1200000000000001</v>
      </c>
      <c r="DB109">
        <f t="shared" si="44"/>
        <v>0</v>
      </c>
      <c r="DC109">
        <f t="shared" si="45"/>
        <v>0</v>
      </c>
      <c r="DD109" t="s">
        <v>3</v>
      </c>
      <c r="DE109" t="s">
        <v>3</v>
      </c>
      <c r="DF109">
        <f>ROUND(ROUND(AE109*AI109,2)*CX109,2)</f>
        <v>0</v>
      </c>
      <c r="DG109">
        <f t="shared" si="39"/>
        <v>0</v>
      </c>
      <c r="DH109">
        <f t="shared" si="27"/>
        <v>0</v>
      </c>
      <c r="DI109">
        <f t="shared" si="28"/>
        <v>0</v>
      </c>
      <c r="DJ109">
        <f t="shared" si="46"/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ROW(Source!A78)</f>
        <v>78</v>
      </c>
      <c r="B110">
        <v>312391811</v>
      </c>
      <c r="C110">
        <v>312401420</v>
      </c>
      <c r="D110">
        <v>277869627</v>
      </c>
      <c r="E110">
        <v>1</v>
      </c>
      <c r="F110">
        <v>1</v>
      </c>
      <c r="G110">
        <v>1</v>
      </c>
      <c r="H110">
        <v>3</v>
      </c>
      <c r="I110" t="s">
        <v>631</v>
      </c>
      <c r="J110" t="s">
        <v>632</v>
      </c>
      <c r="K110" t="s">
        <v>633</v>
      </c>
      <c r="L110">
        <v>1346</v>
      </c>
      <c r="N110">
        <v>1009</v>
      </c>
      <c r="O110" t="s">
        <v>35</v>
      </c>
      <c r="P110" t="s">
        <v>35</v>
      </c>
      <c r="Q110">
        <v>1</v>
      </c>
      <c r="W110">
        <v>0</v>
      </c>
      <c r="X110">
        <v>1111106736</v>
      </c>
      <c r="Y110">
        <f t="shared" si="40"/>
        <v>0</v>
      </c>
      <c r="AA110">
        <v>88.65</v>
      </c>
      <c r="AB110">
        <v>0</v>
      </c>
      <c r="AC110">
        <v>0</v>
      </c>
      <c r="AD110">
        <v>0</v>
      </c>
      <c r="AE110">
        <v>56.11</v>
      </c>
      <c r="AF110">
        <v>0</v>
      </c>
      <c r="AG110">
        <v>0</v>
      </c>
      <c r="AH110">
        <v>0</v>
      </c>
      <c r="AI110">
        <v>1.58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0.02</v>
      </c>
      <c r="AU110" t="s">
        <v>37</v>
      </c>
      <c r="AV110">
        <v>0</v>
      </c>
      <c r="AW110">
        <v>2</v>
      </c>
      <c r="AX110">
        <v>312401428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1.1222000000000001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1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ROUND(Y110*Source!I78,7)</f>
        <v>0</v>
      </c>
      <c r="CY110">
        <f t="shared" si="41"/>
        <v>88.65</v>
      </c>
      <c r="CZ110">
        <f t="shared" si="42"/>
        <v>56.11</v>
      </c>
      <c r="DA110">
        <f t="shared" si="43"/>
        <v>1.58</v>
      </c>
      <c r="DB110">
        <f t="shared" si="44"/>
        <v>0</v>
      </c>
      <c r="DC110">
        <f t="shared" si="45"/>
        <v>0</v>
      </c>
      <c r="DD110" t="s">
        <v>3</v>
      </c>
      <c r="DE110" t="s">
        <v>3</v>
      </c>
      <c r="DF110">
        <f>ROUND(ROUND(AE110*AI110,2)*CX110,2)</f>
        <v>0</v>
      </c>
      <c r="DG110">
        <f t="shared" si="39"/>
        <v>0</v>
      </c>
      <c r="DH110">
        <f t="shared" si="27"/>
        <v>0</v>
      </c>
      <c r="DI110">
        <f t="shared" si="28"/>
        <v>0</v>
      </c>
      <c r="DJ110">
        <f t="shared" si="46"/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ROW(Source!A78)</f>
        <v>78</v>
      </c>
      <c r="B111">
        <v>312391811</v>
      </c>
      <c r="C111">
        <v>312401420</v>
      </c>
      <c r="D111">
        <v>277561961</v>
      </c>
      <c r="E111">
        <v>109</v>
      </c>
      <c r="F111">
        <v>1</v>
      </c>
      <c r="G111">
        <v>1</v>
      </c>
      <c r="H111">
        <v>3</v>
      </c>
      <c r="I111" t="s">
        <v>39</v>
      </c>
      <c r="J111" t="s">
        <v>3</v>
      </c>
      <c r="K111" t="s">
        <v>40</v>
      </c>
      <c r="L111">
        <v>1371</v>
      </c>
      <c r="N111">
        <v>1013</v>
      </c>
      <c r="O111" t="s">
        <v>20</v>
      </c>
      <c r="P111" t="s">
        <v>20</v>
      </c>
      <c r="Q111">
        <v>1</v>
      </c>
      <c r="W111">
        <v>0</v>
      </c>
      <c r="X111">
        <v>457934895</v>
      </c>
      <c r="Y111">
        <f t="shared" si="40"/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0</v>
      </c>
      <c r="AN111">
        <v>1</v>
      </c>
      <c r="AO111">
        <v>0</v>
      </c>
      <c r="AP111">
        <v>1</v>
      </c>
      <c r="AQ111">
        <v>0</v>
      </c>
      <c r="AR111">
        <v>0</v>
      </c>
      <c r="AS111" t="s">
        <v>3</v>
      </c>
      <c r="AT111">
        <v>0</v>
      </c>
      <c r="AU111" t="s">
        <v>37</v>
      </c>
      <c r="AV111">
        <v>0</v>
      </c>
      <c r="AW111">
        <v>2</v>
      </c>
      <c r="AX111">
        <v>312401429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ROUND(Y111*Source!I78,7)</f>
        <v>0</v>
      </c>
      <c r="CY111">
        <f t="shared" si="41"/>
        <v>0</v>
      </c>
      <c r="CZ111">
        <f t="shared" si="42"/>
        <v>0</v>
      </c>
      <c r="DA111">
        <f t="shared" si="43"/>
        <v>1</v>
      </c>
      <c r="DB111">
        <f t="shared" si="44"/>
        <v>0</v>
      </c>
      <c r="DC111">
        <f t="shared" si="45"/>
        <v>0</v>
      </c>
      <c r="DD111" t="s">
        <v>3</v>
      </c>
      <c r="DE111" t="s">
        <v>3</v>
      </c>
      <c r="DF111">
        <f>ROUND(ROUND(AE111,2)*CX111,2)</f>
        <v>0</v>
      </c>
      <c r="DG111">
        <f t="shared" si="39"/>
        <v>0</v>
      </c>
      <c r="DH111">
        <f t="shared" si="27"/>
        <v>0</v>
      </c>
      <c r="DI111">
        <f t="shared" si="28"/>
        <v>0</v>
      </c>
      <c r="DJ111">
        <f t="shared" si="46"/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ROW(Source!A78)</f>
        <v>78</v>
      </c>
      <c r="B112">
        <v>312391811</v>
      </c>
      <c r="C112">
        <v>312401420</v>
      </c>
      <c r="D112">
        <v>277562634</v>
      </c>
      <c r="E112">
        <v>109</v>
      </c>
      <c r="F112">
        <v>1</v>
      </c>
      <c r="G112">
        <v>1</v>
      </c>
      <c r="H112">
        <v>3</v>
      </c>
      <c r="I112" t="s">
        <v>42</v>
      </c>
      <c r="J112" t="s">
        <v>3</v>
      </c>
      <c r="K112" t="s">
        <v>43</v>
      </c>
      <c r="L112">
        <v>1348</v>
      </c>
      <c r="N112">
        <v>1009</v>
      </c>
      <c r="O112" t="s">
        <v>44</v>
      </c>
      <c r="P112" t="s">
        <v>44</v>
      </c>
      <c r="Q112">
        <v>1000</v>
      </c>
      <c r="W112">
        <v>0</v>
      </c>
      <c r="X112">
        <v>1602794472</v>
      </c>
      <c r="Y112">
        <f t="shared" si="40"/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0</v>
      </c>
      <c r="AN112">
        <v>1</v>
      </c>
      <c r="AO112">
        <v>0</v>
      </c>
      <c r="AP112">
        <v>1</v>
      </c>
      <c r="AQ112">
        <v>0</v>
      </c>
      <c r="AR112">
        <v>0</v>
      </c>
      <c r="AS112" t="s">
        <v>3</v>
      </c>
      <c r="AT112">
        <v>0</v>
      </c>
      <c r="AU112" t="s">
        <v>37</v>
      </c>
      <c r="AV112">
        <v>0</v>
      </c>
      <c r="AW112">
        <v>2</v>
      </c>
      <c r="AX112">
        <v>312401430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ROUND(Y112*Source!I78,7)</f>
        <v>0</v>
      </c>
      <c r="CY112">
        <f t="shared" si="41"/>
        <v>0</v>
      </c>
      <c r="CZ112">
        <f t="shared" si="42"/>
        <v>0</v>
      </c>
      <c r="DA112">
        <f t="shared" si="43"/>
        <v>1</v>
      </c>
      <c r="DB112">
        <f t="shared" si="44"/>
        <v>0</v>
      </c>
      <c r="DC112">
        <f t="shared" si="45"/>
        <v>0</v>
      </c>
      <c r="DD112" t="s">
        <v>3</v>
      </c>
      <c r="DE112" t="s">
        <v>3</v>
      </c>
      <c r="DF112">
        <f>ROUND(ROUND(AE112,2)*CX112,2)</f>
        <v>0</v>
      </c>
      <c r="DG112">
        <f t="shared" si="39"/>
        <v>0</v>
      </c>
      <c r="DH112">
        <f t="shared" si="27"/>
        <v>0</v>
      </c>
      <c r="DI112">
        <f t="shared" si="28"/>
        <v>0</v>
      </c>
      <c r="DJ112">
        <f t="shared" si="46"/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ROW(Source!A78)</f>
        <v>78</v>
      </c>
      <c r="B113">
        <v>312391811</v>
      </c>
      <c r="C113">
        <v>312401420</v>
      </c>
      <c r="D113">
        <v>277562782</v>
      </c>
      <c r="E113">
        <v>109</v>
      </c>
      <c r="F113">
        <v>1</v>
      </c>
      <c r="G113">
        <v>1</v>
      </c>
      <c r="H113">
        <v>3</v>
      </c>
      <c r="I113" t="s">
        <v>46</v>
      </c>
      <c r="J113" t="s">
        <v>3</v>
      </c>
      <c r="K113" t="s">
        <v>47</v>
      </c>
      <c r="L113">
        <v>1346</v>
      </c>
      <c r="N113">
        <v>1009</v>
      </c>
      <c r="O113" t="s">
        <v>35</v>
      </c>
      <c r="P113" t="s">
        <v>35</v>
      </c>
      <c r="Q113">
        <v>1</v>
      </c>
      <c r="W113">
        <v>0</v>
      </c>
      <c r="X113">
        <v>-1111733769</v>
      </c>
      <c r="Y113">
        <f t="shared" si="40"/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0</v>
      </c>
      <c r="AN113">
        <v>1</v>
      </c>
      <c r="AO113">
        <v>0</v>
      </c>
      <c r="AP113">
        <v>1</v>
      </c>
      <c r="AQ113">
        <v>0</v>
      </c>
      <c r="AR113">
        <v>0</v>
      </c>
      <c r="AS113" t="s">
        <v>3</v>
      </c>
      <c r="AT113">
        <v>0</v>
      </c>
      <c r="AU113" t="s">
        <v>37</v>
      </c>
      <c r="AV113">
        <v>0</v>
      </c>
      <c r="AW113">
        <v>2</v>
      </c>
      <c r="AX113">
        <v>312401431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ROUND(Y113*Source!I78,7)</f>
        <v>0</v>
      </c>
      <c r="CY113">
        <f t="shared" si="41"/>
        <v>0</v>
      </c>
      <c r="CZ113">
        <f t="shared" si="42"/>
        <v>0</v>
      </c>
      <c r="DA113">
        <f t="shared" si="43"/>
        <v>1</v>
      </c>
      <c r="DB113">
        <f t="shared" si="44"/>
        <v>0</v>
      </c>
      <c r="DC113">
        <f t="shared" si="45"/>
        <v>0</v>
      </c>
      <c r="DD113" t="s">
        <v>3</v>
      </c>
      <c r="DE113" t="s">
        <v>3</v>
      </c>
      <c r="DF113">
        <f>ROUND(ROUND(AE113,2)*CX113,2)</f>
        <v>0</v>
      </c>
      <c r="DG113">
        <f t="shared" si="39"/>
        <v>0</v>
      </c>
      <c r="DH113">
        <f t="shared" si="27"/>
        <v>0</v>
      </c>
      <c r="DI113">
        <f t="shared" si="28"/>
        <v>0</v>
      </c>
      <c r="DJ113">
        <f t="shared" si="46"/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ROW(Source!A78)</f>
        <v>78</v>
      </c>
      <c r="B114">
        <v>312391811</v>
      </c>
      <c r="C114">
        <v>312401420</v>
      </c>
      <c r="D114">
        <v>277563140</v>
      </c>
      <c r="E114">
        <v>109</v>
      </c>
      <c r="F114">
        <v>1</v>
      </c>
      <c r="G114">
        <v>1</v>
      </c>
      <c r="H114">
        <v>3</v>
      </c>
      <c r="I114" t="s">
        <v>49</v>
      </c>
      <c r="J114" t="s">
        <v>3</v>
      </c>
      <c r="K114" t="s">
        <v>50</v>
      </c>
      <c r="L114">
        <v>1348</v>
      </c>
      <c r="N114">
        <v>1009</v>
      </c>
      <c r="O114" t="s">
        <v>44</v>
      </c>
      <c r="P114" t="s">
        <v>44</v>
      </c>
      <c r="Q114">
        <v>1000</v>
      </c>
      <c r="W114">
        <v>0</v>
      </c>
      <c r="X114">
        <v>1613753229</v>
      </c>
      <c r="Y114">
        <f t="shared" si="40"/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0</v>
      </c>
      <c r="AN114">
        <v>1</v>
      </c>
      <c r="AO114">
        <v>0</v>
      </c>
      <c r="AP114">
        <v>1</v>
      </c>
      <c r="AQ114">
        <v>0</v>
      </c>
      <c r="AR114">
        <v>0</v>
      </c>
      <c r="AS114" t="s">
        <v>3</v>
      </c>
      <c r="AT114">
        <v>0</v>
      </c>
      <c r="AU114" t="s">
        <v>37</v>
      </c>
      <c r="AV114">
        <v>0</v>
      </c>
      <c r="AW114">
        <v>2</v>
      </c>
      <c r="AX114">
        <v>312401432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ROUND(Y114*Source!I78,7)</f>
        <v>0</v>
      </c>
      <c r="CY114">
        <f t="shared" si="41"/>
        <v>0</v>
      </c>
      <c r="CZ114">
        <f t="shared" si="42"/>
        <v>0</v>
      </c>
      <c r="DA114">
        <f t="shared" si="43"/>
        <v>1</v>
      </c>
      <c r="DB114">
        <f t="shared" si="44"/>
        <v>0</v>
      </c>
      <c r="DC114">
        <f t="shared" si="45"/>
        <v>0</v>
      </c>
      <c r="DD114" t="s">
        <v>3</v>
      </c>
      <c r="DE114" t="s">
        <v>3</v>
      </c>
      <c r="DF114">
        <f>ROUND(ROUND(AE114,2)*CX114,2)</f>
        <v>0</v>
      </c>
      <c r="DG114">
        <f t="shared" si="39"/>
        <v>0</v>
      </c>
      <c r="DH114">
        <f t="shared" si="27"/>
        <v>0</v>
      </c>
      <c r="DI114">
        <f t="shared" si="28"/>
        <v>0</v>
      </c>
      <c r="DJ114">
        <f t="shared" si="46"/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ROW(Source!A78)</f>
        <v>78</v>
      </c>
      <c r="B115">
        <v>312391811</v>
      </c>
      <c r="C115">
        <v>312401420</v>
      </c>
      <c r="D115">
        <v>277896283</v>
      </c>
      <c r="E115">
        <v>1</v>
      </c>
      <c r="F115">
        <v>1</v>
      </c>
      <c r="G115">
        <v>1</v>
      </c>
      <c r="H115">
        <v>3</v>
      </c>
      <c r="I115" t="s">
        <v>634</v>
      </c>
      <c r="J115" t="s">
        <v>635</v>
      </c>
      <c r="K115" t="s">
        <v>636</v>
      </c>
      <c r="L115">
        <v>1348</v>
      </c>
      <c r="N115">
        <v>1009</v>
      </c>
      <c r="O115" t="s">
        <v>44</v>
      </c>
      <c r="P115" t="s">
        <v>44</v>
      </c>
      <c r="Q115">
        <v>1000</v>
      </c>
      <c r="W115">
        <v>0</v>
      </c>
      <c r="X115">
        <v>-1997781875</v>
      </c>
      <c r="Y115">
        <f t="shared" si="40"/>
        <v>0</v>
      </c>
      <c r="AA115">
        <v>79645.009999999995</v>
      </c>
      <c r="AB115">
        <v>0</v>
      </c>
      <c r="AC115">
        <v>0</v>
      </c>
      <c r="AD115">
        <v>0</v>
      </c>
      <c r="AE115">
        <v>61265.39</v>
      </c>
      <c r="AF115">
        <v>0</v>
      </c>
      <c r="AG115">
        <v>0</v>
      </c>
      <c r="AH115">
        <v>0</v>
      </c>
      <c r="AI115">
        <v>1.3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4.0000000000000002E-4</v>
      </c>
      <c r="AU115" t="s">
        <v>37</v>
      </c>
      <c r="AV115">
        <v>0</v>
      </c>
      <c r="AW115">
        <v>2</v>
      </c>
      <c r="AX115">
        <v>312401433</v>
      </c>
      <c r="AY115">
        <v>1</v>
      </c>
      <c r="AZ115">
        <v>0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24.506156000000001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1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ROUND(Y115*Source!I78,7)</f>
        <v>0</v>
      </c>
      <c r="CY115">
        <f t="shared" si="41"/>
        <v>79645.009999999995</v>
      </c>
      <c r="CZ115">
        <f t="shared" si="42"/>
        <v>61265.39</v>
      </c>
      <c r="DA115">
        <f t="shared" si="43"/>
        <v>1.3</v>
      </c>
      <c r="DB115">
        <f t="shared" si="44"/>
        <v>0</v>
      </c>
      <c r="DC115">
        <f t="shared" si="45"/>
        <v>0</v>
      </c>
      <c r="DD115" t="s">
        <v>3</v>
      </c>
      <c r="DE115" t="s">
        <v>3</v>
      </c>
      <c r="DF115">
        <f>ROUND(ROUND(AE115*AI115,2)*CX115,2)</f>
        <v>0</v>
      </c>
      <c r="DG115">
        <f t="shared" si="39"/>
        <v>0</v>
      </c>
      <c r="DH115">
        <f t="shared" si="27"/>
        <v>0</v>
      </c>
      <c r="DI115">
        <f t="shared" si="28"/>
        <v>0</v>
      </c>
      <c r="DJ115">
        <f t="shared" si="46"/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ROW(Source!A78)</f>
        <v>78</v>
      </c>
      <c r="B116">
        <v>312391811</v>
      </c>
      <c r="C116">
        <v>312401420</v>
      </c>
      <c r="D116">
        <v>277896315</v>
      </c>
      <c r="E116">
        <v>1</v>
      </c>
      <c r="F116">
        <v>1</v>
      </c>
      <c r="G116">
        <v>1</v>
      </c>
      <c r="H116">
        <v>3</v>
      </c>
      <c r="I116" t="s">
        <v>637</v>
      </c>
      <c r="J116" t="s">
        <v>638</v>
      </c>
      <c r="K116" t="s">
        <v>639</v>
      </c>
      <c r="L116">
        <v>1348</v>
      </c>
      <c r="N116">
        <v>1009</v>
      </c>
      <c r="O116" t="s">
        <v>44</v>
      </c>
      <c r="P116" t="s">
        <v>44</v>
      </c>
      <c r="Q116">
        <v>1000</v>
      </c>
      <c r="W116">
        <v>0</v>
      </c>
      <c r="X116">
        <v>-1262208440</v>
      </c>
      <c r="Y116">
        <f t="shared" si="40"/>
        <v>0</v>
      </c>
      <c r="AA116">
        <v>81621.399999999994</v>
      </c>
      <c r="AB116">
        <v>0</v>
      </c>
      <c r="AC116">
        <v>0</v>
      </c>
      <c r="AD116">
        <v>0</v>
      </c>
      <c r="AE116">
        <v>80020.98</v>
      </c>
      <c r="AF116">
        <v>0</v>
      </c>
      <c r="AG116">
        <v>0</v>
      </c>
      <c r="AH116">
        <v>0</v>
      </c>
      <c r="AI116">
        <v>1.02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1E-4</v>
      </c>
      <c r="AU116" t="s">
        <v>37</v>
      </c>
      <c r="AV116">
        <v>0</v>
      </c>
      <c r="AW116">
        <v>2</v>
      </c>
      <c r="AX116">
        <v>312401434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8.0020980000000002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ROUND(Y116*Source!I78,7)</f>
        <v>0</v>
      </c>
      <c r="CY116">
        <f t="shared" si="41"/>
        <v>81621.399999999994</v>
      </c>
      <c r="CZ116">
        <f t="shared" si="42"/>
        <v>80020.98</v>
      </c>
      <c r="DA116">
        <f t="shared" si="43"/>
        <v>1.02</v>
      </c>
      <c r="DB116">
        <f t="shared" si="44"/>
        <v>0</v>
      </c>
      <c r="DC116">
        <f t="shared" si="45"/>
        <v>0</v>
      </c>
      <c r="DD116" t="s">
        <v>3</v>
      </c>
      <c r="DE116" t="s">
        <v>3</v>
      </c>
      <c r="DF116">
        <f>ROUND(ROUND(AE116*AI116,2)*CX116,2)</f>
        <v>0</v>
      </c>
      <c r="DG116">
        <f t="shared" si="39"/>
        <v>0</v>
      </c>
      <c r="DH116">
        <f t="shared" si="27"/>
        <v>0</v>
      </c>
      <c r="DI116">
        <f t="shared" si="28"/>
        <v>0</v>
      </c>
      <c r="DJ116">
        <f t="shared" si="46"/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ROW(Source!A78)</f>
        <v>78</v>
      </c>
      <c r="B117">
        <v>312391811</v>
      </c>
      <c r="C117">
        <v>312401420</v>
      </c>
      <c r="D117">
        <v>277908257</v>
      </c>
      <c r="E117">
        <v>1</v>
      </c>
      <c r="F117">
        <v>1</v>
      </c>
      <c r="G117">
        <v>1</v>
      </c>
      <c r="H117">
        <v>3</v>
      </c>
      <c r="I117" t="s">
        <v>640</v>
      </c>
      <c r="J117" t="s">
        <v>641</v>
      </c>
      <c r="K117" t="s">
        <v>642</v>
      </c>
      <c r="L117">
        <v>1425</v>
      </c>
      <c r="N117">
        <v>1013</v>
      </c>
      <c r="O117" t="s">
        <v>374</v>
      </c>
      <c r="P117" t="s">
        <v>374</v>
      </c>
      <c r="Q117">
        <v>1</v>
      </c>
      <c r="W117">
        <v>0</v>
      </c>
      <c r="X117">
        <v>-1639942774</v>
      </c>
      <c r="Y117">
        <f t="shared" si="40"/>
        <v>0</v>
      </c>
      <c r="AA117">
        <v>1310.3</v>
      </c>
      <c r="AB117">
        <v>0</v>
      </c>
      <c r="AC117">
        <v>0</v>
      </c>
      <c r="AD117">
        <v>0</v>
      </c>
      <c r="AE117">
        <v>1031.73</v>
      </c>
      <c r="AF117">
        <v>0</v>
      </c>
      <c r="AG117">
        <v>0</v>
      </c>
      <c r="AH117">
        <v>0</v>
      </c>
      <c r="AI117">
        <v>1.27</v>
      </c>
      <c r="AJ117">
        <v>1</v>
      </c>
      <c r="AK117">
        <v>1</v>
      </c>
      <c r="AL117">
        <v>1</v>
      </c>
      <c r="AM117">
        <v>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0.06</v>
      </c>
      <c r="AU117" t="s">
        <v>37</v>
      </c>
      <c r="AV117">
        <v>0</v>
      </c>
      <c r="AW117">
        <v>2</v>
      </c>
      <c r="AX117">
        <v>312401435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61.903799999999997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ROUND(Y117*Source!I78,7)</f>
        <v>0</v>
      </c>
      <c r="CY117">
        <f t="shared" si="41"/>
        <v>1310.3</v>
      </c>
      <c r="CZ117">
        <f t="shared" si="42"/>
        <v>1031.73</v>
      </c>
      <c r="DA117">
        <f t="shared" si="43"/>
        <v>1.27</v>
      </c>
      <c r="DB117">
        <f t="shared" si="44"/>
        <v>0</v>
      </c>
      <c r="DC117">
        <f t="shared" si="45"/>
        <v>0</v>
      </c>
      <c r="DD117" t="s">
        <v>3</v>
      </c>
      <c r="DE117" t="s">
        <v>3</v>
      </c>
      <c r="DF117">
        <f>ROUND(ROUND(AE117*AI117,2)*CX117,2)</f>
        <v>0</v>
      </c>
      <c r="DG117">
        <f t="shared" si="39"/>
        <v>0</v>
      </c>
      <c r="DH117">
        <f t="shared" si="27"/>
        <v>0</v>
      </c>
      <c r="DI117">
        <f t="shared" si="28"/>
        <v>0</v>
      </c>
      <c r="DJ117">
        <f t="shared" si="46"/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ROW(Source!A78)</f>
        <v>78</v>
      </c>
      <c r="B118">
        <v>312391811</v>
      </c>
      <c r="C118">
        <v>312401420</v>
      </c>
      <c r="D118">
        <v>277565452</v>
      </c>
      <c r="E118">
        <v>109</v>
      </c>
      <c r="F118">
        <v>1</v>
      </c>
      <c r="G118">
        <v>1</v>
      </c>
      <c r="H118">
        <v>3</v>
      </c>
      <c r="I118" t="s">
        <v>52</v>
      </c>
      <c r="J118" t="s">
        <v>3</v>
      </c>
      <c r="K118" t="s">
        <v>53</v>
      </c>
      <c r="L118">
        <v>1371</v>
      </c>
      <c r="N118">
        <v>1013</v>
      </c>
      <c r="O118" t="s">
        <v>20</v>
      </c>
      <c r="P118" t="s">
        <v>20</v>
      </c>
      <c r="Q118">
        <v>1</v>
      </c>
      <c r="W118">
        <v>0</v>
      </c>
      <c r="X118">
        <v>-950997571</v>
      </c>
      <c r="Y118">
        <f t="shared" si="40"/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0</v>
      </c>
      <c r="AN118">
        <v>1</v>
      </c>
      <c r="AO118">
        <v>0</v>
      </c>
      <c r="AP118">
        <v>1</v>
      </c>
      <c r="AQ118">
        <v>0</v>
      </c>
      <c r="AR118">
        <v>0</v>
      </c>
      <c r="AS118" t="s">
        <v>3</v>
      </c>
      <c r="AT118">
        <v>0</v>
      </c>
      <c r="AU118" t="s">
        <v>37</v>
      </c>
      <c r="AV118">
        <v>0</v>
      </c>
      <c r="AW118">
        <v>2</v>
      </c>
      <c r="AX118">
        <v>312401436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ROUND(Y118*Source!I78,7)</f>
        <v>0</v>
      </c>
      <c r="CY118">
        <f t="shared" si="41"/>
        <v>0</v>
      </c>
      <c r="CZ118">
        <f t="shared" si="42"/>
        <v>0</v>
      </c>
      <c r="DA118">
        <f t="shared" si="43"/>
        <v>1</v>
      </c>
      <c r="DB118">
        <f t="shared" si="44"/>
        <v>0</v>
      </c>
      <c r="DC118">
        <f t="shared" si="45"/>
        <v>0</v>
      </c>
      <c r="DD118" t="s">
        <v>3</v>
      </c>
      <c r="DE118" t="s">
        <v>3</v>
      </c>
      <c r="DF118">
        <f t="shared" ref="DF118:DF132" si="47">ROUND(ROUND(AE118,2)*CX118,2)</f>
        <v>0</v>
      </c>
      <c r="DG118">
        <f t="shared" si="39"/>
        <v>0</v>
      </c>
      <c r="DH118">
        <f t="shared" si="27"/>
        <v>0</v>
      </c>
      <c r="DI118">
        <f t="shared" si="28"/>
        <v>0</v>
      </c>
      <c r="DJ118">
        <f t="shared" si="46"/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ROW(Source!A78)</f>
        <v>78</v>
      </c>
      <c r="B119">
        <v>312391811</v>
      </c>
      <c r="C119">
        <v>312401420</v>
      </c>
      <c r="D119">
        <v>277565466</v>
      </c>
      <c r="E119">
        <v>109</v>
      </c>
      <c r="F119">
        <v>1</v>
      </c>
      <c r="G119">
        <v>1</v>
      </c>
      <c r="H119">
        <v>3</v>
      </c>
      <c r="I119" t="s">
        <v>82</v>
      </c>
      <c r="J119" t="s">
        <v>3</v>
      </c>
      <c r="K119" t="s">
        <v>83</v>
      </c>
      <c r="L119">
        <v>1346</v>
      </c>
      <c r="N119">
        <v>1009</v>
      </c>
      <c r="O119" t="s">
        <v>35</v>
      </c>
      <c r="P119" t="s">
        <v>35</v>
      </c>
      <c r="Q119">
        <v>1</v>
      </c>
      <c r="W119">
        <v>0</v>
      </c>
      <c r="X119">
        <v>-1307724210</v>
      </c>
      <c r="Y119">
        <f t="shared" si="40"/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0</v>
      </c>
      <c r="AN119">
        <v>1</v>
      </c>
      <c r="AO119">
        <v>0</v>
      </c>
      <c r="AP119">
        <v>1</v>
      </c>
      <c r="AQ119">
        <v>0</v>
      </c>
      <c r="AR119">
        <v>0</v>
      </c>
      <c r="AS119" t="s">
        <v>3</v>
      </c>
      <c r="AT119">
        <v>0</v>
      </c>
      <c r="AU119" t="s">
        <v>37</v>
      </c>
      <c r="AV119">
        <v>0</v>
      </c>
      <c r="AW119">
        <v>2</v>
      </c>
      <c r="AX119">
        <v>312401437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ROUND(Y119*Source!I78,7)</f>
        <v>0</v>
      </c>
      <c r="CY119">
        <f t="shared" si="41"/>
        <v>0</v>
      </c>
      <c r="CZ119">
        <f t="shared" si="42"/>
        <v>0</v>
      </c>
      <c r="DA119">
        <f t="shared" si="43"/>
        <v>1</v>
      </c>
      <c r="DB119">
        <f t="shared" si="44"/>
        <v>0</v>
      </c>
      <c r="DC119">
        <f t="shared" si="45"/>
        <v>0</v>
      </c>
      <c r="DD119" t="s">
        <v>3</v>
      </c>
      <c r="DE119" t="s">
        <v>3</v>
      </c>
      <c r="DF119">
        <f t="shared" si="47"/>
        <v>0</v>
      </c>
      <c r="DG119">
        <f t="shared" si="39"/>
        <v>0</v>
      </c>
      <c r="DH119">
        <f t="shared" si="27"/>
        <v>0</v>
      </c>
      <c r="DI119">
        <f t="shared" si="28"/>
        <v>0</v>
      </c>
      <c r="DJ119">
        <f t="shared" si="46"/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ROW(Source!A78)</f>
        <v>78</v>
      </c>
      <c r="B120">
        <v>312391811</v>
      </c>
      <c r="C120">
        <v>312401420</v>
      </c>
      <c r="D120">
        <v>277565474</v>
      </c>
      <c r="E120">
        <v>109</v>
      </c>
      <c r="F120">
        <v>1</v>
      </c>
      <c r="G120">
        <v>1</v>
      </c>
      <c r="H120">
        <v>3</v>
      </c>
      <c r="I120" t="s">
        <v>85</v>
      </c>
      <c r="J120" t="s">
        <v>3</v>
      </c>
      <c r="K120" t="s">
        <v>83</v>
      </c>
      <c r="L120">
        <v>1346</v>
      </c>
      <c r="N120">
        <v>1009</v>
      </c>
      <c r="O120" t="s">
        <v>35</v>
      </c>
      <c r="P120" t="s">
        <v>35</v>
      </c>
      <c r="Q120">
        <v>1</v>
      </c>
      <c r="W120">
        <v>0</v>
      </c>
      <c r="X120">
        <v>644915416</v>
      </c>
      <c r="Y120">
        <f t="shared" si="40"/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0</v>
      </c>
      <c r="AN120">
        <v>1</v>
      </c>
      <c r="AO120">
        <v>0</v>
      </c>
      <c r="AP120">
        <v>1</v>
      </c>
      <c r="AQ120">
        <v>0</v>
      </c>
      <c r="AR120">
        <v>0</v>
      </c>
      <c r="AS120" t="s">
        <v>3</v>
      </c>
      <c r="AT120">
        <v>0</v>
      </c>
      <c r="AU120" t="s">
        <v>37</v>
      </c>
      <c r="AV120">
        <v>0</v>
      </c>
      <c r="AW120">
        <v>2</v>
      </c>
      <c r="AX120">
        <v>312401438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ROUND(Y120*Source!I78,7)</f>
        <v>0</v>
      </c>
      <c r="CY120">
        <f t="shared" si="41"/>
        <v>0</v>
      </c>
      <c r="CZ120">
        <f t="shared" si="42"/>
        <v>0</v>
      </c>
      <c r="DA120">
        <f t="shared" si="43"/>
        <v>1</v>
      </c>
      <c r="DB120">
        <f t="shared" si="44"/>
        <v>0</v>
      </c>
      <c r="DC120">
        <f t="shared" si="45"/>
        <v>0</v>
      </c>
      <c r="DD120" t="s">
        <v>3</v>
      </c>
      <c r="DE120" t="s">
        <v>3</v>
      </c>
      <c r="DF120">
        <f t="shared" si="47"/>
        <v>0</v>
      </c>
      <c r="DG120">
        <f t="shared" si="39"/>
        <v>0</v>
      </c>
      <c r="DH120">
        <f t="shared" si="27"/>
        <v>0</v>
      </c>
      <c r="DI120">
        <f t="shared" si="28"/>
        <v>0</v>
      </c>
      <c r="DJ120">
        <f t="shared" si="46"/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ROW(Source!A78)</f>
        <v>78</v>
      </c>
      <c r="B121">
        <v>312391811</v>
      </c>
      <c r="C121">
        <v>312401420</v>
      </c>
      <c r="D121">
        <v>277565498</v>
      </c>
      <c r="E121">
        <v>109</v>
      </c>
      <c r="F121">
        <v>1</v>
      </c>
      <c r="G121">
        <v>1</v>
      </c>
      <c r="H121">
        <v>3</v>
      </c>
      <c r="I121" t="s">
        <v>55</v>
      </c>
      <c r="J121" t="s">
        <v>3</v>
      </c>
      <c r="K121" t="s">
        <v>56</v>
      </c>
      <c r="L121">
        <v>1371</v>
      </c>
      <c r="N121">
        <v>1013</v>
      </c>
      <c r="O121" t="s">
        <v>20</v>
      </c>
      <c r="P121" t="s">
        <v>20</v>
      </c>
      <c r="Q121">
        <v>1</v>
      </c>
      <c r="W121">
        <v>0</v>
      </c>
      <c r="X121">
        <v>-320198552</v>
      </c>
      <c r="Y121">
        <f t="shared" si="40"/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0</v>
      </c>
      <c r="AN121">
        <v>1</v>
      </c>
      <c r="AO121">
        <v>0</v>
      </c>
      <c r="AP121">
        <v>1</v>
      </c>
      <c r="AQ121">
        <v>0</v>
      </c>
      <c r="AR121">
        <v>0</v>
      </c>
      <c r="AS121" t="s">
        <v>3</v>
      </c>
      <c r="AT121">
        <v>0</v>
      </c>
      <c r="AU121" t="s">
        <v>37</v>
      </c>
      <c r="AV121">
        <v>0</v>
      </c>
      <c r="AW121">
        <v>2</v>
      </c>
      <c r="AX121">
        <v>312401439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ROUND(Y121*Source!I78,7)</f>
        <v>0</v>
      </c>
      <c r="CY121">
        <f t="shared" si="41"/>
        <v>0</v>
      </c>
      <c r="CZ121">
        <f t="shared" si="42"/>
        <v>0</v>
      </c>
      <c r="DA121">
        <f t="shared" si="43"/>
        <v>1</v>
      </c>
      <c r="DB121">
        <f t="shared" si="44"/>
        <v>0</v>
      </c>
      <c r="DC121">
        <f t="shared" si="45"/>
        <v>0</v>
      </c>
      <c r="DD121" t="s">
        <v>3</v>
      </c>
      <c r="DE121" t="s">
        <v>3</v>
      </c>
      <c r="DF121">
        <f t="shared" si="47"/>
        <v>0</v>
      </c>
      <c r="DG121">
        <f t="shared" si="39"/>
        <v>0</v>
      </c>
      <c r="DH121">
        <f t="shared" si="27"/>
        <v>0</v>
      </c>
      <c r="DI121">
        <f t="shared" si="28"/>
        <v>0</v>
      </c>
      <c r="DJ121">
        <f t="shared" si="46"/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ROW(Source!A78)</f>
        <v>78</v>
      </c>
      <c r="B122">
        <v>312391811</v>
      </c>
      <c r="C122">
        <v>312401420</v>
      </c>
      <c r="D122">
        <v>277565504</v>
      </c>
      <c r="E122">
        <v>109</v>
      </c>
      <c r="F122">
        <v>1</v>
      </c>
      <c r="G122">
        <v>1</v>
      </c>
      <c r="H122">
        <v>3</v>
      </c>
      <c r="I122" t="s">
        <v>58</v>
      </c>
      <c r="J122" t="s">
        <v>3</v>
      </c>
      <c r="K122" t="s">
        <v>59</v>
      </c>
      <c r="L122">
        <v>1371</v>
      </c>
      <c r="N122">
        <v>1013</v>
      </c>
      <c r="O122" t="s">
        <v>20</v>
      </c>
      <c r="P122" t="s">
        <v>20</v>
      </c>
      <c r="Q122">
        <v>1</v>
      </c>
      <c r="W122">
        <v>0</v>
      </c>
      <c r="X122">
        <v>326010188</v>
      </c>
      <c r="Y122">
        <f t="shared" si="40"/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0</v>
      </c>
      <c r="AN122">
        <v>0</v>
      </c>
      <c r="AO122">
        <v>0</v>
      </c>
      <c r="AP122">
        <v>1</v>
      </c>
      <c r="AQ122">
        <v>0</v>
      </c>
      <c r="AR122">
        <v>0</v>
      </c>
      <c r="AS122" t="s">
        <v>3</v>
      </c>
      <c r="AT122">
        <v>0.1</v>
      </c>
      <c r="AU122" t="s">
        <v>37</v>
      </c>
      <c r="AV122">
        <v>0</v>
      </c>
      <c r="AW122">
        <v>2</v>
      </c>
      <c r="AX122">
        <v>312401440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ROUND(Y122*Source!I78,7)</f>
        <v>0</v>
      </c>
      <c r="CY122">
        <f t="shared" si="41"/>
        <v>0</v>
      </c>
      <c r="CZ122">
        <f t="shared" si="42"/>
        <v>0</v>
      </c>
      <c r="DA122">
        <f t="shared" si="43"/>
        <v>1</v>
      </c>
      <c r="DB122">
        <f t="shared" si="44"/>
        <v>0</v>
      </c>
      <c r="DC122">
        <f t="shared" si="45"/>
        <v>0</v>
      </c>
      <c r="DD122" t="s">
        <v>3</v>
      </c>
      <c r="DE122" t="s">
        <v>3</v>
      </c>
      <c r="DF122">
        <f t="shared" si="47"/>
        <v>0</v>
      </c>
      <c r="DG122">
        <f t="shared" si="39"/>
        <v>0</v>
      </c>
      <c r="DH122">
        <f t="shared" si="27"/>
        <v>0</v>
      </c>
      <c r="DI122">
        <f t="shared" si="28"/>
        <v>0</v>
      </c>
      <c r="DJ122">
        <f t="shared" si="46"/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ROW(Source!A89)</f>
        <v>89</v>
      </c>
      <c r="B123">
        <v>312391811</v>
      </c>
      <c r="C123">
        <v>312401820</v>
      </c>
      <c r="D123">
        <v>277560284</v>
      </c>
      <c r="E123">
        <v>109</v>
      </c>
      <c r="F123">
        <v>1</v>
      </c>
      <c r="G123">
        <v>1</v>
      </c>
      <c r="H123">
        <v>1</v>
      </c>
      <c r="I123" t="s">
        <v>612</v>
      </c>
      <c r="J123" t="s">
        <v>3</v>
      </c>
      <c r="K123" t="s">
        <v>613</v>
      </c>
      <c r="L123">
        <v>1191</v>
      </c>
      <c r="N123">
        <v>1013</v>
      </c>
      <c r="O123" t="s">
        <v>614</v>
      </c>
      <c r="P123" t="s">
        <v>614</v>
      </c>
      <c r="Q123">
        <v>1</v>
      </c>
      <c r="W123">
        <v>0</v>
      </c>
      <c r="X123">
        <v>-1759674247</v>
      </c>
      <c r="Y123">
        <f>AT123</f>
        <v>1.44</v>
      </c>
      <c r="AA123">
        <v>0</v>
      </c>
      <c r="AB123">
        <v>0</v>
      </c>
      <c r="AC123">
        <v>0</v>
      </c>
      <c r="AD123">
        <v>440.52</v>
      </c>
      <c r="AE123">
        <v>0</v>
      </c>
      <c r="AF123">
        <v>0</v>
      </c>
      <c r="AG123">
        <v>0</v>
      </c>
      <c r="AH123">
        <v>440.52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1.44</v>
      </c>
      <c r="AU123" t="s">
        <v>3</v>
      </c>
      <c r="AV123">
        <v>1</v>
      </c>
      <c r="AW123">
        <v>2</v>
      </c>
      <c r="AX123">
        <v>312401823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634.34879999999998</v>
      </c>
      <c r="BN123">
        <v>1.44</v>
      </c>
      <c r="BO123">
        <v>0</v>
      </c>
      <c r="BP123">
        <v>1</v>
      </c>
      <c r="BQ123">
        <v>0</v>
      </c>
      <c r="BR123">
        <v>0</v>
      </c>
      <c r="BS123">
        <v>0</v>
      </c>
      <c r="BT123">
        <v>634.34879999999998</v>
      </c>
      <c r="BU123">
        <v>1.44</v>
      </c>
      <c r="BV123">
        <v>0</v>
      </c>
      <c r="BW123">
        <v>1</v>
      </c>
      <c r="CU123">
        <f>ROUND(AT123*Source!I89*AH123*AL123,2)</f>
        <v>-634.35</v>
      </c>
      <c r="CV123">
        <f>ROUND(Y123*Source!I89,7)</f>
        <v>-1.44</v>
      </c>
      <c r="CW123">
        <v>0</v>
      </c>
      <c r="CX123">
        <f>ROUND(Y123*Source!I89,7)</f>
        <v>-1.44</v>
      </c>
      <c r="CY123">
        <f>AD123</f>
        <v>440.52</v>
      </c>
      <c r="CZ123">
        <f>AH123</f>
        <v>440.52</v>
      </c>
      <c r="DA123">
        <f>AL123</f>
        <v>1</v>
      </c>
      <c r="DB123">
        <f>ROUND(ROUND(AT123*CZ123,2),6)</f>
        <v>634.35</v>
      </c>
      <c r="DC123">
        <f>ROUND(ROUND(AT123*AG123,2),6)</f>
        <v>0</v>
      </c>
      <c r="DD123" t="s">
        <v>3</v>
      </c>
      <c r="DE123" t="s">
        <v>3</v>
      </c>
      <c r="DF123">
        <f t="shared" si="47"/>
        <v>0</v>
      </c>
      <c r="DG123">
        <f t="shared" si="39"/>
        <v>0</v>
      </c>
      <c r="DH123">
        <f t="shared" si="27"/>
        <v>0</v>
      </c>
      <c r="DI123">
        <f t="shared" si="28"/>
        <v>-634.35</v>
      </c>
      <c r="DJ123">
        <f>DI123</f>
        <v>-634.35</v>
      </c>
      <c r="DK123">
        <v>1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ROW(Source!A89)</f>
        <v>89</v>
      </c>
      <c r="B124">
        <v>312391811</v>
      </c>
      <c r="C124">
        <v>312401820</v>
      </c>
      <c r="D124">
        <v>277560491</v>
      </c>
      <c r="E124">
        <v>109</v>
      </c>
      <c r="F124">
        <v>1</v>
      </c>
      <c r="G124">
        <v>1</v>
      </c>
      <c r="H124">
        <v>1</v>
      </c>
      <c r="I124" t="s">
        <v>615</v>
      </c>
      <c r="J124" t="s">
        <v>3</v>
      </c>
      <c r="K124" t="s">
        <v>616</v>
      </c>
      <c r="L124">
        <v>1191</v>
      </c>
      <c r="N124">
        <v>1013</v>
      </c>
      <c r="O124" t="s">
        <v>614</v>
      </c>
      <c r="P124" t="s">
        <v>614</v>
      </c>
      <c r="Q124">
        <v>1</v>
      </c>
      <c r="W124">
        <v>0</v>
      </c>
      <c r="X124">
        <v>-1417349443</v>
      </c>
      <c r="Y124">
        <f>AT124</f>
        <v>1.18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1.18</v>
      </c>
      <c r="AU124" t="s">
        <v>3</v>
      </c>
      <c r="AV124">
        <v>2</v>
      </c>
      <c r="AW124">
        <v>2</v>
      </c>
      <c r="AX124">
        <v>312401824</v>
      </c>
      <c r="AY124">
        <v>1</v>
      </c>
      <c r="AZ124">
        <v>0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ROUND(Y124*Source!I89,7)</f>
        <v>-1.18</v>
      </c>
      <c r="CY124">
        <f>AD124</f>
        <v>0</v>
      </c>
      <c r="CZ124">
        <f>AH124</f>
        <v>0</v>
      </c>
      <c r="DA124">
        <f>AL124</f>
        <v>1</v>
      </c>
      <c r="DB124">
        <f>ROUND(ROUND(AT124*CZ124,2),6)</f>
        <v>0</v>
      </c>
      <c r="DC124">
        <f>ROUND(ROUND(AT124*AG124,2),6)</f>
        <v>0</v>
      </c>
      <c r="DD124" t="s">
        <v>3</v>
      </c>
      <c r="DE124" t="s">
        <v>3</v>
      </c>
      <c r="DF124">
        <f t="shared" si="47"/>
        <v>0</v>
      </c>
      <c r="DG124">
        <f t="shared" si="39"/>
        <v>0</v>
      </c>
      <c r="DH124">
        <f t="shared" si="27"/>
        <v>0</v>
      </c>
      <c r="DI124">
        <f t="shared" si="28"/>
        <v>0</v>
      </c>
      <c r="DJ124">
        <f>DI124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ROW(Source!A89)</f>
        <v>89</v>
      </c>
      <c r="B125">
        <v>312391811</v>
      </c>
      <c r="C125">
        <v>312401820</v>
      </c>
      <c r="D125">
        <v>277944477</v>
      </c>
      <c r="E125">
        <v>1</v>
      </c>
      <c r="F125">
        <v>1</v>
      </c>
      <c r="G125">
        <v>1</v>
      </c>
      <c r="H125">
        <v>2</v>
      </c>
      <c r="I125" t="s">
        <v>643</v>
      </c>
      <c r="J125" t="s">
        <v>644</v>
      </c>
      <c r="K125" t="s">
        <v>645</v>
      </c>
      <c r="L125">
        <v>1368</v>
      </c>
      <c r="N125">
        <v>1011</v>
      </c>
      <c r="O125" t="s">
        <v>398</v>
      </c>
      <c r="P125" t="s">
        <v>398</v>
      </c>
      <c r="Q125">
        <v>1</v>
      </c>
      <c r="W125">
        <v>0</v>
      </c>
      <c r="X125">
        <v>17451513</v>
      </c>
      <c r="Y125">
        <f>AT125</f>
        <v>1.18</v>
      </c>
      <c r="AA125">
        <v>0</v>
      </c>
      <c r="AB125">
        <v>1178.0899999999999</v>
      </c>
      <c r="AC125">
        <v>549.32000000000005</v>
      </c>
      <c r="AD125">
        <v>0</v>
      </c>
      <c r="AE125">
        <v>0</v>
      </c>
      <c r="AF125">
        <v>998.38</v>
      </c>
      <c r="AG125">
        <v>549.32000000000005</v>
      </c>
      <c r="AH125">
        <v>0</v>
      </c>
      <c r="AI125">
        <v>1</v>
      </c>
      <c r="AJ125">
        <v>1.18</v>
      </c>
      <c r="AK125">
        <v>1</v>
      </c>
      <c r="AL125">
        <v>1</v>
      </c>
      <c r="AM125">
        <v>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1.18</v>
      </c>
      <c r="AU125" t="s">
        <v>3</v>
      </c>
      <c r="AV125">
        <v>1</v>
      </c>
      <c r="AW125">
        <v>2</v>
      </c>
      <c r="AX125">
        <v>312401825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1178.0883999999999</v>
      </c>
      <c r="BL125">
        <v>648.19760000000008</v>
      </c>
      <c r="BM125">
        <v>0</v>
      </c>
      <c r="BN125">
        <v>0</v>
      </c>
      <c r="BO125">
        <v>1.18</v>
      </c>
      <c r="BP125">
        <v>1</v>
      </c>
      <c r="BQ125">
        <v>0</v>
      </c>
      <c r="BR125">
        <v>1178.0883999999999</v>
      </c>
      <c r="BS125">
        <v>648.19760000000008</v>
      </c>
      <c r="BT125">
        <v>0</v>
      </c>
      <c r="BU125">
        <v>0</v>
      </c>
      <c r="BV125">
        <v>1.18</v>
      </c>
      <c r="BW125">
        <v>1</v>
      </c>
      <c r="CV125">
        <v>0</v>
      </c>
      <c r="CW125">
        <f>ROUND(Y125*Source!I89*DO125,7)</f>
        <v>-1.18</v>
      </c>
      <c r="CX125">
        <f>ROUND(Y125*Source!I89,7)</f>
        <v>-1.18</v>
      </c>
      <c r="CY125">
        <f>AB125</f>
        <v>1178.0899999999999</v>
      </c>
      <c r="CZ125">
        <f>AF125</f>
        <v>998.38</v>
      </c>
      <c r="DA125">
        <f>AJ125</f>
        <v>1.18</v>
      </c>
      <c r="DB125">
        <f>ROUND(ROUND(AT125*CZ125,2),6)</f>
        <v>1178.0899999999999</v>
      </c>
      <c r="DC125">
        <f>ROUND(ROUND(AT125*AG125,2),6)</f>
        <v>648.20000000000005</v>
      </c>
      <c r="DD125" t="s">
        <v>3</v>
      </c>
      <c r="DE125" t="s">
        <v>3</v>
      </c>
      <c r="DF125">
        <f t="shared" si="47"/>
        <v>0</v>
      </c>
      <c r="DG125">
        <f>ROUND(ROUND(AF125*AJ125,2)*CX125,2)</f>
        <v>-1390.15</v>
      </c>
      <c r="DH125">
        <f t="shared" si="27"/>
        <v>-648.20000000000005</v>
      </c>
      <c r="DI125">
        <f t="shared" si="28"/>
        <v>0</v>
      </c>
      <c r="DJ125">
        <f>DG125+DH125</f>
        <v>-2038.3500000000001</v>
      </c>
      <c r="DK125">
        <v>1</v>
      </c>
      <c r="DL125" t="s">
        <v>620</v>
      </c>
      <c r="DM125">
        <v>5</v>
      </c>
      <c r="DN125" t="s">
        <v>614</v>
      </c>
      <c r="DO125">
        <v>1</v>
      </c>
    </row>
    <row r="126" spans="1:119" x14ac:dyDescent="0.2">
      <c r="A126">
        <f>ROW(Source!A90)</f>
        <v>90</v>
      </c>
      <c r="B126">
        <v>312391811</v>
      </c>
      <c r="C126">
        <v>312401826</v>
      </c>
      <c r="D126">
        <v>277560284</v>
      </c>
      <c r="E126">
        <v>109</v>
      </c>
      <c r="F126">
        <v>1</v>
      </c>
      <c r="G126">
        <v>1</v>
      </c>
      <c r="H126">
        <v>1</v>
      </c>
      <c r="I126" t="s">
        <v>612</v>
      </c>
      <c r="J126" t="s">
        <v>3</v>
      </c>
      <c r="K126" t="s">
        <v>613</v>
      </c>
      <c r="L126">
        <v>1191</v>
      </c>
      <c r="N126">
        <v>1013</v>
      </c>
      <c r="O126" t="s">
        <v>614</v>
      </c>
      <c r="P126" t="s">
        <v>614</v>
      </c>
      <c r="Q126">
        <v>1</v>
      </c>
      <c r="W126">
        <v>0</v>
      </c>
      <c r="X126">
        <v>-1759674247</v>
      </c>
      <c r="Y126">
        <f>(AT126*ROUND(1.25,7))</f>
        <v>1.7999999999999998</v>
      </c>
      <c r="AA126">
        <v>0</v>
      </c>
      <c r="AB126">
        <v>0</v>
      </c>
      <c r="AC126">
        <v>0</v>
      </c>
      <c r="AD126">
        <v>440.52</v>
      </c>
      <c r="AE126">
        <v>0</v>
      </c>
      <c r="AF126">
        <v>0</v>
      </c>
      <c r="AG126">
        <v>0</v>
      </c>
      <c r="AH126">
        <v>440.52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1.44</v>
      </c>
      <c r="AU126" t="s">
        <v>66</v>
      </c>
      <c r="AV126">
        <v>1</v>
      </c>
      <c r="AW126">
        <v>2</v>
      </c>
      <c r="AX126">
        <v>312401885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634.34879999999998</v>
      </c>
      <c r="BN126">
        <v>1.44</v>
      </c>
      <c r="BO126">
        <v>0</v>
      </c>
      <c r="BP126">
        <v>1</v>
      </c>
      <c r="BQ126">
        <v>0</v>
      </c>
      <c r="BR126">
        <v>0</v>
      </c>
      <c r="BS126">
        <v>0</v>
      </c>
      <c r="BT126">
        <v>792.93599999999992</v>
      </c>
      <c r="BU126">
        <v>1.7999999999999998</v>
      </c>
      <c r="BV126">
        <v>0</v>
      </c>
      <c r="BW126">
        <v>1</v>
      </c>
      <c r="CU126">
        <f>ROUND(AT126*Source!I90*AH126*AL126,2)</f>
        <v>634.35</v>
      </c>
      <c r="CV126">
        <f>ROUND(Y126*Source!I90,7)</f>
        <v>1.8</v>
      </c>
      <c r="CW126">
        <v>0</v>
      </c>
      <c r="CX126">
        <f>ROUND(Y126*Source!I90,7)</f>
        <v>1.8</v>
      </c>
      <c r="CY126">
        <f>AD126</f>
        <v>440.52</v>
      </c>
      <c r="CZ126">
        <f>AH126</f>
        <v>440.52</v>
      </c>
      <c r="DA126">
        <f>AL126</f>
        <v>1</v>
      </c>
      <c r="DB126">
        <f>ROUND((ROUND(AT126*CZ126,2)*ROUND(1.25,7)),6)</f>
        <v>792.9375</v>
      </c>
      <c r="DC126">
        <f>ROUND((ROUND(AT126*AG126,2)*ROUND(1.25,7)),6)</f>
        <v>0</v>
      </c>
      <c r="DD126" t="s">
        <v>3</v>
      </c>
      <c r="DE126" t="s">
        <v>3</v>
      </c>
      <c r="DF126">
        <f t="shared" si="47"/>
        <v>0</v>
      </c>
      <c r="DG126">
        <f>ROUND(ROUND(AF126,2)*CX126,2)</f>
        <v>0</v>
      </c>
      <c r="DH126">
        <f t="shared" si="27"/>
        <v>0</v>
      </c>
      <c r="DI126">
        <f t="shared" si="28"/>
        <v>792.94</v>
      </c>
      <c r="DJ126">
        <f>DI126</f>
        <v>792.94</v>
      </c>
      <c r="DK126">
        <v>1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ROW(Source!A90)</f>
        <v>90</v>
      </c>
      <c r="B127">
        <v>312391811</v>
      </c>
      <c r="C127">
        <v>312401826</v>
      </c>
      <c r="D127">
        <v>277560491</v>
      </c>
      <c r="E127">
        <v>109</v>
      </c>
      <c r="F127">
        <v>1</v>
      </c>
      <c r="G127">
        <v>1</v>
      </c>
      <c r="H127">
        <v>1</v>
      </c>
      <c r="I127" t="s">
        <v>615</v>
      </c>
      <c r="J127" t="s">
        <v>3</v>
      </c>
      <c r="K127" t="s">
        <v>616</v>
      </c>
      <c r="L127">
        <v>1191</v>
      </c>
      <c r="N127">
        <v>1013</v>
      </c>
      <c r="O127" t="s">
        <v>614</v>
      </c>
      <c r="P127" t="s">
        <v>614</v>
      </c>
      <c r="Q127">
        <v>1</v>
      </c>
      <c r="W127">
        <v>0</v>
      </c>
      <c r="X127">
        <v>-1417349443</v>
      </c>
      <c r="Y127">
        <f>(AT127*ROUND(1.25,7))</f>
        <v>1.4749999999999999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1.18</v>
      </c>
      <c r="AU127" t="s">
        <v>66</v>
      </c>
      <c r="AV127">
        <v>2</v>
      </c>
      <c r="AW127">
        <v>2</v>
      </c>
      <c r="AX127">
        <v>312401886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ROUND(Y127*Source!I90,7)</f>
        <v>1.4750000000000001</v>
      </c>
      <c r="CY127">
        <f>AD127</f>
        <v>0</v>
      </c>
      <c r="CZ127">
        <f>AH127</f>
        <v>0</v>
      </c>
      <c r="DA127">
        <f>AL127</f>
        <v>1</v>
      </c>
      <c r="DB127">
        <f>ROUND((ROUND(AT127*CZ127,2)*ROUND(1.25,7)),6)</f>
        <v>0</v>
      </c>
      <c r="DC127">
        <f>ROUND((ROUND(AT127*AG127,2)*ROUND(1.25,7)),6)</f>
        <v>0</v>
      </c>
      <c r="DD127" t="s">
        <v>3</v>
      </c>
      <c r="DE127" t="s">
        <v>3</v>
      </c>
      <c r="DF127">
        <f t="shared" si="47"/>
        <v>0</v>
      </c>
      <c r="DG127">
        <f>ROUND(ROUND(AF127,2)*CX127,2)</f>
        <v>0</v>
      </c>
      <c r="DH127">
        <f t="shared" si="27"/>
        <v>0</v>
      </c>
      <c r="DI127">
        <f t="shared" si="28"/>
        <v>0</v>
      </c>
      <c r="DJ127">
        <f>DI127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ROW(Source!A90)</f>
        <v>90</v>
      </c>
      <c r="B128">
        <v>312391811</v>
      </c>
      <c r="C128">
        <v>312401826</v>
      </c>
      <c r="D128">
        <v>277944477</v>
      </c>
      <c r="E128">
        <v>1</v>
      </c>
      <c r="F128">
        <v>1</v>
      </c>
      <c r="G128">
        <v>1</v>
      </c>
      <c r="H128">
        <v>2</v>
      </c>
      <c r="I128" t="s">
        <v>643</v>
      </c>
      <c r="J128" t="s">
        <v>644</v>
      </c>
      <c r="K128" t="s">
        <v>645</v>
      </c>
      <c r="L128">
        <v>1368</v>
      </c>
      <c r="N128">
        <v>1011</v>
      </c>
      <c r="O128" t="s">
        <v>398</v>
      </c>
      <c r="P128" t="s">
        <v>398</v>
      </c>
      <c r="Q128">
        <v>1</v>
      </c>
      <c r="W128">
        <v>0</v>
      </c>
      <c r="X128">
        <v>17451513</v>
      </c>
      <c r="Y128">
        <f>(AT128*ROUND(1.25,7))</f>
        <v>1.4749999999999999</v>
      </c>
      <c r="AA128">
        <v>0</v>
      </c>
      <c r="AB128">
        <v>1178.0899999999999</v>
      </c>
      <c r="AC128">
        <v>549.32000000000005</v>
      </c>
      <c r="AD128">
        <v>0</v>
      </c>
      <c r="AE128">
        <v>0</v>
      </c>
      <c r="AF128">
        <v>998.38</v>
      </c>
      <c r="AG128">
        <v>549.32000000000005</v>
      </c>
      <c r="AH128">
        <v>0</v>
      </c>
      <c r="AI128">
        <v>1</v>
      </c>
      <c r="AJ128">
        <v>1.18</v>
      </c>
      <c r="AK128">
        <v>1</v>
      </c>
      <c r="AL128">
        <v>1</v>
      </c>
      <c r="AM128">
        <v>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1.18</v>
      </c>
      <c r="AU128" t="s">
        <v>66</v>
      </c>
      <c r="AV128">
        <v>1</v>
      </c>
      <c r="AW128">
        <v>2</v>
      </c>
      <c r="AX128">
        <v>312401887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1178.0883999999999</v>
      </c>
      <c r="BL128">
        <v>648.19760000000008</v>
      </c>
      <c r="BM128">
        <v>0</v>
      </c>
      <c r="BN128">
        <v>0</v>
      </c>
      <c r="BO128">
        <v>1.18</v>
      </c>
      <c r="BP128">
        <v>1</v>
      </c>
      <c r="BQ128">
        <v>0</v>
      </c>
      <c r="BR128">
        <v>1472.6104999999998</v>
      </c>
      <c r="BS128">
        <v>810.24699999999996</v>
      </c>
      <c r="BT128">
        <v>0</v>
      </c>
      <c r="BU128">
        <v>0</v>
      </c>
      <c r="BV128">
        <v>1.4749999999999999</v>
      </c>
      <c r="BW128">
        <v>1</v>
      </c>
      <c r="CV128">
        <v>0</v>
      </c>
      <c r="CW128">
        <f>ROUND(Y128*Source!I90*DO128,7)</f>
        <v>1.4750000000000001</v>
      </c>
      <c r="CX128">
        <f>ROUND(Y128*Source!I90,7)</f>
        <v>1.4750000000000001</v>
      </c>
      <c r="CY128">
        <f>AB128</f>
        <v>1178.0899999999999</v>
      </c>
      <c r="CZ128">
        <f>AF128</f>
        <v>998.38</v>
      </c>
      <c r="DA128">
        <f>AJ128</f>
        <v>1.18</v>
      </c>
      <c r="DB128">
        <f>ROUND((ROUND(AT128*CZ128,2)*ROUND(1.25,7)),6)</f>
        <v>1472.6125</v>
      </c>
      <c r="DC128">
        <f>ROUND((ROUND(AT128*AG128,2)*ROUND(1.25,7)),6)</f>
        <v>810.25</v>
      </c>
      <c r="DD128" t="s">
        <v>3</v>
      </c>
      <c r="DE128" t="s">
        <v>3</v>
      </c>
      <c r="DF128">
        <f t="shared" si="47"/>
        <v>0</v>
      </c>
      <c r="DG128">
        <f>ROUND(ROUND(AF128*AJ128,2)*CX128,2)</f>
        <v>1737.68</v>
      </c>
      <c r="DH128">
        <f t="shared" si="27"/>
        <v>810.25</v>
      </c>
      <c r="DI128">
        <f t="shared" si="28"/>
        <v>0</v>
      </c>
      <c r="DJ128">
        <f>DG128+DH128</f>
        <v>2547.9300000000003</v>
      </c>
      <c r="DK128">
        <v>1</v>
      </c>
      <c r="DL128" t="s">
        <v>620</v>
      </c>
      <c r="DM128">
        <v>5</v>
      </c>
      <c r="DN128" t="s">
        <v>614</v>
      </c>
      <c r="DO128">
        <v>1</v>
      </c>
    </row>
    <row r="129" spans="1:119" x14ac:dyDescent="0.2">
      <c r="A129">
        <f>ROW(Source!A91)</f>
        <v>91</v>
      </c>
      <c r="B129">
        <v>312391811</v>
      </c>
      <c r="C129">
        <v>312392638</v>
      </c>
      <c r="D129">
        <v>277560324</v>
      </c>
      <c r="E129">
        <v>109</v>
      </c>
      <c r="F129">
        <v>1</v>
      </c>
      <c r="G129">
        <v>1</v>
      </c>
      <c r="H129">
        <v>1</v>
      </c>
      <c r="I129" t="s">
        <v>646</v>
      </c>
      <c r="J129" t="s">
        <v>3</v>
      </c>
      <c r="K129" t="s">
        <v>647</v>
      </c>
      <c r="L129">
        <v>1191</v>
      </c>
      <c r="N129">
        <v>1013</v>
      </c>
      <c r="O129" t="s">
        <v>614</v>
      </c>
      <c r="P129" t="s">
        <v>614</v>
      </c>
      <c r="Q129">
        <v>1</v>
      </c>
      <c r="W129">
        <v>0</v>
      </c>
      <c r="X129">
        <v>432497713</v>
      </c>
      <c r="Y129">
        <f>AT129</f>
        <v>0.86</v>
      </c>
      <c r="AA129">
        <v>0</v>
      </c>
      <c r="AB129">
        <v>0</v>
      </c>
      <c r="AC129">
        <v>0</v>
      </c>
      <c r="AD129">
        <v>520.78</v>
      </c>
      <c r="AE129">
        <v>0</v>
      </c>
      <c r="AF129">
        <v>0</v>
      </c>
      <c r="AG129">
        <v>0</v>
      </c>
      <c r="AH129">
        <v>520.78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0.86</v>
      </c>
      <c r="AU129" t="s">
        <v>3</v>
      </c>
      <c r="AV129">
        <v>1</v>
      </c>
      <c r="AW129">
        <v>2</v>
      </c>
      <c r="AX129">
        <v>312392646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447.87079999999997</v>
      </c>
      <c r="BN129">
        <v>0.86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447.87079999999997</v>
      </c>
      <c r="BU129">
        <v>0.86</v>
      </c>
      <c r="BV129">
        <v>0</v>
      </c>
      <c r="BW129">
        <v>1</v>
      </c>
      <c r="CU129">
        <f>ROUND(AT129*Source!I91*AH129*AL129,2)</f>
        <v>14779.74</v>
      </c>
      <c r="CV129">
        <f>ROUND(Y129*Source!I91,7)</f>
        <v>28.38</v>
      </c>
      <c r="CW129">
        <v>0</v>
      </c>
      <c r="CX129">
        <f>ROUND(Y129*Source!I91,7)</f>
        <v>28.38</v>
      </c>
      <c r="CY129">
        <f>AD129</f>
        <v>520.78</v>
      </c>
      <c r="CZ129">
        <f>AH129</f>
        <v>520.78</v>
      </c>
      <c r="DA129">
        <f>AL129</f>
        <v>1</v>
      </c>
      <c r="DB129">
        <f>ROUND(ROUND(AT129*CZ129,2),6)</f>
        <v>447.87</v>
      </c>
      <c r="DC129">
        <f>ROUND(ROUND(AT129*AG129,2),6)</f>
        <v>0</v>
      </c>
      <c r="DD129" t="s">
        <v>3</v>
      </c>
      <c r="DE129" t="s">
        <v>3</v>
      </c>
      <c r="DF129">
        <f t="shared" si="47"/>
        <v>0</v>
      </c>
      <c r="DG129">
        <f t="shared" ref="DG129:DG155" si="48">ROUND(ROUND(AF129,2)*CX129,2)</f>
        <v>0</v>
      </c>
      <c r="DH129">
        <f t="shared" ref="DH129:DH192" si="49">ROUND(ROUND(AG129,2)*CX129,2)</f>
        <v>0</v>
      </c>
      <c r="DI129">
        <f t="shared" ref="DI129:DI192" si="50">ROUND(ROUND(AH129,2)*CX129,2)</f>
        <v>14779.74</v>
      </c>
      <c r="DJ129">
        <f>DI129</f>
        <v>14779.74</v>
      </c>
      <c r="DK129">
        <v>1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ROW(Source!A91)</f>
        <v>91</v>
      </c>
      <c r="B130">
        <v>312391811</v>
      </c>
      <c r="C130">
        <v>312392638</v>
      </c>
      <c r="D130">
        <v>277560491</v>
      </c>
      <c r="E130">
        <v>109</v>
      </c>
      <c r="F130">
        <v>1</v>
      </c>
      <c r="G130">
        <v>1</v>
      </c>
      <c r="H130">
        <v>1</v>
      </c>
      <c r="I130" t="s">
        <v>615</v>
      </c>
      <c r="J130" t="s">
        <v>3</v>
      </c>
      <c r="K130" t="s">
        <v>616</v>
      </c>
      <c r="L130">
        <v>1191</v>
      </c>
      <c r="N130">
        <v>1013</v>
      </c>
      <c r="O130" t="s">
        <v>614</v>
      </c>
      <c r="P130" t="s">
        <v>614</v>
      </c>
      <c r="Q130">
        <v>1</v>
      </c>
      <c r="W130">
        <v>0</v>
      </c>
      <c r="X130">
        <v>-1417349443</v>
      </c>
      <c r="Y130">
        <f>AT130</f>
        <v>0.2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0.2</v>
      </c>
      <c r="AU130" t="s">
        <v>3</v>
      </c>
      <c r="AV130">
        <v>2</v>
      </c>
      <c r="AW130">
        <v>2</v>
      </c>
      <c r="AX130">
        <v>312392647</v>
      </c>
      <c r="AY130">
        <v>1</v>
      </c>
      <c r="AZ130">
        <v>0</v>
      </c>
      <c r="BA130">
        <v>130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ROUND(Y130*Source!I91,7)</f>
        <v>6.6</v>
      </c>
      <c r="CY130">
        <f>AD130</f>
        <v>0</v>
      </c>
      <c r="CZ130">
        <f>AH130</f>
        <v>0</v>
      </c>
      <c r="DA130">
        <f>AL130</f>
        <v>1</v>
      </c>
      <c r="DB130">
        <f>ROUND(ROUND(AT130*CZ130,2),6)</f>
        <v>0</v>
      </c>
      <c r="DC130">
        <f>ROUND(ROUND(AT130*AG130,2),6)</f>
        <v>0</v>
      </c>
      <c r="DD130" t="s">
        <v>3</v>
      </c>
      <c r="DE130" t="s">
        <v>3</v>
      </c>
      <c r="DF130">
        <f t="shared" si="47"/>
        <v>0</v>
      </c>
      <c r="DG130">
        <f t="shared" si="48"/>
        <v>0</v>
      </c>
      <c r="DH130">
        <f t="shared" si="49"/>
        <v>0</v>
      </c>
      <c r="DI130">
        <f t="shared" si="50"/>
        <v>0</v>
      </c>
      <c r="DJ130">
        <f>DI130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ROW(Source!A91)</f>
        <v>91</v>
      </c>
      <c r="B131">
        <v>312391811</v>
      </c>
      <c r="C131">
        <v>312392638</v>
      </c>
      <c r="D131">
        <v>277944622</v>
      </c>
      <c r="E131">
        <v>1</v>
      </c>
      <c r="F131">
        <v>1</v>
      </c>
      <c r="G131">
        <v>1</v>
      </c>
      <c r="H131">
        <v>2</v>
      </c>
      <c r="I131" t="s">
        <v>648</v>
      </c>
      <c r="J131" t="s">
        <v>649</v>
      </c>
      <c r="K131" t="s">
        <v>650</v>
      </c>
      <c r="L131">
        <v>1368</v>
      </c>
      <c r="N131">
        <v>1011</v>
      </c>
      <c r="O131" t="s">
        <v>398</v>
      </c>
      <c r="P131" t="s">
        <v>398</v>
      </c>
      <c r="Q131">
        <v>1</v>
      </c>
      <c r="W131">
        <v>0</v>
      </c>
      <c r="X131">
        <v>-776243211</v>
      </c>
      <c r="Y131">
        <f>AT131</f>
        <v>0.1</v>
      </c>
      <c r="AA131">
        <v>0</v>
      </c>
      <c r="AB131">
        <v>1472.33</v>
      </c>
      <c r="AC131">
        <v>642.05999999999995</v>
      </c>
      <c r="AD131">
        <v>0</v>
      </c>
      <c r="AE131">
        <v>0</v>
      </c>
      <c r="AF131">
        <v>1472.33</v>
      </c>
      <c r="AG131">
        <v>642.05999999999995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0.1</v>
      </c>
      <c r="AU131" t="s">
        <v>3</v>
      </c>
      <c r="AV131">
        <v>1</v>
      </c>
      <c r="AW131">
        <v>2</v>
      </c>
      <c r="AX131">
        <v>312392648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147.233</v>
      </c>
      <c r="BL131">
        <v>64.206000000000003</v>
      </c>
      <c r="BM131">
        <v>0</v>
      </c>
      <c r="BN131">
        <v>0</v>
      </c>
      <c r="BO131">
        <v>0.1</v>
      </c>
      <c r="BP131">
        <v>1</v>
      </c>
      <c r="BQ131">
        <v>0</v>
      </c>
      <c r="BR131">
        <v>147.233</v>
      </c>
      <c r="BS131">
        <v>64.206000000000003</v>
      </c>
      <c r="BT131">
        <v>0</v>
      </c>
      <c r="BU131">
        <v>0</v>
      </c>
      <c r="BV131">
        <v>0.1</v>
      </c>
      <c r="BW131">
        <v>1</v>
      </c>
      <c r="CV131">
        <v>0</v>
      </c>
      <c r="CW131">
        <f>ROUND(Y131*Source!I91*DO131,7)</f>
        <v>3.3</v>
      </c>
      <c r="CX131">
        <f>ROUND(Y131*Source!I91,7)</f>
        <v>3.3</v>
      </c>
      <c r="CY131">
        <f>AB131</f>
        <v>1472.33</v>
      </c>
      <c r="CZ131">
        <f>AF131</f>
        <v>1472.33</v>
      </c>
      <c r="DA131">
        <f>AJ131</f>
        <v>1</v>
      </c>
      <c r="DB131">
        <f>ROUND(ROUND(AT131*CZ131,2),6)</f>
        <v>147.22999999999999</v>
      </c>
      <c r="DC131">
        <f>ROUND(ROUND(AT131*AG131,2),6)</f>
        <v>64.209999999999994</v>
      </c>
      <c r="DD131" t="s">
        <v>3</v>
      </c>
      <c r="DE131" t="s">
        <v>3</v>
      </c>
      <c r="DF131">
        <f t="shared" si="47"/>
        <v>0</v>
      </c>
      <c r="DG131">
        <f t="shared" si="48"/>
        <v>4858.6899999999996</v>
      </c>
      <c r="DH131">
        <f t="shared" si="49"/>
        <v>2118.8000000000002</v>
      </c>
      <c r="DI131">
        <f t="shared" si="50"/>
        <v>0</v>
      </c>
      <c r="DJ131">
        <f>DG131+DH131</f>
        <v>6977.49</v>
      </c>
      <c r="DK131">
        <v>1</v>
      </c>
      <c r="DL131" t="s">
        <v>651</v>
      </c>
      <c r="DM131">
        <v>6</v>
      </c>
      <c r="DN131" t="s">
        <v>614</v>
      </c>
      <c r="DO131">
        <v>1</v>
      </c>
    </row>
    <row r="132" spans="1:119" x14ac:dyDescent="0.2">
      <c r="A132">
        <f>ROW(Source!A91)</f>
        <v>91</v>
      </c>
      <c r="B132">
        <v>312391811</v>
      </c>
      <c r="C132">
        <v>312392638</v>
      </c>
      <c r="D132">
        <v>277945805</v>
      </c>
      <c r="E132">
        <v>1</v>
      </c>
      <c r="F132">
        <v>1</v>
      </c>
      <c r="G132">
        <v>1</v>
      </c>
      <c r="H132">
        <v>2</v>
      </c>
      <c r="I132" t="s">
        <v>621</v>
      </c>
      <c r="J132" t="s">
        <v>622</v>
      </c>
      <c r="K132" t="s">
        <v>623</v>
      </c>
      <c r="L132">
        <v>1368</v>
      </c>
      <c r="N132">
        <v>1011</v>
      </c>
      <c r="O132" t="s">
        <v>398</v>
      </c>
      <c r="P132" t="s">
        <v>398</v>
      </c>
      <c r="Q132">
        <v>1</v>
      </c>
      <c r="W132">
        <v>0</v>
      </c>
      <c r="X132">
        <v>721652621</v>
      </c>
      <c r="Y132">
        <f>AT132</f>
        <v>0.1</v>
      </c>
      <c r="AA132">
        <v>0</v>
      </c>
      <c r="AB132">
        <v>544.70000000000005</v>
      </c>
      <c r="AC132">
        <v>477.98</v>
      </c>
      <c r="AD132">
        <v>0</v>
      </c>
      <c r="AE132">
        <v>0</v>
      </c>
      <c r="AF132">
        <v>544.70000000000005</v>
      </c>
      <c r="AG132">
        <v>477.98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0.1</v>
      </c>
      <c r="AU132" t="s">
        <v>3</v>
      </c>
      <c r="AV132">
        <v>1</v>
      </c>
      <c r="AW132">
        <v>2</v>
      </c>
      <c r="AX132">
        <v>312392649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54.470000000000006</v>
      </c>
      <c r="BL132">
        <v>47.798000000000002</v>
      </c>
      <c r="BM132">
        <v>0</v>
      </c>
      <c r="BN132">
        <v>0</v>
      </c>
      <c r="BO132">
        <v>0.1</v>
      </c>
      <c r="BP132">
        <v>1</v>
      </c>
      <c r="BQ132">
        <v>0</v>
      </c>
      <c r="BR132">
        <v>54.470000000000006</v>
      </c>
      <c r="BS132">
        <v>47.798000000000002</v>
      </c>
      <c r="BT132">
        <v>0</v>
      </c>
      <c r="BU132">
        <v>0</v>
      </c>
      <c r="BV132">
        <v>0.1</v>
      </c>
      <c r="BW132">
        <v>1</v>
      </c>
      <c r="CV132">
        <v>0</v>
      </c>
      <c r="CW132">
        <f>ROUND(Y132*Source!I91*DO132,7)</f>
        <v>3.3</v>
      </c>
      <c r="CX132">
        <f>ROUND(Y132*Source!I91,7)</f>
        <v>3.3</v>
      </c>
      <c r="CY132">
        <f>AB132</f>
        <v>544.70000000000005</v>
      </c>
      <c r="CZ132">
        <f>AF132</f>
        <v>544.70000000000005</v>
      </c>
      <c r="DA132">
        <f>AJ132</f>
        <v>1</v>
      </c>
      <c r="DB132">
        <f>ROUND(ROUND(AT132*CZ132,2),6)</f>
        <v>54.47</v>
      </c>
      <c r="DC132">
        <f>ROUND(ROUND(AT132*AG132,2),6)</f>
        <v>47.8</v>
      </c>
      <c r="DD132" t="s">
        <v>3</v>
      </c>
      <c r="DE132" t="s">
        <v>3</v>
      </c>
      <c r="DF132">
        <f t="shared" si="47"/>
        <v>0</v>
      </c>
      <c r="DG132">
        <f t="shared" si="48"/>
        <v>1797.51</v>
      </c>
      <c r="DH132">
        <f t="shared" si="49"/>
        <v>1577.33</v>
      </c>
      <c r="DI132">
        <f t="shared" si="50"/>
        <v>0</v>
      </c>
      <c r="DJ132">
        <f>DG132+DH132</f>
        <v>3374.84</v>
      </c>
      <c r="DK132">
        <v>1</v>
      </c>
      <c r="DL132" t="s">
        <v>624</v>
      </c>
      <c r="DM132">
        <v>4</v>
      </c>
      <c r="DN132" t="s">
        <v>614</v>
      </c>
      <c r="DO132">
        <v>1</v>
      </c>
    </row>
    <row r="133" spans="1:119" x14ac:dyDescent="0.2">
      <c r="A133">
        <f>ROW(Source!A91)</f>
        <v>91</v>
      </c>
      <c r="B133">
        <v>312391811</v>
      </c>
      <c r="C133">
        <v>312392638</v>
      </c>
      <c r="D133">
        <v>277865757</v>
      </c>
      <c r="E133">
        <v>1</v>
      </c>
      <c r="F133">
        <v>1</v>
      </c>
      <c r="G133">
        <v>1</v>
      </c>
      <c r="H133">
        <v>3</v>
      </c>
      <c r="I133" t="s">
        <v>652</v>
      </c>
      <c r="J133" t="s">
        <v>653</v>
      </c>
      <c r="K133" t="s">
        <v>654</v>
      </c>
      <c r="L133">
        <v>1301</v>
      </c>
      <c r="N133">
        <v>1003</v>
      </c>
      <c r="O133" t="s">
        <v>655</v>
      </c>
      <c r="P133" t="s">
        <v>655</v>
      </c>
      <c r="Q133">
        <v>1</v>
      </c>
      <c r="W133">
        <v>0</v>
      </c>
      <c r="X133">
        <v>-1339918502</v>
      </c>
      <c r="Y133">
        <f>(AT133*ROUND(0,7))</f>
        <v>0</v>
      </c>
      <c r="AA133">
        <v>6.81</v>
      </c>
      <c r="AB133">
        <v>0</v>
      </c>
      <c r="AC133">
        <v>0</v>
      </c>
      <c r="AD133">
        <v>0</v>
      </c>
      <c r="AE133">
        <v>5.87</v>
      </c>
      <c r="AF133">
        <v>0</v>
      </c>
      <c r="AG133">
        <v>0</v>
      </c>
      <c r="AH133">
        <v>0</v>
      </c>
      <c r="AI133">
        <v>1.1599999999999999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0.83</v>
      </c>
      <c r="AU133" t="s">
        <v>37</v>
      </c>
      <c r="AV133">
        <v>0</v>
      </c>
      <c r="AW133">
        <v>2</v>
      </c>
      <c r="AX133">
        <v>312392650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4.8720999999999997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1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ROUND(Y133*Source!I91,7)</f>
        <v>0</v>
      </c>
      <c r="CY133">
        <f>AA133</f>
        <v>6.81</v>
      </c>
      <c r="CZ133">
        <f>AE133</f>
        <v>5.87</v>
      </c>
      <c r="DA133">
        <f>AI133</f>
        <v>1.1599999999999999</v>
      </c>
      <c r="DB133">
        <f>ROUND((ROUND(AT133*CZ133,2)*ROUND(0,7)),6)</f>
        <v>0</v>
      </c>
      <c r="DC133">
        <f>ROUND((ROUND(AT133*AG133,2)*ROUND(0,7)),6)</f>
        <v>0</v>
      </c>
      <c r="DD133" t="s">
        <v>3</v>
      </c>
      <c r="DE133" t="s">
        <v>3</v>
      </c>
      <c r="DF133">
        <f>ROUND(ROUND(AE133*AI133,2)*CX133,2)</f>
        <v>0</v>
      </c>
      <c r="DG133">
        <f t="shared" si="48"/>
        <v>0</v>
      </c>
      <c r="DH133">
        <f t="shared" si="49"/>
        <v>0</v>
      </c>
      <c r="DI133">
        <f t="shared" si="50"/>
        <v>0</v>
      </c>
      <c r="DJ133">
        <f>DF133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ROW(Source!A91)</f>
        <v>91</v>
      </c>
      <c r="B134">
        <v>312391811</v>
      </c>
      <c r="C134">
        <v>312392638</v>
      </c>
      <c r="D134">
        <v>277867733</v>
      </c>
      <c r="E134">
        <v>1</v>
      </c>
      <c r="F134">
        <v>1</v>
      </c>
      <c r="G134">
        <v>1</v>
      </c>
      <c r="H134">
        <v>3</v>
      </c>
      <c r="I134" t="s">
        <v>33</v>
      </c>
      <c r="J134" t="s">
        <v>36</v>
      </c>
      <c r="K134" t="s">
        <v>34</v>
      </c>
      <c r="L134">
        <v>1346</v>
      </c>
      <c r="N134">
        <v>1009</v>
      </c>
      <c r="O134" t="s">
        <v>35</v>
      </c>
      <c r="P134" t="s">
        <v>35</v>
      </c>
      <c r="Q134">
        <v>1</v>
      </c>
      <c r="W134">
        <v>0</v>
      </c>
      <c r="X134">
        <v>391631581</v>
      </c>
      <c r="Y134">
        <f>(AT134*ROUND(0,7))</f>
        <v>0</v>
      </c>
      <c r="AA134">
        <v>195.92</v>
      </c>
      <c r="AB134">
        <v>0</v>
      </c>
      <c r="AC134">
        <v>0</v>
      </c>
      <c r="AD134">
        <v>0</v>
      </c>
      <c r="AE134">
        <v>174.93</v>
      </c>
      <c r="AF134">
        <v>0</v>
      </c>
      <c r="AG134">
        <v>0</v>
      </c>
      <c r="AH134">
        <v>0</v>
      </c>
      <c r="AI134">
        <v>1.1200000000000001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0.3</v>
      </c>
      <c r="AU134" t="s">
        <v>37</v>
      </c>
      <c r="AV134">
        <v>0</v>
      </c>
      <c r="AW134">
        <v>2</v>
      </c>
      <c r="AX134">
        <v>312392651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52.478999999999999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1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ROUND(Y134*Source!I91,7)</f>
        <v>0</v>
      </c>
      <c r="CY134">
        <f>AA134</f>
        <v>195.92</v>
      </c>
      <c r="CZ134">
        <f>AE134</f>
        <v>174.93</v>
      </c>
      <c r="DA134">
        <f>AI134</f>
        <v>1.1200000000000001</v>
      </c>
      <c r="DB134">
        <f>ROUND((ROUND(AT134*CZ134,2)*ROUND(0,7)),6)</f>
        <v>0</v>
      </c>
      <c r="DC134">
        <f>ROUND((ROUND(AT134*AG134,2)*ROUND(0,7)),6)</f>
        <v>0</v>
      </c>
      <c r="DD134" t="s">
        <v>3</v>
      </c>
      <c r="DE134" t="s">
        <v>3</v>
      </c>
      <c r="DF134">
        <f>ROUND(ROUND(AE134*AI134,2)*CX134,2)</f>
        <v>0</v>
      </c>
      <c r="DG134">
        <f t="shared" si="48"/>
        <v>0</v>
      </c>
      <c r="DH134">
        <f t="shared" si="49"/>
        <v>0</v>
      </c>
      <c r="DI134">
        <f t="shared" si="50"/>
        <v>0</v>
      </c>
      <c r="DJ134">
        <f>DF134</f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ROW(Source!A91)</f>
        <v>91</v>
      </c>
      <c r="B135">
        <v>312391811</v>
      </c>
      <c r="C135">
        <v>312392638</v>
      </c>
      <c r="D135">
        <v>277879488</v>
      </c>
      <c r="E135">
        <v>1</v>
      </c>
      <c r="F135">
        <v>1</v>
      </c>
      <c r="G135">
        <v>1</v>
      </c>
      <c r="H135">
        <v>3</v>
      </c>
      <c r="I135" t="s">
        <v>656</v>
      </c>
      <c r="J135" t="s">
        <v>657</v>
      </c>
      <c r="K135" t="s">
        <v>658</v>
      </c>
      <c r="L135">
        <v>1348</v>
      </c>
      <c r="N135">
        <v>1009</v>
      </c>
      <c r="O135" t="s">
        <v>44</v>
      </c>
      <c r="P135" t="s">
        <v>44</v>
      </c>
      <c r="Q135">
        <v>1000</v>
      </c>
      <c r="W135">
        <v>0</v>
      </c>
      <c r="X135">
        <v>-393839491</v>
      </c>
      <c r="Y135">
        <f>(AT135*ROUND(0,7))</f>
        <v>0</v>
      </c>
      <c r="AA135">
        <v>63982.51</v>
      </c>
      <c r="AB135">
        <v>0</v>
      </c>
      <c r="AC135">
        <v>0</v>
      </c>
      <c r="AD135">
        <v>0</v>
      </c>
      <c r="AE135">
        <v>70310.45</v>
      </c>
      <c r="AF135">
        <v>0</v>
      </c>
      <c r="AG135">
        <v>0</v>
      </c>
      <c r="AH135">
        <v>0</v>
      </c>
      <c r="AI135">
        <v>0.91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5.9999999999999995E-4</v>
      </c>
      <c r="AU135" t="s">
        <v>37</v>
      </c>
      <c r="AV135">
        <v>0</v>
      </c>
      <c r="AW135">
        <v>2</v>
      </c>
      <c r="AX135">
        <v>312392652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42.186269999999993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ROUND(Y135*Source!I91,7)</f>
        <v>0</v>
      </c>
      <c r="CY135">
        <f>AA135</f>
        <v>63982.51</v>
      </c>
      <c r="CZ135">
        <f>AE135</f>
        <v>70310.45</v>
      </c>
      <c r="DA135">
        <f>AI135</f>
        <v>0.91</v>
      </c>
      <c r="DB135">
        <f>ROUND((ROUND(AT135*CZ135,2)*ROUND(0,7)),6)</f>
        <v>0</v>
      </c>
      <c r="DC135">
        <f>ROUND((ROUND(AT135*AG135,2)*ROUND(0,7)),6)</f>
        <v>0</v>
      </c>
      <c r="DD135" t="s">
        <v>3</v>
      </c>
      <c r="DE135" t="s">
        <v>3</v>
      </c>
      <c r="DF135">
        <f>ROUND(ROUND(AE135*AI135,2)*CX135,2)</f>
        <v>0</v>
      </c>
      <c r="DG135">
        <f t="shared" si="48"/>
        <v>0</v>
      </c>
      <c r="DH135">
        <f t="shared" si="49"/>
        <v>0</v>
      </c>
      <c r="DI135">
        <f t="shared" si="50"/>
        <v>0</v>
      </c>
      <c r="DJ135">
        <f>DF135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ROW(Source!A92)</f>
        <v>92</v>
      </c>
      <c r="B136">
        <v>312391811</v>
      </c>
      <c r="C136">
        <v>312392672</v>
      </c>
      <c r="D136">
        <v>277560257</v>
      </c>
      <c r="E136">
        <v>109</v>
      </c>
      <c r="F136">
        <v>1</v>
      </c>
      <c r="G136">
        <v>1</v>
      </c>
      <c r="H136">
        <v>1</v>
      </c>
      <c r="I136" t="s">
        <v>659</v>
      </c>
      <c r="J136" t="s">
        <v>3</v>
      </c>
      <c r="K136" t="s">
        <v>660</v>
      </c>
      <c r="L136">
        <v>1191</v>
      </c>
      <c r="N136">
        <v>1013</v>
      </c>
      <c r="O136" t="s">
        <v>614</v>
      </c>
      <c r="P136" t="s">
        <v>614</v>
      </c>
      <c r="Q136">
        <v>1</v>
      </c>
      <c r="W136">
        <v>0</v>
      </c>
      <c r="X136">
        <v>388411409</v>
      </c>
      <c r="Y136">
        <f t="shared" ref="Y136:Y158" si="51">AT136</f>
        <v>0.44</v>
      </c>
      <c r="AA136">
        <v>0</v>
      </c>
      <c r="AB136">
        <v>0</v>
      </c>
      <c r="AC136">
        <v>0</v>
      </c>
      <c r="AD136">
        <v>406.64</v>
      </c>
      <c r="AE136">
        <v>0</v>
      </c>
      <c r="AF136">
        <v>0</v>
      </c>
      <c r="AG136">
        <v>0</v>
      </c>
      <c r="AH136">
        <v>406.64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0.44</v>
      </c>
      <c r="AU136" t="s">
        <v>3</v>
      </c>
      <c r="AV136">
        <v>1</v>
      </c>
      <c r="AW136">
        <v>2</v>
      </c>
      <c r="AX136">
        <v>312392678</v>
      </c>
      <c r="AY136">
        <v>1</v>
      </c>
      <c r="AZ136">
        <v>0</v>
      </c>
      <c r="BA136">
        <v>137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178.92159999999998</v>
      </c>
      <c r="BN136">
        <v>0.44</v>
      </c>
      <c r="BO136">
        <v>0</v>
      </c>
      <c r="BP136">
        <v>1</v>
      </c>
      <c r="BQ136">
        <v>0</v>
      </c>
      <c r="BR136">
        <v>0</v>
      </c>
      <c r="BS136">
        <v>0</v>
      </c>
      <c r="BT136">
        <v>178.92159999999998</v>
      </c>
      <c r="BU136">
        <v>0.44</v>
      </c>
      <c r="BV136">
        <v>0</v>
      </c>
      <c r="BW136">
        <v>1</v>
      </c>
      <c r="CU136">
        <f>ROUND(AT136*Source!I92*AH136*AL136,2)</f>
        <v>7156.86</v>
      </c>
      <c r="CV136">
        <f>ROUND(Y136*Source!I92,7)</f>
        <v>17.600000000000001</v>
      </c>
      <c r="CW136">
        <v>0</v>
      </c>
      <c r="CX136">
        <f>ROUND(Y136*Source!I92,7)</f>
        <v>17.600000000000001</v>
      </c>
      <c r="CY136">
        <f>AD136</f>
        <v>406.64</v>
      </c>
      <c r="CZ136">
        <f>AH136</f>
        <v>406.64</v>
      </c>
      <c r="DA136">
        <f>AL136</f>
        <v>1</v>
      </c>
      <c r="DB136">
        <f t="shared" ref="DB136:DB158" si="52">ROUND(ROUND(AT136*CZ136,2),6)</f>
        <v>178.92</v>
      </c>
      <c r="DC136">
        <f t="shared" ref="DC136:DC158" si="53">ROUND(ROUND(AT136*AG136,2),6)</f>
        <v>0</v>
      </c>
      <c r="DD136" t="s">
        <v>3</v>
      </c>
      <c r="DE136" t="s">
        <v>3</v>
      </c>
      <c r="DF136">
        <f t="shared" ref="DF136:DF167" si="54">ROUND(ROUND(AE136,2)*CX136,2)</f>
        <v>0</v>
      </c>
      <c r="DG136">
        <f t="shared" si="48"/>
        <v>0</v>
      </c>
      <c r="DH136">
        <f t="shared" si="49"/>
        <v>0</v>
      </c>
      <c r="DI136">
        <f t="shared" si="50"/>
        <v>7156.86</v>
      </c>
      <c r="DJ136">
        <f>DI136</f>
        <v>7156.86</v>
      </c>
      <c r="DK136">
        <v>1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ROW(Source!A92)</f>
        <v>92</v>
      </c>
      <c r="B137">
        <v>312391811</v>
      </c>
      <c r="C137">
        <v>312392672</v>
      </c>
      <c r="D137">
        <v>277560491</v>
      </c>
      <c r="E137">
        <v>109</v>
      </c>
      <c r="F137">
        <v>1</v>
      </c>
      <c r="G137">
        <v>1</v>
      </c>
      <c r="H137">
        <v>1</v>
      </c>
      <c r="I137" t="s">
        <v>615</v>
      </c>
      <c r="J137" t="s">
        <v>3</v>
      </c>
      <c r="K137" t="s">
        <v>616</v>
      </c>
      <c r="L137">
        <v>1191</v>
      </c>
      <c r="N137">
        <v>1013</v>
      </c>
      <c r="O137" t="s">
        <v>614</v>
      </c>
      <c r="P137" t="s">
        <v>614</v>
      </c>
      <c r="Q137">
        <v>1</v>
      </c>
      <c r="W137">
        <v>0</v>
      </c>
      <c r="X137">
        <v>-1417349443</v>
      </c>
      <c r="Y137">
        <f t="shared" si="51"/>
        <v>0.48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0.48</v>
      </c>
      <c r="AU137" t="s">
        <v>3</v>
      </c>
      <c r="AV137">
        <v>2</v>
      </c>
      <c r="AW137">
        <v>2</v>
      </c>
      <c r="AX137">
        <v>312392679</v>
      </c>
      <c r="AY137">
        <v>1</v>
      </c>
      <c r="AZ137">
        <v>0</v>
      </c>
      <c r="BA137">
        <v>138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ROUND(Y137*Source!I92,7)</f>
        <v>19.2</v>
      </c>
      <c r="CY137">
        <f>AD137</f>
        <v>0</v>
      </c>
      <c r="CZ137">
        <f>AH137</f>
        <v>0</v>
      </c>
      <c r="DA137">
        <f>AL137</f>
        <v>1</v>
      </c>
      <c r="DB137">
        <f t="shared" si="52"/>
        <v>0</v>
      </c>
      <c r="DC137">
        <f t="shared" si="53"/>
        <v>0</v>
      </c>
      <c r="DD137" t="s">
        <v>3</v>
      </c>
      <c r="DE137" t="s">
        <v>3</v>
      </c>
      <c r="DF137">
        <f t="shared" si="54"/>
        <v>0</v>
      </c>
      <c r="DG137">
        <f t="shared" si="48"/>
        <v>0</v>
      </c>
      <c r="DH137">
        <f t="shared" si="49"/>
        <v>0</v>
      </c>
      <c r="DI137">
        <f t="shared" si="50"/>
        <v>0</v>
      </c>
      <c r="DJ137">
        <f>DI137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ROW(Source!A92)</f>
        <v>92</v>
      </c>
      <c r="B138">
        <v>312391811</v>
      </c>
      <c r="C138">
        <v>312392672</v>
      </c>
      <c r="D138">
        <v>277944622</v>
      </c>
      <c r="E138">
        <v>1</v>
      </c>
      <c r="F138">
        <v>1</v>
      </c>
      <c r="G138">
        <v>1</v>
      </c>
      <c r="H138">
        <v>2</v>
      </c>
      <c r="I138" t="s">
        <v>648</v>
      </c>
      <c r="J138" t="s">
        <v>649</v>
      </c>
      <c r="K138" t="s">
        <v>650</v>
      </c>
      <c r="L138">
        <v>1368</v>
      </c>
      <c r="N138">
        <v>1011</v>
      </c>
      <c r="O138" t="s">
        <v>398</v>
      </c>
      <c r="P138" t="s">
        <v>398</v>
      </c>
      <c r="Q138">
        <v>1</v>
      </c>
      <c r="W138">
        <v>0</v>
      </c>
      <c r="X138">
        <v>-776243211</v>
      </c>
      <c r="Y138">
        <f t="shared" si="51"/>
        <v>0.24</v>
      </c>
      <c r="AA138">
        <v>0</v>
      </c>
      <c r="AB138">
        <v>1472.33</v>
      </c>
      <c r="AC138">
        <v>642.05999999999995</v>
      </c>
      <c r="AD138">
        <v>0</v>
      </c>
      <c r="AE138">
        <v>0</v>
      </c>
      <c r="AF138">
        <v>1472.33</v>
      </c>
      <c r="AG138">
        <v>642.05999999999995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0.24</v>
      </c>
      <c r="AU138" t="s">
        <v>3</v>
      </c>
      <c r="AV138">
        <v>1</v>
      </c>
      <c r="AW138">
        <v>2</v>
      </c>
      <c r="AX138">
        <v>312392680</v>
      </c>
      <c r="AY138">
        <v>1</v>
      </c>
      <c r="AZ138">
        <v>0</v>
      </c>
      <c r="BA138">
        <v>139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353.35919999999999</v>
      </c>
      <c r="BL138">
        <v>154.09439999999998</v>
      </c>
      <c r="BM138">
        <v>0</v>
      </c>
      <c r="BN138">
        <v>0</v>
      </c>
      <c r="BO138">
        <v>0.24</v>
      </c>
      <c r="BP138">
        <v>1</v>
      </c>
      <c r="BQ138">
        <v>0</v>
      </c>
      <c r="BR138">
        <v>353.35919999999999</v>
      </c>
      <c r="BS138">
        <v>154.09439999999998</v>
      </c>
      <c r="BT138">
        <v>0</v>
      </c>
      <c r="BU138">
        <v>0</v>
      </c>
      <c r="BV138">
        <v>0.24</v>
      </c>
      <c r="BW138">
        <v>1</v>
      </c>
      <c r="CV138">
        <v>0</v>
      </c>
      <c r="CW138">
        <f>ROUND(Y138*Source!I92*DO138,7)</f>
        <v>9.6</v>
      </c>
      <c r="CX138">
        <f>ROUND(Y138*Source!I92,7)</f>
        <v>9.6</v>
      </c>
      <c r="CY138">
        <f>AB138</f>
        <v>1472.33</v>
      </c>
      <c r="CZ138">
        <f>AF138</f>
        <v>1472.33</v>
      </c>
      <c r="DA138">
        <f>AJ138</f>
        <v>1</v>
      </c>
      <c r="DB138">
        <f t="shared" si="52"/>
        <v>353.36</v>
      </c>
      <c r="DC138">
        <f t="shared" si="53"/>
        <v>154.09</v>
      </c>
      <c r="DD138" t="s">
        <v>3</v>
      </c>
      <c r="DE138" t="s">
        <v>3</v>
      </c>
      <c r="DF138">
        <f t="shared" si="54"/>
        <v>0</v>
      </c>
      <c r="DG138">
        <f t="shared" si="48"/>
        <v>14134.37</v>
      </c>
      <c r="DH138">
        <f t="shared" si="49"/>
        <v>6163.78</v>
      </c>
      <c r="DI138">
        <f t="shared" si="50"/>
        <v>0</v>
      </c>
      <c r="DJ138">
        <f>DG138+DH138</f>
        <v>20298.150000000001</v>
      </c>
      <c r="DK138">
        <v>1</v>
      </c>
      <c r="DL138" t="s">
        <v>651</v>
      </c>
      <c r="DM138">
        <v>6</v>
      </c>
      <c r="DN138" t="s">
        <v>614</v>
      </c>
      <c r="DO138">
        <v>1</v>
      </c>
    </row>
    <row r="139" spans="1:119" x14ac:dyDescent="0.2">
      <c r="A139">
        <f>ROW(Source!A92)</f>
        <v>92</v>
      </c>
      <c r="B139">
        <v>312391811</v>
      </c>
      <c r="C139">
        <v>312392672</v>
      </c>
      <c r="D139">
        <v>277945900</v>
      </c>
      <c r="E139">
        <v>1</v>
      </c>
      <c r="F139">
        <v>1</v>
      </c>
      <c r="G139">
        <v>1</v>
      </c>
      <c r="H139">
        <v>2</v>
      </c>
      <c r="I139" t="s">
        <v>661</v>
      </c>
      <c r="J139" t="s">
        <v>662</v>
      </c>
      <c r="K139" t="s">
        <v>663</v>
      </c>
      <c r="L139">
        <v>1368</v>
      </c>
      <c r="N139">
        <v>1011</v>
      </c>
      <c r="O139" t="s">
        <v>398</v>
      </c>
      <c r="P139" t="s">
        <v>398</v>
      </c>
      <c r="Q139">
        <v>1</v>
      </c>
      <c r="W139">
        <v>0</v>
      </c>
      <c r="X139">
        <v>-2054013352</v>
      </c>
      <c r="Y139">
        <f t="shared" si="51"/>
        <v>0.24</v>
      </c>
      <c r="AA139">
        <v>0</v>
      </c>
      <c r="AB139">
        <v>12.95</v>
      </c>
      <c r="AC139">
        <v>0</v>
      </c>
      <c r="AD139">
        <v>0</v>
      </c>
      <c r="AE139">
        <v>0</v>
      </c>
      <c r="AF139">
        <v>12.95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0.24</v>
      </c>
      <c r="AU139" t="s">
        <v>3</v>
      </c>
      <c r="AV139">
        <v>1</v>
      </c>
      <c r="AW139">
        <v>2</v>
      </c>
      <c r="AX139">
        <v>312392681</v>
      </c>
      <c r="AY139">
        <v>1</v>
      </c>
      <c r="AZ139">
        <v>0</v>
      </c>
      <c r="BA139">
        <v>140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3.1079999999999997</v>
      </c>
      <c r="BL139">
        <v>0</v>
      </c>
      <c r="BM139">
        <v>0</v>
      </c>
      <c r="BN139">
        <v>0</v>
      </c>
      <c r="BO139">
        <v>0</v>
      </c>
      <c r="BP139">
        <v>1</v>
      </c>
      <c r="BQ139">
        <v>0</v>
      </c>
      <c r="BR139">
        <v>3.1079999999999997</v>
      </c>
      <c r="BS139">
        <v>0</v>
      </c>
      <c r="BT139">
        <v>0</v>
      </c>
      <c r="BU139">
        <v>0</v>
      </c>
      <c r="BV139">
        <v>0</v>
      </c>
      <c r="BW139">
        <v>1</v>
      </c>
      <c r="CV139">
        <v>0</v>
      </c>
      <c r="CW139">
        <f>ROUND(Y139*Source!I92*DO139,7)</f>
        <v>0</v>
      </c>
      <c r="CX139">
        <f>ROUND(Y139*Source!I92,7)</f>
        <v>9.6</v>
      </c>
      <c r="CY139">
        <f>AB139</f>
        <v>12.95</v>
      </c>
      <c r="CZ139">
        <f>AF139</f>
        <v>12.95</v>
      </c>
      <c r="DA139">
        <f>AJ139</f>
        <v>1</v>
      </c>
      <c r="DB139">
        <f t="shared" si="52"/>
        <v>3.11</v>
      </c>
      <c r="DC139">
        <f t="shared" si="53"/>
        <v>0</v>
      </c>
      <c r="DD139" t="s">
        <v>3</v>
      </c>
      <c r="DE139" t="s">
        <v>3</v>
      </c>
      <c r="DF139">
        <f t="shared" si="54"/>
        <v>0</v>
      </c>
      <c r="DG139">
        <f t="shared" si="48"/>
        <v>124.32</v>
      </c>
      <c r="DH139">
        <f t="shared" si="49"/>
        <v>0</v>
      </c>
      <c r="DI139">
        <f t="shared" si="50"/>
        <v>0</v>
      </c>
      <c r="DJ139">
        <f>DG139+DH139</f>
        <v>124.32</v>
      </c>
      <c r="DK139">
        <v>1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ROW(Source!A92)</f>
        <v>92</v>
      </c>
      <c r="B140">
        <v>312391811</v>
      </c>
      <c r="C140">
        <v>312392672</v>
      </c>
      <c r="D140">
        <v>277945921</v>
      </c>
      <c r="E140">
        <v>1</v>
      </c>
      <c r="F140">
        <v>1</v>
      </c>
      <c r="G140">
        <v>1</v>
      </c>
      <c r="H140">
        <v>2</v>
      </c>
      <c r="I140" t="s">
        <v>664</v>
      </c>
      <c r="J140" t="s">
        <v>665</v>
      </c>
      <c r="K140" t="s">
        <v>666</v>
      </c>
      <c r="L140">
        <v>1368</v>
      </c>
      <c r="N140">
        <v>1011</v>
      </c>
      <c r="O140" t="s">
        <v>398</v>
      </c>
      <c r="P140" t="s">
        <v>398</v>
      </c>
      <c r="Q140">
        <v>1</v>
      </c>
      <c r="W140">
        <v>0</v>
      </c>
      <c r="X140">
        <v>495072614</v>
      </c>
      <c r="Y140">
        <f t="shared" si="51"/>
        <v>0.24</v>
      </c>
      <c r="AA140">
        <v>0</v>
      </c>
      <c r="AB140">
        <v>560.73</v>
      </c>
      <c r="AC140">
        <v>477.98</v>
      </c>
      <c r="AD140">
        <v>0</v>
      </c>
      <c r="AE140">
        <v>0</v>
      </c>
      <c r="AF140">
        <v>560.73</v>
      </c>
      <c r="AG140">
        <v>477.98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0.24</v>
      </c>
      <c r="AU140" t="s">
        <v>3</v>
      </c>
      <c r="AV140">
        <v>1</v>
      </c>
      <c r="AW140">
        <v>2</v>
      </c>
      <c r="AX140">
        <v>312392682</v>
      </c>
      <c r="AY140">
        <v>1</v>
      </c>
      <c r="AZ140">
        <v>0</v>
      </c>
      <c r="BA140">
        <v>141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134.5752</v>
      </c>
      <c r="BL140">
        <v>114.7152</v>
      </c>
      <c r="BM140">
        <v>0</v>
      </c>
      <c r="BN140">
        <v>0</v>
      </c>
      <c r="BO140">
        <v>0.24</v>
      </c>
      <c r="BP140">
        <v>1</v>
      </c>
      <c r="BQ140">
        <v>0</v>
      </c>
      <c r="BR140">
        <v>134.5752</v>
      </c>
      <c r="BS140">
        <v>114.7152</v>
      </c>
      <c r="BT140">
        <v>0</v>
      </c>
      <c r="BU140">
        <v>0</v>
      </c>
      <c r="BV140">
        <v>0.24</v>
      </c>
      <c r="BW140">
        <v>1</v>
      </c>
      <c r="CV140">
        <v>0</v>
      </c>
      <c r="CW140">
        <f>ROUND(Y140*Source!I92*DO140,7)</f>
        <v>9.6</v>
      </c>
      <c r="CX140">
        <f>ROUND(Y140*Source!I92,7)</f>
        <v>9.6</v>
      </c>
      <c r="CY140">
        <f>AB140</f>
        <v>560.73</v>
      </c>
      <c r="CZ140">
        <f>AF140</f>
        <v>560.73</v>
      </c>
      <c r="DA140">
        <f>AJ140</f>
        <v>1</v>
      </c>
      <c r="DB140">
        <f t="shared" si="52"/>
        <v>134.58000000000001</v>
      </c>
      <c r="DC140">
        <f t="shared" si="53"/>
        <v>114.72</v>
      </c>
      <c r="DD140" t="s">
        <v>3</v>
      </c>
      <c r="DE140" t="s">
        <v>3</v>
      </c>
      <c r="DF140">
        <f t="shared" si="54"/>
        <v>0</v>
      </c>
      <c r="DG140">
        <f t="shared" si="48"/>
        <v>5383.01</v>
      </c>
      <c r="DH140">
        <f t="shared" si="49"/>
        <v>4588.6099999999997</v>
      </c>
      <c r="DI140">
        <f t="shared" si="50"/>
        <v>0</v>
      </c>
      <c r="DJ140">
        <f>DG140+DH140</f>
        <v>9971.619999999999</v>
      </c>
      <c r="DK140">
        <v>1</v>
      </c>
      <c r="DL140" t="s">
        <v>624</v>
      </c>
      <c r="DM140">
        <v>4</v>
      </c>
      <c r="DN140" t="s">
        <v>614</v>
      </c>
      <c r="DO140">
        <v>1</v>
      </c>
    </row>
    <row r="141" spans="1:119" x14ac:dyDescent="0.2">
      <c r="A141">
        <f>ROW(Source!A93)</f>
        <v>93</v>
      </c>
      <c r="B141">
        <v>312391811</v>
      </c>
      <c r="C141">
        <v>312392683</v>
      </c>
      <c r="D141">
        <v>277560257</v>
      </c>
      <c r="E141">
        <v>109</v>
      </c>
      <c r="F141">
        <v>1</v>
      </c>
      <c r="G141">
        <v>1</v>
      </c>
      <c r="H141">
        <v>1</v>
      </c>
      <c r="I141" t="s">
        <v>659</v>
      </c>
      <c r="J141" t="s">
        <v>3</v>
      </c>
      <c r="K141" t="s">
        <v>660</v>
      </c>
      <c r="L141">
        <v>1191</v>
      </c>
      <c r="N141">
        <v>1013</v>
      </c>
      <c r="O141" t="s">
        <v>614</v>
      </c>
      <c r="P141" t="s">
        <v>614</v>
      </c>
      <c r="Q141">
        <v>1</v>
      </c>
      <c r="W141">
        <v>0</v>
      </c>
      <c r="X141">
        <v>388411409</v>
      </c>
      <c r="Y141">
        <f t="shared" si="51"/>
        <v>0.25</v>
      </c>
      <c r="AA141">
        <v>0</v>
      </c>
      <c r="AB141">
        <v>0</v>
      </c>
      <c r="AC141">
        <v>0</v>
      </c>
      <c r="AD141">
        <v>406.64</v>
      </c>
      <c r="AE141">
        <v>0</v>
      </c>
      <c r="AF141">
        <v>0</v>
      </c>
      <c r="AG141">
        <v>0</v>
      </c>
      <c r="AH141">
        <v>406.64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0.25</v>
      </c>
      <c r="AU141" t="s">
        <v>3</v>
      </c>
      <c r="AV141">
        <v>1</v>
      </c>
      <c r="AW141">
        <v>2</v>
      </c>
      <c r="AX141">
        <v>312392688</v>
      </c>
      <c r="AY141">
        <v>1</v>
      </c>
      <c r="AZ141">
        <v>0</v>
      </c>
      <c r="BA141">
        <v>142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101.66</v>
      </c>
      <c r="BN141">
        <v>0.25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101.66</v>
      </c>
      <c r="BU141">
        <v>0.25</v>
      </c>
      <c r="BV141">
        <v>0</v>
      </c>
      <c r="BW141">
        <v>1</v>
      </c>
      <c r="CU141">
        <f>ROUND(AT141*Source!I93*AH141*AL141,2)</f>
        <v>2541.5</v>
      </c>
      <c r="CV141">
        <f>ROUND(Y141*Source!I93,7)</f>
        <v>6.25</v>
      </c>
      <c r="CW141">
        <v>0</v>
      </c>
      <c r="CX141">
        <f>ROUND(Y141*Source!I93,7)</f>
        <v>6.25</v>
      </c>
      <c r="CY141">
        <f>AD141</f>
        <v>406.64</v>
      </c>
      <c r="CZ141">
        <f>AH141</f>
        <v>406.64</v>
      </c>
      <c r="DA141">
        <f>AL141</f>
        <v>1</v>
      </c>
      <c r="DB141">
        <f t="shared" si="52"/>
        <v>101.66</v>
      </c>
      <c r="DC141">
        <f t="shared" si="53"/>
        <v>0</v>
      </c>
      <c r="DD141" t="s">
        <v>3</v>
      </c>
      <c r="DE141" t="s">
        <v>3</v>
      </c>
      <c r="DF141">
        <f t="shared" si="54"/>
        <v>0</v>
      </c>
      <c r="DG141">
        <f t="shared" si="48"/>
        <v>0</v>
      </c>
      <c r="DH141">
        <f t="shared" si="49"/>
        <v>0</v>
      </c>
      <c r="DI141">
        <f t="shared" si="50"/>
        <v>2541.5</v>
      </c>
      <c r="DJ141">
        <f>DI141</f>
        <v>2541.5</v>
      </c>
      <c r="DK141">
        <v>1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ROW(Source!A93)</f>
        <v>93</v>
      </c>
      <c r="B142">
        <v>312391811</v>
      </c>
      <c r="C142">
        <v>312392683</v>
      </c>
      <c r="D142">
        <v>277560491</v>
      </c>
      <c r="E142">
        <v>109</v>
      </c>
      <c r="F142">
        <v>1</v>
      </c>
      <c r="G142">
        <v>1</v>
      </c>
      <c r="H142">
        <v>1</v>
      </c>
      <c r="I142" t="s">
        <v>615</v>
      </c>
      <c r="J142" t="s">
        <v>3</v>
      </c>
      <c r="K142" t="s">
        <v>616</v>
      </c>
      <c r="L142">
        <v>1191</v>
      </c>
      <c r="N142">
        <v>1013</v>
      </c>
      <c r="O142" t="s">
        <v>614</v>
      </c>
      <c r="P142" t="s">
        <v>614</v>
      </c>
      <c r="Q142">
        <v>1</v>
      </c>
      <c r="W142">
        <v>0</v>
      </c>
      <c r="X142">
        <v>-1417349443</v>
      </c>
      <c r="Y142">
        <f t="shared" si="51"/>
        <v>0.14000000000000001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0.14000000000000001</v>
      </c>
      <c r="AU142" t="s">
        <v>3</v>
      </c>
      <c r="AV142">
        <v>2</v>
      </c>
      <c r="AW142">
        <v>2</v>
      </c>
      <c r="AX142">
        <v>312392689</v>
      </c>
      <c r="AY142">
        <v>1</v>
      </c>
      <c r="AZ142">
        <v>0</v>
      </c>
      <c r="BA142">
        <v>143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ROUND(Y142*Source!I93,7)</f>
        <v>3.5</v>
      </c>
      <c r="CY142">
        <f>AD142</f>
        <v>0</v>
      </c>
      <c r="CZ142">
        <f>AH142</f>
        <v>0</v>
      </c>
      <c r="DA142">
        <f>AL142</f>
        <v>1</v>
      </c>
      <c r="DB142">
        <f t="shared" si="52"/>
        <v>0</v>
      </c>
      <c r="DC142">
        <f t="shared" si="53"/>
        <v>0</v>
      </c>
      <c r="DD142" t="s">
        <v>3</v>
      </c>
      <c r="DE142" t="s">
        <v>3</v>
      </c>
      <c r="DF142">
        <f t="shared" si="54"/>
        <v>0</v>
      </c>
      <c r="DG142">
        <f t="shared" si="48"/>
        <v>0</v>
      </c>
      <c r="DH142">
        <f t="shared" si="49"/>
        <v>0</v>
      </c>
      <c r="DI142">
        <f t="shared" si="50"/>
        <v>0</v>
      </c>
      <c r="DJ142">
        <f>DI142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ROW(Source!A93)</f>
        <v>93</v>
      </c>
      <c r="B143">
        <v>312391811</v>
      </c>
      <c r="C143">
        <v>312392683</v>
      </c>
      <c r="D143">
        <v>277945900</v>
      </c>
      <c r="E143">
        <v>1</v>
      </c>
      <c r="F143">
        <v>1</v>
      </c>
      <c r="G143">
        <v>1</v>
      </c>
      <c r="H143">
        <v>2</v>
      </c>
      <c r="I143" t="s">
        <v>661</v>
      </c>
      <c r="J143" t="s">
        <v>662</v>
      </c>
      <c r="K143" t="s">
        <v>663</v>
      </c>
      <c r="L143">
        <v>1368</v>
      </c>
      <c r="N143">
        <v>1011</v>
      </c>
      <c r="O143" t="s">
        <v>398</v>
      </c>
      <c r="P143" t="s">
        <v>398</v>
      </c>
      <c r="Q143">
        <v>1</v>
      </c>
      <c r="W143">
        <v>0</v>
      </c>
      <c r="X143">
        <v>-2054013352</v>
      </c>
      <c r="Y143">
        <f t="shared" si="51"/>
        <v>0.14000000000000001</v>
      </c>
      <c r="AA143">
        <v>0</v>
      </c>
      <c r="AB143">
        <v>12.95</v>
      </c>
      <c r="AC143">
        <v>0</v>
      </c>
      <c r="AD143">
        <v>0</v>
      </c>
      <c r="AE143">
        <v>0</v>
      </c>
      <c r="AF143">
        <v>12.95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0.14000000000000001</v>
      </c>
      <c r="AU143" t="s">
        <v>3</v>
      </c>
      <c r="AV143">
        <v>1</v>
      </c>
      <c r="AW143">
        <v>2</v>
      </c>
      <c r="AX143">
        <v>312392690</v>
      </c>
      <c r="AY143">
        <v>1</v>
      </c>
      <c r="AZ143">
        <v>0</v>
      </c>
      <c r="BA143">
        <v>144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1.8130000000000002</v>
      </c>
      <c r="BL143">
        <v>0</v>
      </c>
      <c r="BM143">
        <v>0</v>
      </c>
      <c r="BN143">
        <v>0</v>
      </c>
      <c r="BO143">
        <v>0</v>
      </c>
      <c r="BP143">
        <v>1</v>
      </c>
      <c r="BQ143">
        <v>0</v>
      </c>
      <c r="BR143">
        <v>1.8130000000000002</v>
      </c>
      <c r="BS143">
        <v>0</v>
      </c>
      <c r="BT143">
        <v>0</v>
      </c>
      <c r="BU143">
        <v>0</v>
      </c>
      <c r="BV143">
        <v>0</v>
      </c>
      <c r="BW143">
        <v>1</v>
      </c>
      <c r="CV143">
        <v>0</v>
      </c>
      <c r="CW143">
        <f>ROUND(Y143*Source!I93*DO143,7)</f>
        <v>0</v>
      </c>
      <c r="CX143">
        <f>ROUND(Y143*Source!I93,7)</f>
        <v>3.5</v>
      </c>
      <c r="CY143">
        <f>AB143</f>
        <v>12.95</v>
      </c>
      <c r="CZ143">
        <f>AF143</f>
        <v>12.95</v>
      </c>
      <c r="DA143">
        <f>AJ143</f>
        <v>1</v>
      </c>
      <c r="DB143">
        <f t="shared" si="52"/>
        <v>1.81</v>
      </c>
      <c r="DC143">
        <f t="shared" si="53"/>
        <v>0</v>
      </c>
      <c r="DD143" t="s">
        <v>3</v>
      </c>
      <c r="DE143" t="s">
        <v>3</v>
      </c>
      <c r="DF143">
        <f t="shared" si="54"/>
        <v>0</v>
      </c>
      <c r="DG143">
        <f t="shared" si="48"/>
        <v>45.33</v>
      </c>
      <c r="DH143">
        <f t="shared" si="49"/>
        <v>0</v>
      </c>
      <c r="DI143">
        <f t="shared" si="50"/>
        <v>0</v>
      </c>
      <c r="DJ143">
        <f>DG143+DH143</f>
        <v>45.33</v>
      </c>
      <c r="DK143">
        <v>1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ROW(Source!A93)</f>
        <v>93</v>
      </c>
      <c r="B144">
        <v>312391811</v>
      </c>
      <c r="C144">
        <v>312392683</v>
      </c>
      <c r="D144">
        <v>277945921</v>
      </c>
      <c r="E144">
        <v>1</v>
      </c>
      <c r="F144">
        <v>1</v>
      </c>
      <c r="G144">
        <v>1</v>
      </c>
      <c r="H144">
        <v>2</v>
      </c>
      <c r="I144" t="s">
        <v>664</v>
      </c>
      <c r="J144" t="s">
        <v>665</v>
      </c>
      <c r="K144" t="s">
        <v>666</v>
      </c>
      <c r="L144">
        <v>1368</v>
      </c>
      <c r="N144">
        <v>1011</v>
      </c>
      <c r="O144" t="s">
        <v>398</v>
      </c>
      <c r="P144" t="s">
        <v>398</v>
      </c>
      <c r="Q144">
        <v>1</v>
      </c>
      <c r="W144">
        <v>0</v>
      </c>
      <c r="X144">
        <v>495072614</v>
      </c>
      <c r="Y144">
        <f t="shared" si="51"/>
        <v>0.14000000000000001</v>
      </c>
      <c r="AA144">
        <v>0</v>
      </c>
      <c r="AB144">
        <v>560.73</v>
      </c>
      <c r="AC144">
        <v>477.98</v>
      </c>
      <c r="AD144">
        <v>0</v>
      </c>
      <c r="AE144">
        <v>0</v>
      </c>
      <c r="AF144">
        <v>560.73</v>
      </c>
      <c r="AG144">
        <v>477.98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0.14000000000000001</v>
      </c>
      <c r="AU144" t="s">
        <v>3</v>
      </c>
      <c r="AV144">
        <v>1</v>
      </c>
      <c r="AW144">
        <v>2</v>
      </c>
      <c r="AX144">
        <v>312392691</v>
      </c>
      <c r="AY144">
        <v>1</v>
      </c>
      <c r="AZ144">
        <v>0</v>
      </c>
      <c r="BA144">
        <v>145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78.502200000000016</v>
      </c>
      <c r="BL144">
        <v>66.917200000000008</v>
      </c>
      <c r="BM144">
        <v>0</v>
      </c>
      <c r="BN144">
        <v>0</v>
      </c>
      <c r="BO144">
        <v>0.14000000000000001</v>
      </c>
      <c r="BP144">
        <v>1</v>
      </c>
      <c r="BQ144">
        <v>0</v>
      </c>
      <c r="BR144">
        <v>78.502200000000016</v>
      </c>
      <c r="BS144">
        <v>66.917200000000008</v>
      </c>
      <c r="BT144">
        <v>0</v>
      </c>
      <c r="BU144">
        <v>0</v>
      </c>
      <c r="BV144">
        <v>0.14000000000000001</v>
      </c>
      <c r="BW144">
        <v>1</v>
      </c>
      <c r="CV144">
        <v>0</v>
      </c>
      <c r="CW144">
        <f>ROUND(Y144*Source!I93*DO144,7)</f>
        <v>3.5</v>
      </c>
      <c r="CX144">
        <f>ROUND(Y144*Source!I93,7)</f>
        <v>3.5</v>
      </c>
      <c r="CY144">
        <f>AB144</f>
        <v>560.73</v>
      </c>
      <c r="CZ144">
        <f>AF144</f>
        <v>560.73</v>
      </c>
      <c r="DA144">
        <f>AJ144</f>
        <v>1</v>
      </c>
      <c r="DB144">
        <f t="shared" si="52"/>
        <v>78.5</v>
      </c>
      <c r="DC144">
        <f t="shared" si="53"/>
        <v>66.92</v>
      </c>
      <c r="DD144" t="s">
        <v>3</v>
      </c>
      <c r="DE144" t="s">
        <v>3</v>
      </c>
      <c r="DF144">
        <f t="shared" si="54"/>
        <v>0</v>
      </c>
      <c r="DG144">
        <f t="shared" si="48"/>
        <v>1962.56</v>
      </c>
      <c r="DH144">
        <f t="shared" si="49"/>
        <v>1672.93</v>
      </c>
      <c r="DI144">
        <f t="shared" si="50"/>
        <v>0</v>
      </c>
      <c r="DJ144">
        <f>DG144+DH144</f>
        <v>3635.49</v>
      </c>
      <c r="DK144">
        <v>1</v>
      </c>
      <c r="DL144" t="s">
        <v>624</v>
      </c>
      <c r="DM144">
        <v>4</v>
      </c>
      <c r="DN144" t="s">
        <v>614</v>
      </c>
      <c r="DO144">
        <v>1</v>
      </c>
    </row>
    <row r="145" spans="1:119" x14ac:dyDescent="0.2">
      <c r="A145">
        <f>ROW(Source!A94)</f>
        <v>94</v>
      </c>
      <c r="B145">
        <v>312391811</v>
      </c>
      <c r="C145">
        <v>312392692</v>
      </c>
      <c r="D145">
        <v>277560257</v>
      </c>
      <c r="E145">
        <v>109</v>
      </c>
      <c r="F145">
        <v>1</v>
      </c>
      <c r="G145">
        <v>1</v>
      </c>
      <c r="H145">
        <v>1</v>
      </c>
      <c r="I145" t="s">
        <v>659</v>
      </c>
      <c r="J145" t="s">
        <v>3</v>
      </c>
      <c r="K145" t="s">
        <v>660</v>
      </c>
      <c r="L145">
        <v>1191</v>
      </c>
      <c r="N145">
        <v>1013</v>
      </c>
      <c r="O145" t="s">
        <v>614</v>
      </c>
      <c r="P145" t="s">
        <v>614</v>
      </c>
      <c r="Q145">
        <v>1</v>
      </c>
      <c r="W145">
        <v>0</v>
      </c>
      <c r="X145">
        <v>388411409</v>
      </c>
      <c r="Y145">
        <f t="shared" si="51"/>
        <v>0.3</v>
      </c>
      <c r="AA145">
        <v>0</v>
      </c>
      <c r="AB145">
        <v>0</v>
      </c>
      <c r="AC145">
        <v>0</v>
      </c>
      <c r="AD145">
        <v>406.64</v>
      </c>
      <c r="AE145">
        <v>0</v>
      </c>
      <c r="AF145">
        <v>0</v>
      </c>
      <c r="AG145">
        <v>0</v>
      </c>
      <c r="AH145">
        <v>406.64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0.3</v>
      </c>
      <c r="AU145" t="s">
        <v>3</v>
      </c>
      <c r="AV145">
        <v>1</v>
      </c>
      <c r="AW145">
        <v>2</v>
      </c>
      <c r="AX145">
        <v>312392697</v>
      </c>
      <c r="AY145">
        <v>1</v>
      </c>
      <c r="AZ145">
        <v>0</v>
      </c>
      <c r="BA145">
        <v>146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121.99199999999999</v>
      </c>
      <c r="BN145">
        <v>0.3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121.99199999999999</v>
      </c>
      <c r="BU145">
        <v>0.3</v>
      </c>
      <c r="BV145">
        <v>0</v>
      </c>
      <c r="BW145">
        <v>1</v>
      </c>
      <c r="CU145">
        <f>ROUND(AT145*Source!I94*AH145*AL145,2)</f>
        <v>853.94</v>
      </c>
      <c r="CV145">
        <f>ROUND(Y145*Source!I94,7)</f>
        <v>2.1</v>
      </c>
      <c r="CW145">
        <v>0</v>
      </c>
      <c r="CX145">
        <f>ROUND(Y145*Source!I94,7)</f>
        <v>2.1</v>
      </c>
      <c r="CY145">
        <f>AD145</f>
        <v>406.64</v>
      </c>
      <c r="CZ145">
        <f>AH145</f>
        <v>406.64</v>
      </c>
      <c r="DA145">
        <f>AL145</f>
        <v>1</v>
      </c>
      <c r="DB145">
        <f t="shared" si="52"/>
        <v>121.99</v>
      </c>
      <c r="DC145">
        <f t="shared" si="53"/>
        <v>0</v>
      </c>
      <c r="DD145" t="s">
        <v>3</v>
      </c>
      <c r="DE145" t="s">
        <v>3</v>
      </c>
      <c r="DF145">
        <f t="shared" si="54"/>
        <v>0</v>
      </c>
      <c r="DG145">
        <f t="shared" si="48"/>
        <v>0</v>
      </c>
      <c r="DH145">
        <f t="shared" si="49"/>
        <v>0</v>
      </c>
      <c r="DI145">
        <f t="shared" si="50"/>
        <v>853.94</v>
      </c>
      <c r="DJ145">
        <f>DI145</f>
        <v>853.94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ROW(Source!A94)</f>
        <v>94</v>
      </c>
      <c r="B146">
        <v>312391811</v>
      </c>
      <c r="C146">
        <v>312392692</v>
      </c>
      <c r="D146">
        <v>277560491</v>
      </c>
      <c r="E146">
        <v>109</v>
      </c>
      <c r="F146">
        <v>1</v>
      </c>
      <c r="G146">
        <v>1</v>
      </c>
      <c r="H146">
        <v>1</v>
      </c>
      <c r="I146" t="s">
        <v>615</v>
      </c>
      <c r="J146" t="s">
        <v>3</v>
      </c>
      <c r="K146" t="s">
        <v>616</v>
      </c>
      <c r="L146">
        <v>1191</v>
      </c>
      <c r="N146">
        <v>1013</v>
      </c>
      <c r="O146" t="s">
        <v>614</v>
      </c>
      <c r="P146" t="s">
        <v>614</v>
      </c>
      <c r="Q146">
        <v>1</v>
      </c>
      <c r="W146">
        <v>0</v>
      </c>
      <c r="X146">
        <v>-1417349443</v>
      </c>
      <c r="Y146">
        <f t="shared" si="51"/>
        <v>0.16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0.16</v>
      </c>
      <c r="AU146" t="s">
        <v>3</v>
      </c>
      <c r="AV146">
        <v>2</v>
      </c>
      <c r="AW146">
        <v>2</v>
      </c>
      <c r="AX146">
        <v>312392698</v>
      </c>
      <c r="AY146">
        <v>1</v>
      </c>
      <c r="AZ146">
        <v>0</v>
      </c>
      <c r="BA146">
        <v>147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ROUND(Y146*Source!I94,7)</f>
        <v>1.1200000000000001</v>
      </c>
      <c r="CY146">
        <f>AD146</f>
        <v>0</v>
      </c>
      <c r="CZ146">
        <f>AH146</f>
        <v>0</v>
      </c>
      <c r="DA146">
        <f>AL146</f>
        <v>1</v>
      </c>
      <c r="DB146">
        <f t="shared" si="52"/>
        <v>0</v>
      </c>
      <c r="DC146">
        <f t="shared" si="53"/>
        <v>0</v>
      </c>
      <c r="DD146" t="s">
        <v>3</v>
      </c>
      <c r="DE146" t="s">
        <v>3</v>
      </c>
      <c r="DF146">
        <f t="shared" si="54"/>
        <v>0</v>
      </c>
      <c r="DG146">
        <f t="shared" si="48"/>
        <v>0</v>
      </c>
      <c r="DH146">
        <f t="shared" si="49"/>
        <v>0</v>
      </c>
      <c r="DI146">
        <f t="shared" si="50"/>
        <v>0</v>
      </c>
      <c r="DJ146">
        <f>DI146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ROW(Source!A94)</f>
        <v>94</v>
      </c>
      <c r="B147">
        <v>312391811</v>
      </c>
      <c r="C147">
        <v>312392692</v>
      </c>
      <c r="D147">
        <v>277945900</v>
      </c>
      <c r="E147">
        <v>1</v>
      </c>
      <c r="F147">
        <v>1</v>
      </c>
      <c r="G147">
        <v>1</v>
      </c>
      <c r="H147">
        <v>2</v>
      </c>
      <c r="I147" t="s">
        <v>661</v>
      </c>
      <c r="J147" t="s">
        <v>662</v>
      </c>
      <c r="K147" t="s">
        <v>663</v>
      </c>
      <c r="L147">
        <v>1368</v>
      </c>
      <c r="N147">
        <v>1011</v>
      </c>
      <c r="O147" t="s">
        <v>398</v>
      </c>
      <c r="P147" t="s">
        <v>398</v>
      </c>
      <c r="Q147">
        <v>1</v>
      </c>
      <c r="W147">
        <v>0</v>
      </c>
      <c r="X147">
        <v>-2054013352</v>
      </c>
      <c r="Y147">
        <f t="shared" si="51"/>
        <v>0.16</v>
      </c>
      <c r="AA147">
        <v>0</v>
      </c>
      <c r="AB147">
        <v>12.95</v>
      </c>
      <c r="AC147">
        <v>0</v>
      </c>
      <c r="AD147">
        <v>0</v>
      </c>
      <c r="AE147">
        <v>0</v>
      </c>
      <c r="AF147">
        <v>12.95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0.16</v>
      </c>
      <c r="AU147" t="s">
        <v>3</v>
      </c>
      <c r="AV147">
        <v>1</v>
      </c>
      <c r="AW147">
        <v>2</v>
      </c>
      <c r="AX147">
        <v>312392699</v>
      </c>
      <c r="AY147">
        <v>1</v>
      </c>
      <c r="AZ147">
        <v>0</v>
      </c>
      <c r="BA147">
        <v>148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2.0720000000000001</v>
      </c>
      <c r="BL147">
        <v>0</v>
      </c>
      <c r="BM147">
        <v>0</v>
      </c>
      <c r="BN147">
        <v>0</v>
      </c>
      <c r="BO147">
        <v>0</v>
      </c>
      <c r="BP147">
        <v>1</v>
      </c>
      <c r="BQ147">
        <v>0</v>
      </c>
      <c r="BR147">
        <v>2.0720000000000001</v>
      </c>
      <c r="BS147">
        <v>0</v>
      </c>
      <c r="BT147">
        <v>0</v>
      </c>
      <c r="BU147">
        <v>0</v>
      </c>
      <c r="BV147">
        <v>0</v>
      </c>
      <c r="BW147">
        <v>1</v>
      </c>
      <c r="CV147">
        <v>0</v>
      </c>
      <c r="CW147">
        <f>ROUND(Y147*Source!I94*DO147,7)</f>
        <v>0</v>
      </c>
      <c r="CX147">
        <f>ROUND(Y147*Source!I94,7)</f>
        <v>1.1200000000000001</v>
      </c>
      <c r="CY147">
        <f>AB147</f>
        <v>12.95</v>
      </c>
      <c r="CZ147">
        <f>AF147</f>
        <v>12.95</v>
      </c>
      <c r="DA147">
        <f>AJ147</f>
        <v>1</v>
      </c>
      <c r="DB147">
        <f t="shared" si="52"/>
        <v>2.0699999999999998</v>
      </c>
      <c r="DC147">
        <f t="shared" si="53"/>
        <v>0</v>
      </c>
      <c r="DD147" t="s">
        <v>3</v>
      </c>
      <c r="DE147" t="s">
        <v>3</v>
      </c>
      <c r="DF147">
        <f t="shared" si="54"/>
        <v>0</v>
      </c>
      <c r="DG147">
        <f t="shared" si="48"/>
        <v>14.5</v>
      </c>
      <c r="DH147">
        <f t="shared" si="49"/>
        <v>0</v>
      </c>
      <c r="DI147">
        <f t="shared" si="50"/>
        <v>0</v>
      </c>
      <c r="DJ147">
        <f>DG147+DH147</f>
        <v>14.5</v>
      </c>
      <c r="DK147">
        <v>1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ROW(Source!A94)</f>
        <v>94</v>
      </c>
      <c r="B148">
        <v>312391811</v>
      </c>
      <c r="C148">
        <v>312392692</v>
      </c>
      <c r="D148">
        <v>277945921</v>
      </c>
      <c r="E148">
        <v>1</v>
      </c>
      <c r="F148">
        <v>1</v>
      </c>
      <c r="G148">
        <v>1</v>
      </c>
      <c r="H148">
        <v>2</v>
      </c>
      <c r="I148" t="s">
        <v>664</v>
      </c>
      <c r="J148" t="s">
        <v>665</v>
      </c>
      <c r="K148" t="s">
        <v>666</v>
      </c>
      <c r="L148">
        <v>1368</v>
      </c>
      <c r="N148">
        <v>1011</v>
      </c>
      <c r="O148" t="s">
        <v>398</v>
      </c>
      <c r="P148" t="s">
        <v>398</v>
      </c>
      <c r="Q148">
        <v>1</v>
      </c>
      <c r="W148">
        <v>0</v>
      </c>
      <c r="X148">
        <v>495072614</v>
      </c>
      <c r="Y148">
        <f t="shared" si="51"/>
        <v>0.16</v>
      </c>
      <c r="AA148">
        <v>0</v>
      </c>
      <c r="AB148">
        <v>560.73</v>
      </c>
      <c r="AC148">
        <v>477.98</v>
      </c>
      <c r="AD148">
        <v>0</v>
      </c>
      <c r="AE148">
        <v>0</v>
      </c>
      <c r="AF148">
        <v>560.73</v>
      </c>
      <c r="AG148">
        <v>477.98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0.16</v>
      </c>
      <c r="AU148" t="s">
        <v>3</v>
      </c>
      <c r="AV148">
        <v>1</v>
      </c>
      <c r="AW148">
        <v>2</v>
      </c>
      <c r="AX148">
        <v>312392700</v>
      </c>
      <c r="AY148">
        <v>1</v>
      </c>
      <c r="AZ148">
        <v>0</v>
      </c>
      <c r="BA148">
        <v>149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89.716800000000006</v>
      </c>
      <c r="BL148">
        <v>76.476800000000011</v>
      </c>
      <c r="BM148">
        <v>0</v>
      </c>
      <c r="BN148">
        <v>0</v>
      </c>
      <c r="BO148">
        <v>0.16</v>
      </c>
      <c r="BP148">
        <v>1</v>
      </c>
      <c r="BQ148">
        <v>0</v>
      </c>
      <c r="BR148">
        <v>89.716800000000006</v>
      </c>
      <c r="BS148">
        <v>76.476800000000011</v>
      </c>
      <c r="BT148">
        <v>0</v>
      </c>
      <c r="BU148">
        <v>0</v>
      </c>
      <c r="BV148">
        <v>0.16</v>
      </c>
      <c r="BW148">
        <v>1</v>
      </c>
      <c r="CV148">
        <v>0</v>
      </c>
      <c r="CW148">
        <f>ROUND(Y148*Source!I94*DO148,7)</f>
        <v>1.1200000000000001</v>
      </c>
      <c r="CX148">
        <f>ROUND(Y148*Source!I94,7)</f>
        <v>1.1200000000000001</v>
      </c>
      <c r="CY148">
        <f>AB148</f>
        <v>560.73</v>
      </c>
      <c r="CZ148">
        <f>AF148</f>
        <v>560.73</v>
      </c>
      <c r="DA148">
        <f>AJ148</f>
        <v>1</v>
      </c>
      <c r="DB148">
        <f t="shared" si="52"/>
        <v>89.72</v>
      </c>
      <c r="DC148">
        <f t="shared" si="53"/>
        <v>76.48</v>
      </c>
      <c r="DD148" t="s">
        <v>3</v>
      </c>
      <c r="DE148" t="s">
        <v>3</v>
      </c>
      <c r="DF148">
        <f t="shared" si="54"/>
        <v>0</v>
      </c>
      <c r="DG148">
        <f t="shared" si="48"/>
        <v>628.02</v>
      </c>
      <c r="DH148">
        <f t="shared" si="49"/>
        <v>535.34</v>
      </c>
      <c r="DI148">
        <f t="shared" si="50"/>
        <v>0</v>
      </c>
      <c r="DJ148">
        <f>DG148+DH148</f>
        <v>1163.3600000000001</v>
      </c>
      <c r="DK148">
        <v>1</v>
      </c>
      <c r="DL148" t="s">
        <v>624</v>
      </c>
      <c r="DM148">
        <v>4</v>
      </c>
      <c r="DN148" t="s">
        <v>614</v>
      </c>
      <c r="DO148">
        <v>1</v>
      </c>
    </row>
    <row r="149" spans="1:119" x14ac:dyDescent="0.2">
      <c r="A149">
        <f>ROW(Source!A130)</f>
        <v>130</v>
      </c>
      <c r="B149">
        <v>312391811</v>
      </c>
      <c r="C149">
        <v>312392701</v>
      </c>
      <c r="D149">
        <v>277560446</v>
      </c>
      <c r="E149">
        <v>109</v>
      </c>
      <c r="F149">
        <v>1</v>
      </c>
      <c r="G149">
        <v>1</v>
      </c>
      <c r="H149">
        <v>1</v>
      </c>
      <c r="I149" t="s">
        <v>667</v>
      </c>
      <c r="J149" t="s">
        <v>3</v>
      </c>
      <c r="K149" t="s">
        <v>668</v>
      </c>
      <c r="L149">
        <v>1369</v>
      </c>
      <c r="N149">
        <v>1013</v>
      </c>
      <c r="O149" t="s">
        <v>669</v>
      </c>
      <c r="P149" t="s">
        <v>669</v>
      </c>
      <c r="Q149">
        <v>1</v>
      </c>
      <c r="W149">
        <v>0</v>
      </c>
      <c r="X149">
        <v>-236928766</v>
      </c>
      <c r="Y149">
        <f t="shared" si="51"/>
        <v>0.99</v>
      </c>
      <c r="AA149">
        <v>0</v>
      </c>
      <c r="AB149">
        <v>0</v>
      </c>
      <c r="AC149">
        <v>0</v>
      </c>
      <c r="AD149">
        <v>388.8</v>
      </c>
      <c r="AE149">
        <v>0</v>
      </c>
      <c r="AF149">
        <v>0</v>
      </c>
      <c r="AG149">
        <v>0</v>
      </c>
      <c r="AH149">
        <v>388.8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0.99</v>
      </c>
      <c r="AU149" t="s">
        <v>3</v>
      </c>
      <c r="AV149">
        <v>1</v>
      </c>
      <c r="AW149">
        <v>2</v>
      </c>
      <c r="AX149">
        <v>312392715</v>
      </c>
      <c r="AY149">
        <v>1</v>
      </c>
      <c r="AZ149">
        <v>0</v>
      </c>
      <c r="BA149">
        <v>150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384.91200000000003</v>
      </c>
      <c r="BN149">
        <v>0.99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384.91200000000003</v>
      </c>
      <c r="BU149">
        <v>0.99</v>
      </c>
      <c r="BV149">
        <v>0</v>
      </c>
      <c r="BW149">
        <v>1</v>
      </c>
      <c r="CU149">
        <f>ROUND(AT149*Source!I130*AH149*AL149,2)</f>
        <v>497.31</v>
      </c>
      <c r="CV149">
        <f>ROUND(Y149*Source!I130,7)</f>
        <v>1.27908</v>
      </c>
      <c r="CW149">
        <v>0</v>
      </c>
      <c r="CX149">
        <f>ROUND(Y149*Source!I130,7)</f>
        <v>1.27908</v>
      </c>
      <c r="CY149">
        <f>AD149</f>
        <v>388.8</v>
      </c>
      <c r="CZ149">
        <f>AH149</f>
        <v>388.8</v>
      </c>
      <c r="DA149">
        <f>AL149</f>
        <v>1</v>
      </c>
      <c r="DB149">
        <f t="shared" si="52"/>
        <v>384.91</v>
      </c>
      <c r="DC149">
        <f t="shared" si="53"/>
        <v>0</v>
      </c>
      <c r="DD149" t="s">
        <v>3</v>
      </c>
      <c r="DE149" t="s">
        <v>3</v>
      </c>
      <c r="DF149">
        <f t="shared" si="54"/>
        <v>0</v>
      </c>
      <c r="DG149">
        <f t="shared" si="48"/>
        <v>0</v>
      </c>
      <c r="DH149">
        <f t="shared" si="49"/>
        <v>0</v>
      </c>
      <c r="DI149">
        <f t="shared" si="50"/>
        <v>497.31</v>
      </c>
      <c r="DJ149">
        <f>DI149</f>
        <v>497.31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ROW(Source!A130)</f>
        <v>130</v>
      </c>
      <c r="B150">
        <v>312391811</v>
      </c>
      <c r="C150">
        <v>312392701</v>
      </c>
      <c r="D150">
        <v>277560448</v>
      </c>
      <c r="E150">
        <v>109</v>
      </c>
      <c r="F150">
        <v>1</v>
      </c>
      <c r="G150">
        <v>1</v>
      </c>
      <c r="H150">
        <v>1</v>
      </c>
      <c r="I150" t="s">
        <v>670</v>
      </c>
      <c r="J150" t="s">
        <v>3</v>
      </c>
      <c r="K150" t="s">
        <v>671</v>
      </c>
      <c r="L150">
        <v>1369</v>
      </c>
      <c r="N150">
        <v>1013</v>
      </c>
      <c r="O150" t="s">
        <v>669</v>
      </c>
      <c r="P150" t="s">
        <v>669</v>
      </c>
      <c r="Q150">
        <v>1</v>
      </c>
      <c r="W150">
        <v>0</v>
      </c>
      <c r="X150">
        <v>-587036825</v>
      </c>
      <c r="Y150">
        <f t="shared" si="51"/>
        <v>47.29</v>
      </c>
      <c r="AA150">
        <v>0</v>
      </c>
      <c r="AB150">
        <v>0</v>
      </c>
      <c r="AC150">
        <v>0</v>
      </c>
      <c r="AD150">
        <v>424.47</v>
      </c>
      <c r="AE150">
        <v>0</v>
      </c>
      <c r="AF150">
        <v>0</v>
      </c>
      <c r="AG150">
        <v>0</v>
      </c>
      <c r="AH150">
        <v>424.47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47.29</v>
      </c>
      <c r="AU150" t="s">
        <v>3</v>
      </c>
      <c r="AV150">
        <v>1</v>
      </c>
      <c r="AW150">
        <v>2</v>
      </c>
      <c r="AX150">
        <v>312392716</v>
      </c>
      <c r="AY150">
        <v>1</v>
      </c>
      <c r="AZ150">
        <v>0</v>
      </c>
      <c r="BA150">
        <v>151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20073.186300000001</v>
      </c>
      <c r="BN150">
        <v>47.29</v>
      </c>
      <c r="BO150">
        <v>0</v>
      </c>
      <c r="BP150">
        <v>1</v>
      </c>
      <c r="BQ150">
        <v>0</v>
      </c>
      <c r="BR150">
        <v>0</v>
      </c>
      <c r="BS150">
        <v>0</v>
      </c>
      <c r="BT150">
        <v>20073.186300000001</v>
      </c>
      <c r="BU150">
        <v>47.29</v>
      </c>
      <c r="BV150">
        <v>0</v>
      </c>
      <c r="BW150">
        <v>1</v>
      </c>
      <c r="CU150">
        <f>ROUND(AT150*Source!I130*AH150*AL150,2)</f>
        <v>25934.560000000001</v>
      </c>
      <c r="CV150">
        <f>ROUND(Y150*Source!I130,7)</f>
        <v>61.098680000000002</v>
      </c>
      <c r="CW150">
        <v>0</v>
      </c>
      <c r="CX150">
        <f>ROUND(Y150*Source!I130,7)</f>
        <v>61.098680000000002</v>
      </c>
      <c r="CY150">
        <f>AD150</f>
        <v>424.47</v>
      </c>
      <c r="CZ150">
        <f>AH150</f>
        <v>424.47</v>
      </c>
      <c r="DA150">
        <f>AL150</f>
        <v>1</v>
      </c>
      <c r="DB150">
        <f t="shared" si="52"/>
        <v>20073.189999999999</v>
      </c>
      <c r="DC150">
        <f t="shared" si="53"/>
        <v>0</v>
      </c>
      <c r="DD150" t="s">
        <v>3</v>
      </c>
      <c r="DE150" t="s">
        <v>3</v>
      </c>
      <c r="DF150">
        <f t="shared" si="54"/>
        <v>0</v>
      </c>
      <c r="DG150">
        <f t="shared" si="48"/>
        <v>0</v>
      </c>
      <c r="DH150">
        <f t="shared" si="49"/>
        <v>0</v>
      </c>
      <c r="DI150">
        <f t="shared" si="50"/>
        <v>25934.560000000001</v>
      </c>
      <c r="DJ150">
        <f>DI150</f>
        <v>25934.560000000001</v>
      </c>
      <c r="DK150">
        <v>1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ROW(Source!A130)</f>
        <v>130</v>
      </c>
      <c r="B151">
        <v>312391811</v>
      </c>
      <c r="C151">
        <v>312392701</v>
      </c>
      <c r="D151">
        <v>277560452</v>
      </c>
      <c r="E151">
        <v>109</v>
      </c>
      <c r="F151">
        <v>1</v>
      </c>
      <c r="G151">
        <v>1</v>
      </c>
      <c r="H151">
        <v>1</v>
      </c>
      <c r="I151" t="s">
        <v>672</v>
      </c>
      <c r="J151" t="s">
        <v>3</v>
      </c>
      <c r="K151" t="s">
        <v>673</v>
      </c>
      <c r="L151">
        <v>1369</v>
      </c>
      <c r="N151">
        <v>1013</v>
      </c>
      <c r="O151" t="s">
        <v>669</v>
      </c>
      <c r="P151" t="s">
        <v>669</v>
      </c>
      <c r="Q151">
        <v>1</v>
      </c>
      <c r="W151">
        <v>0</v>
      </c>
      <c r="X151">
        <v>-512803540</v>
      </c>
      <c r="Y151">
        <f t="shared" si="51"/>
        <v>23.42</v>
      </c>
      <c r="AA151">
        <v>0</v>
      </c>
      <c r="AB151">
        <v>0</v>
      </c>
      <c r="AC151">
        <v>0</v>
      </c>
      <c r="AD151">
        <v>477.98</v>
      </c>
      <c r="AE151">
        <v>0</v>
      </c>
      <c r="AF151">
        <v>0</v>
      </c>
      <c r="AG151">
        <v>0</v>
      </c>
      <c r="AH151">
        <v>477.98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23.42</v>
      </c>
      <c r="AU151" t="s">
        <v>3</v>
      </c>
      <c r="AV151">
        <v>1</v>
      </c>
      <c r="AW151">
        <v>2</v>
      </c>
      <c r="AX151">
        <v>312392717</v>
      </c>
      <c r="AY151">
        <v>1</v>
      </c>
      <c r="AZ151">
        <v>0</v>
      </c>
      <c r="BA151">
        <v>152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11194.2916</v>
      </c>
      <c r="BN151">
        <v>23.42</v>
      </c>
      <c r="BO151">
        <v>0</v>
      </c>
      <c r="BP151">
        <v>1</v>
      </c>
      <c r="BQ151">
        <v>0</v>
      </c>
      <c r="BR151">
        <v>0</v>
      </c>
      <c r="BS151">
        <v>0</v>
      </c>
      <c r="BT151">
        <v>11194.2916</v>
      </c>
      <c r="BU151">
        <v>23.42</v>
      </c>
      <c r="BV151">
        <v>0</v>
      </c>
      <c r="BW151">
        <v>1</v>
      </c>
      <c r="CU151">
        <f>ROUND(AT151*Source!I130*AH151*AL151,2)</f>
        <v>14463.02</v>
      </c>
      <c r="CV151">
        <f>ROUND(Y151*Source!I130,7)</f>
        <v>30.25864</v>
      </c>
      <c r="CW151">
        <v>0</v>
      </c>
      <c r="CX151">
        <f>ROUND(Y151*Source!I130,7)</f>
        <v>30.25864</v>
      </c>
      <c r="CY151">
        <f>AD151</f>
        <v>477.98</v>
      </c>
      <c r="CZ151">
        <f>AH151</f>
        <v>477.98</v>
      </c>
      <c r="DA151">
        <f>AL151</f>
        <v>1</v>
      </c>
      <c r="DB151">
        <f t="shared" si="52"/>
        <v>11194.29</v>
      </c>
      <c r="DC151">
        <f t="shared" si="53"/>
        <v>0</v>
      </c>
      <c r="DD151" t="s">
        <v>3</v>
      </c>
      <c r="DE151" t="s">
        <v>3</v>
      </c>
      <c r="DF151">
        <f t="shared" si="54"/>
        <v>0</v>
      </c>
      <c r="DG151">
        <f t="shared" si="48"/>
        <v>0</v>
      </c>
      <c r="DH151">
        <f t="shared" si="49"/>
        <v>0</v>
      </c>
      <c r="DI151">
        <f t="shared" si="50"/>
        <v>14463.02</v>
      </c>
      <c r="DJ151">
        <f>DI151</f>
        <v>14463.02</v>
      </c>
      <c r="DK151">
        <v>1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ROW(Source!A130)</f>
        <v>130</v>
      </c>
      <c r="B152">
        <v>312391811</v>
      </c>
      <c r="C152">
        <v>312392701</v>
      </c>
      <c r="D152">
        <v>277560455</v>
      </c>
      <c r="E152">
        <v>109</v>
      </c>
      <c r="F152">
        <v>1</v>
      </c>
      <c r="G152">
        <v>1</v>
      </c>
      <c r="H152">
        <v>1</v>
      </c>
      <c r="I152" t="s">
        <v>674</v>
      </c>
      <c r="J152" t="s">
        <v>3</v>
      </c>
      <c r="K152" t="s">
        <v>675</v>
      </c>
      <c r="L152">
        <v>1369</v>
      </c>
      <c r="N152">
        <v>1013</v>
      </c>
      <c r="O152" t="s">
        <v>669</v>
      </c>
      <c r="P152" t="s">
        <v>669</v>
      </c>
      <c r="Q152">
        <v>1</v>
      </c>
      <c r="W152">
        <v>0</v>
      </c>
      <c r="X152">
        <v>1518711480</v>
      </c>
      <c r="Y152">
        <f t="shared" si="51"/>
        <v>23.42</v>
      </c>
      <c r="AA152">
        <v>0</v>
      </c>
      <c r="AB152">
        <v>0</v>
      </c>
      <c r="AC152">
        <v>0</v>
      </c>
      <c r="AD152">
        <v>549.32000000000005</v>
      </c>
      <c r="AE152">
        <v>0</v>
      </c>
      <c r="AF152">
        <v>0</v>
      </c>
      <c r="AG152">
        <v>0</v>
      </c>
      <c r="AH152">
        <v>549.32000000000005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23.42</v>
      </c>
      <c r="AU152" t="s">
        <v>3</v>
      </c>
      <c r="AV152">
        <v>1</v>
      </c>
      <c r="AW152">
        <v>2</v>
      </c>
      <c r="AX152">
        <v>312392718</v>
      </c>
      <c r="AY152">
        <v>1</v>
      </c>
      <c r="AZ152">
        <v>0</v>
      </c>
      <c r="BA152">
        <v>153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12865.074400000001</v>
      </c>
      <c r="BN152">
        <v>23.42</v>
      </c>
      <c r="BO152">
        <v>0</v>
      </c>
      <c r="BP152">
        <v>1</v>
      </c>
      <c r="BQ152">
        <v>0</v>
      </c>
      <c r="BR152">
        <v>0</v>
      </c>
      <c r="BS152">
        <v>0</v>
      </c>
      <c r="BT152">
        <v>12865.074400000001</v>
      </c>
      <c r="BU152">
        <v>23.42</v>
      </c>
      <c r="BV152">
        <v>0</v>
      </c>
      <c r="BW152">
        <v>1</v>
      </c>
      <c r="CU152">
        <f>ROUND(AT152*Source!I130*AH152*AL152,2)</f>
        <v>16621.68</v>
      </c>
      <c r="CV152">
        <f>ROUND(Y152*Source!I130,7)</f>
        <v>30.25864</v>
      </c>
      <c r="CW152">
        <v>0</v>
      </c>
      <c r="CX152">
        <f>ROUND(Y152*Source!I130,7)</f>
        <v>30.25864</v>
      </c>
      <c r="CY152">
        <f>AD152</f>
        <v>549.32000000000005</v>
      </c>
      <c r="CZ152">
        <f>AH152</f>
        <v>549.32000000000005</v>
      </c>
      <c r="DA152">
        <f>AL152</f>
        <v>1</v>
      </c>
      <c r="DB152">
        <f t="shared" si="52"/>
        <v>12865.07</v>
      </c>
      <c r="DC152">
        <f t="shared" si="53"/>
        <v>0</v>
      </c>
      <c r="DD152" t="s">
        <v>3</v>
      </c>
      <c r="DE152" t="s">
        <v>3</v>
      </c>
      <c r="DF152">
        <f t="shared" si="54"/>
        <v>0</v>
      </c>
      <c r="DG152">
        <f t="shared" si="48"/>
        <v>0</v>
      </c>
      <c r="DH152">
        <f t="shared" si="49"/>
        <v>0</v>
      </c>
      <c r="DI152">
        <f t="shared" si="50"/>
        <v>16621.68</v>
      </c>
      <c r="DJ152">
        <f>DI152</f>
        <v>16621.68</v>
      </c>
      <c r="DK152">
        <v>1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ROW(Source!A130)</f>
        <v>130</v>
      </c>
      <c r="B153">
        <v>312391811</v>
      </c>
      <c r="C153">
        <v>312392701</v>
      </c>
      <c r="D153">
        <v>277560491</v>
      </c>
      <c r="E153">
        <v>109</v>
      </c>
      <c r="F153">
        <v>1</v>
      </c>
      <c r="G153">
        <v>1</v>
      </c>
      <c r="H153">
        <v>1</v>
      </c>
      <c r="I153" t="s">
        <v>615</v>
      </c>
      <c r="J153" t="s">
        <v>3</v>
      </c>
      <c r="K153" t="s">
        <v>616</v>
      </c>
      <c r="L153">
        <v>1191</v>
      </c>
      <c r="N153">
        <v>1013</v>
      </c>
      <c r="O153" t="s">
        <v>614</v>
      </c>
      <c r="P153" t="s">
        <v>614</v>
      </c>
      <c r="Q153">
        <v>1</v>
      </c>
      <c r="W153">
        <v>0</v>
      </c>
      <c r="X153">
        <v>-1417349443</v>
      </c>
      <c r="Y153">
        <f t="shared" si="51"/>
        <v>24.89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24.89</v>
      </c>
      <c r="AU153" t="s">
        <v>3</v>
      </c>
      <c r="AV153">
        <v>2</v>
      </c>
      <c r="AW153">
        <v>2</v>
      </c>
      <c r="AX153">
        <v>312392719</v>
      </c>
      <c r="AY153">
        <v>1</v>
      </c>
      <c r="AZ153">
        <v>0</v>
      </c>
      <c r="BA153">
        <v>154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ROUND(Y153*Source!I130,7)</f>
        <v>32.157879999999999</v>
      </c>
      <c r="CY153">
        <f>AD153</f>
        <v>0</v>
      </c>
      <c r="CZ153">
        <f>AH153</f>
        <v>0</v>
      </c>
      <c r="DA153">
        <f>AL153</f>
        <v>1</v>
      </c>
      <c r="DB153">
        <f t="shared" si="52"/>
        <v>0</v>
      </c>
      <c r="DC153">
        <f t="shared" si="53"/>
        <v>0</v>
      </c>
      <c r="DD153" t="s">
        <v>3</v>
      </c>
      <c r="DE153" t="s">
        <v>3</v>
      </c>
      <c r="DF153">
        <f t="shared" si="54"/>
        <v>0</v>
      </c>
      <c r="DG153">
        <f t="shared" si="48"/>
        <v>0</v>
      </c>
      <c r="DH153">
        <f t="shared" si="49"/>
        <v>0</v>
      </c>
      <c r="DI153">
        <f t="shared" si="50"/>
        <v>0</v>
      </c>
      <c r="DJ153">
        <f>DI153</f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ROW(Source!A130)</f>
        <v>130</v>
      </c>
      <c r="B154">
        <v>312391811</v>
      </c>
      <c r="C154">
        <v>312392701</v>
      </c>
      <c r="D154">
        <v>277944622</v>
      </c>
      <c r="E154">
        <v>1</v>
      </c>
      <c r="F154">
        <v>1</v>
      </c>
      <c r="G154">
        <v>1</v>
      </c>
      <c r="H154">
        <v>2</v>
      </c>
      <c r="I154" t="s">
        <v>648</v>
      </c>
      <c r="J154" t="s">
        <v>649</v>
      </c>
      <c r="K154" t="s">
        <v>650</v>
      </c>
      <c r="L154">
        <v>1368</v>
      </c>
      <c r="N154">
        <v>1011</v>
      </c>
      <c r="O154" t="s">
        <v>398</v>
      </c>
      <c r="P154" t="s">
        <v>398</v>
      </c>
      <c r="Q154">
        <v>1</v>
      </c>
      <c r="W154">
        <v>0</v>
      </c>
      <c r="X154">
        <v>-776243211</v>
      </c>
      <c r="Y154">
        <f t="shared" si="51"/>
        <v>0.75</v>
      </c>
      <c r="AA154">
        <v>0</v>
      </c>
      <c r="AB154">
        <v>1472.33</v>
      </c>
      <c r="AC154">
        <v>642.05999999999995</v>
      </c>
      <c r="AD154">
        <v>0</v>
      </c>
      <c r="AE154">
        <v>0</v>
      </c>
      <c r="AF154">
        <v>1472.33</v>
      </c>
      <c r="AG154">
        <v>642.05999999999995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0.75</v>
      </c>
      <c r="AU154" t="s">
        <v>3</v>
      </c>
      <c r="AV154">
        <v>1</v>
      </c>
      <c r="AW154">
        <v>2</v>
      </c>
      <c r="AX154">
        <v>312392720</v>
      </c>
      <c r="AY154">
        <v>1</v>
      </c>
      <c r="AZ154">
        <v>0</v>
      </c>
      <c r="BA154">
        <v>155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1104.2474999999999</v>
      </c>
      <c r="BL154">
        <v>481.54499999999996</v>
      </c>
      <c r="BM154">
        <v>0</v>
      </c>
      <c r="BN154">
        <v>0</v>
      </c>
      <c r="BO154">
        <v>0.75</v>
      </c>
      <c r="BP154">
        <v>1</v>
      </c>
      <c r="BQ154">
        <v>0</v>
      </c>
      <c r="BR154">
        <v>1104.2474999999999</v>
      </c>
      <c r="BS154">
        <v>481.54499999999996</v>
      </c>
      <c r="BT154">
        <v>0</v>
      </c>
      <c r="BU154">
        <v>0</v>
      </c>
      <c r="BV154">
        <v>0.75</v>
      </c>
      <c r="BW154">
        <v>1</v>
      </c>
      <c r="CV154">
        <v>0</v>
      </c>
      <c r="CW154">
        <f>ROUND(Y154*Source!I130*DO154,7)</f>
        <v>0.96899999999999997</v>
      </c>
      <c r="CX154">
        <f>ROUND(Y154*Source!I130,7)</f>
        <v>0.96899999999999997</v>
      </c>
      <c r="CY154">
        <f>AB154</f>
        <v>1472.33</v>
      </c>
      <c r="CZ154">
        <f>AF154</f>
        <v>1472.33</v>
      </c>
      <c r="DA154">
        <f>AJ154</f>
        <v>1</v>
      </c>
      <c r="DB154">
        <f t="shared" si="52"/>
        <v>1104.25</v>
      </c>
      <c r="DC154">
        <f t="shared" si="53"/>
        <v>481.55</v>
      </c>
      <c r="DD154" t="s">
        <v>3</v>
      </c>
      <c r="DE154" t="s">
        <v>3</v>
      </c>
      <c r="DF154">
        <f t="shared" si="54"/>
        <v>0</v>
      </c>
      <c r="DG154">
        <f t="shared" si="48"/>
        <v>1426.69</v>
      </c>
      <c r="DH154">
        <f t="shared" si="49"/>
        <v>622.16</v>
      </c>
      <c r="DI154">
        <f t="shared" si="50"/>
        <v>0</v>
      </c>
      <c r="DJ154">
        <f>DG154+DH154</f>
        <v>2048.85</v>
      </c>
      <c r="DK154">
        <v>1</v>
      </c>
      <c r="DL154" t="s">
        <v>651</v>
      </c>
      <c r="DM154">
        <v>6</v>
      </c>
      <c r="DN154" t="s">
        <v>614</v>
      </c>
      <c r="DO154">
        <v>1</v>
      </c>
    </row>
    <row r="155" spans="1:119" x14ac:dyDescent="0.2">
      <c r="A155">
        <f>ROW(Source!A130)</f>
        <v>130</v>
      </c>
      <c r="B155">
        <v>312391811</v>
      </c>
      <c r="C155">
        <v>312392701</v>
      </c>
      <c r="D155">
        <v>277944809</v>
      </c>
      <c r="E155">
        <v>1</v>
      </c>
      <c r="F155">
        <v>1</v>
      </c>
      <c r="G155">
        <v>1</v>
      </c>
      <c r="H155">
        <v>2</v>
      </c>
      <c r="I155" t="s">
        <v>676</v>
      </c>
      <c r="J155" t="s">
        <v>677</v>
      </c>
      <c r="K155" t="s">
        <v>678</v>
      </c>
      <c r="L155">
        <v>1368</v>
      </c>
      <c r="N155">
        <v>1011</v>
      </c>
      <c r="O155" t="s">
        <v>398</v>
      </c>
      <c r="P155" t="s">
        <v>398</v>
      </c>
      <c r="Q155">
        <v>1</v>
      </c>
      <c r="W155">
        <v>0</v>
      </c>
      <c r="X155">
        <v>-1432554125</v>
      </c>
      <c r="Y155">
        <f t="shared" si="51"/>
        <v>0.81</v>
      </c>
      <c r="AA155">
        <v>0</v>
      </c>
      <c r="AB155">
        <v>15.14</v>
      </c>
      <c r="AC155">
        <v>0</v>
      </c>
      <c r="AD155">
        <v>0</v>
      </c>
      <c r="AE155">
        <v>0</v>
      </c>
      <c r="AF155">
        <v>15.14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0.81</v>
      </c>
      <c r="AU155" t="s">
        <v>3</v>
      </c>
      <c r="AV155">
        <v>1</v>
      </c>
      <c r="AW155">
        <v>2</v>
      </c>
      <c r="AX155">
        <v>312392721</v>
      </c>
      <c r="AY155">
        <v>1</v>
      </c>
      <c r="AZ155">
        <v>0</v>
      </c>
      <c r="BA155">
        <v>156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12.263400000000001</v>
      </c>
      <c r="BL155">
        <v>0</v>
      </c>
      <c r="BM155">
        <v>0</v>
      </c>
      <c r="BN155">
        <v>0</v>
      </c>
      <c r="BO155">
        <v>0</v>
      </c>
      <c r="BP155">
        <v>1</v>
      </c>
      <c r="BQ155">
        <v>0</v>
      </c>
      <c r="BR155">
        <v>12.263400000000001</v>
      </c>
      <c r="BS155">
        <v>0</v>
      </c>
      <c r="BT155">
        <v>0</v>
      </c>
      <c r="BU155">
        <v>0</v>
      </c>
      <c r="BV155">
        <v>0</v>
      </c>
      <c r="BW155">
        <v>1</v>
      </c>
      <c r="CV155">
        <v>0</v>
      </c>
      <c r="CW155">
        <f>ROUND(Y155*Source!I130*DO155,7)</f>
        <v>0</v>
      </c>
      <c r="CX155">
        <f>ROUND(Y155*Source!I130,7)</f>
        <v>1.0465199999999999</v>
      </c>
      <c r="CY155">
        <f>AB155</f>
        <v>15.14</v>
      </c>
      <c r="CZ155">
        <f>AF155</f>
        <v>15.14</v>
      </c>
      <c r="DA155">
        <f>AJ155</f>
        <v>1</v>
      </c>
      <c r="DB155">
        <f t="shared" si="52"/>
        <v>12.26</v>
      </c>
      <c r="DC155">
        <f t="shared" si="53"/>
        <v>0</v>
      </c>
      <c r="DD155" t="s">
        <v>3</v>
      </c>
      <c r="DE155" t="s">
        <v>3</v>
      </c>
      <c r="DF155">
        <f t="shared" si="54"/>
        <v>0</v>
      </c>
      <c r="DG155">
        <f t="shared" si="48"/>
        <v>15.84</v>
      </c>
      <c r="DH155">
        <f t="shared" si="49"/>
        <v>0</v>
      </c>
      <c r="DI155">
        <f t="shared" si="50"/>
        <v>0</v>
      </c>
      <c r="DJ155">
        <f>DG155+DH155</f>
        <v>15.84</v>
      </c>
      <c r="DK155">
        <v>1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ROW(Source!A130)</f>
        <v>130</v>
      </c>
      <c r="B156">
        <v>312391811</v>
      </c>
      <c r="C156">
        <v>312392701</v>
      </c>
      <c r="D156">
        <v>277944868</v>
      </c>
      <c r="E156">
        <v>1</v>
      </c>
      <c r="F156">
        <v>1</v>
      </c>
      <c r="G156">
        <v>1</v>
      </c>
      <c r="H156">
        <v>2</v>
      </c>
      <c r="I156" t="s">
        <v>679</v>
      </c>
      <c r="J156" t="s">
        <v>680</v>
      </c>
      <c r="K156" t="s">
        <v>681</v>
      </c>
      <c r="L156">
        <v>1368</v>
      </c>
      <c r="N156">
        <v>1011</v>
      </c>
      <c r="O156" t="s">
        <v>398</v>
      </c>
      <c r="P156" t="s">
        <v>398</v>
      </c>
      <c r="Q156">
        <v>1</v>
      </c>
      <c r="W156">
        <v>0</v>
      </c>
      <c r="X156">
        <v>412917512</v>
      </c>
      <c r="Y156">
        <f t="shared" si="51"/>
        <v>22.74</v>
      </c>
      <c r="AA156">
        <v>0</v>
      </c>
      <c r="AB156">
        <v>436.88</v>
      </c>
      <c r="AC156">
        <v>477.98</v>
      </c>
      <c r="AD156">
        <v>0</v>
      </c>
      <c r="AE156">
        <v>0</v>
      </c>
      <c r="AF156">
        <v>346.73</v>
      </c>
      <c r="AG156">
        <v>477.98</v>
      </c>
      <c r="AH156">
        <v>0</v>
      </c>
      <c r="AI156">
        <v>1</v>
      </c>
      <c r="AJ156">
        <v>1.26</v>
      </c>
      <c r="AK156">
        <v>1</v>
      </c>
      <c r="AL156">
        <v>1</v>
      </c>
      <c r="AM156">
        <v>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22.74</v>
      </c>
      <c r="AU156" t="s">
        <v>3</v>
      </c>
      <c r="AV156">
        <v>1</v>
      </c>
      <c r="AW156">
        <v>2</v>
      </c>
      <c r="AX156">
        <v>312392722</v>
      </c>
      <c r="AY156">
        <v>1</v>
      </c>
      <c r="AZ156">
        <v>0</v>
      </c>
      <c r="BA156">
        <v>157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7884.6401999999998</v>
      </c>
      <c r="BL156">
        <v>10869.2652</v>
      </c>
      <c r="BM156">
        <v>0</v>
      </c>
      <c r="BN156">
        <v>0</v>
      </c>
      <c r="BO156">
        <v>22.74</v>
      </c>
      <c r="BP156">
        <v>1</v>
      </c>
      <c r="BQ156">
        <v>0</v>
      </c>
      <c r="BR156">
        <v>7884.6401999999998</v>
      </c>
      <c r="BS156">
        <v>10869.2652</v>
      </c>
      <c r="BT156">
        <v>0</v>
      </c>
      <c r="BU156">
        <v>0</v>
      </c>
      <c r="BV156">
        <v>22.74</v>
      </c>
      <c r="BW156">
        <v>1</v>
      </c>
      <c r="CV156">
        <v>0</v>
      </c>
      <c r="CW156">
        <f>ROUND(Y156*Source!I130*DO156,7)</f>
        <v>29.38008</v>
      </c>
      <c r="CX156">
        <f>ROUND(Y156*Source!I130,7)</f>
        <v>29.38008</v>
      </c>
      <c r="CY156">
        <f>AB156</f>
        <v>436.88</v>
      </c>
      <c r="CZ156">
        <f>AF156</f>
        <v>346.73</v>
      </c>
      <c r="DA156">
        <f>AJ156</f>
        <v>1.26</v>
      </c>
      <c r="DB156">
        <f t="shared" si="52"/>
        <v>7884.64</v>
      </c>
      <c r="DC156">
        <f t="shared" si="53"/>
        <v>10869.27</v>
      </c>
      <c r="DD156" t="s">
        <v>3</v>
      </c>
      <c r="DE156" t="s">
        <v>3</v>
      </c>
      <c r="DF156">
        <f t="shared" si="54"/>
        <v>0</v>
      </c>
      <c r="DG156">
        <f>ROUND(ROUND(AF156*AJ156,2)*CX156,2)</f>
        <v>12835.57</v>
      </c>
      <c r="DH156">
        <f t="shared" si="49"/>
        <v>14043.09</v>
      </c>
      <c r="DI156">
        <f t="shared" si="50"/>
        <v>0</v>
      </c>
      <c r="DJ156">
        <f>DG156+DH156</f>
        <v>26878.66</v>
      </c>
      <c r="DK156">
        <v>1</v>
      </c>
      <c r="DL156" t="s">
        <v>624</v>
      </c>
      <c r="DM156">
        <v>4</v>
      </c>
      <c r="DN156" t="s">
        <v>614</v>
      </c>
      <c r="DO156">
        <v>1</v>
      </c>
    </row>
    <row r="157" spans="1:119" x14ac:dyDescent="0.2">
      <c r="A157">
        <f>ROW(Source!A130)</f>
        <v>130</v>
      </c>
      <c r="B157">
        <v>312391811</v>
      </c>
      <c r="C157">
        <v>312392701</v>
      </c>
      <c r="D157">
        <v>277945805</v>
      </c>
      <c r="E157">
        <v>1</v>
      </c>
      <c r="F157">
        <v>1</v>
      </c>
      <c r="G157">
        <v>1</v>
      </c>
      <c r="H157">
        <v>2</v>
      </c>
      <c r="I157" t="s">
        <v>621</v>
      </c>
      <c r="J157" t="s">
        <v>622</v>
      </c>
      <c r="K157" t="s">
        <v>623</v>
      </c>
      <c r="L157">
        <v>1368</v>
      </c>
      <c r="N157">
        <v>1011</v>
      </c>
      <c r="O157" t="s">
        <v>398</v>
      </c>
      <c r="P157" t="s">
        <v>398</v>
      </c>
      <c r="Q157">
        <v>1</v>
      </c>
      <c r="W157">
        <v>0</v>
      </c>
      <c r="X157">
        <v>721652621</v>
      </c>
      <c r="Y157">
        <f t="shared" si="51"/>
        <v>0.59</v>
      </c>
      <c r="AA157">
        <v>0</v>
      </c>
      <c r="AB157">
        <v>544.70000000000005</v>
      </c>
      <c r="AC157">
        <v>477.98</v>
      </c>
      <c r="AD157">
        <v>0</v>
      </c>
      <c r="AE157">
        <v>0</v>
      </c>
      <c r="AF157">
        <v>544.70000000000005</v>
      </c>
      <c r="AG157">
        <v>477.98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0.59</v>
      </c>
      <c r="AU157" t="s">
        <v>3</v>
      </c>
      <c r="AV157">
        <v>1</v>
      </c>
      <c r="AW157">
        <v>2</v>
      </c>
      <c r="AX157">
        <v>312392723</v>
      </c>
      <c r="AY157">
        <v>1</v>
      </c>
      <c r="AZ157">
        <v>0</v>
      </c>
      <c r="BA157">
        <v>158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321.37299999999999</v>
      </c>
      <c r="BL157">
        <v>282.00819999999999</v>
      </c>
      <c r="BM157">
        <v>0</v>
      </c>
      <c r="BN157">
        <v>0</v>
      </c>
      <c r="BO157">
        <v>0.59</v>
      </c>
      <c r="BP157">
        <v>1</v>
      </c>
      <c r="BQ157">
        <v>0</v>
      </c>
      <c r="BR157">
        <v>321.37299999999999</v>
      </c>
      <c r="BS157">
        <v>282.00819999999999</v>
      </c>
      <c r="BT157">
        <v>0</v>
      </c>
      <c r="BU157">
        <v>0</v>
      </c>
      <c r="BV157">
        <v>0.59</v>
      </c>
      <c r="BW157">
        <v>1</v>
      </c>
      <c r="CV157">
        <v>0</v>
      </c>
      <c r="CW157">
        <f>ROUND(Y157*Source!I130*DO157,7)</f>
        <v>0.76227999999999996</v>
      </c>
      <c r="CX157">
        <f>ROUND(Y157*Source!I130,7)</f>
        <v>0.76227999999999996</v>
      </c>
      <c r="CY157">
        <f>AB157</f>
        <v>544.70000000000005</v>
      </c>
      <c r="CZ157">
        <f>AF157</f>
        <v>544.70000000000005</v>
      </c>
      <c r="DA157">
        <f>AJ157</f>
        <v>1</v>
      </c>
      <c r="DB157">
        <f t="shared" si="52"/>
        <v>321.37</v>
      </c>
      <c r="DC157">
        <f t="shared" si="53"/>
        <v>282.01</v>
      </c>
      <c r="DD157" t="s">
        <v>3</v>
      </c>
      <c r="DE157" t="s">
        <v>3</v>
      </c>
      <c r="DF157">
        <f t="shared" si="54"/>
        <v>0</v>
      </c>
      <c r="DG157">
        <f t="shared" ref="DG157:DG165" si="55">ROUND(ROUND(AF157,2)*CX157,2)</f>
        <v>415.21</v>
      </c>
      <c r="DH157">
        <f t="shared" si="49"/>
        <v>364.35</v>
      </c>
      <c r="DI157">
        <f t="shared" si="50"/>
        <v>0</v>
      </c>
      <c r="DJ157">
        <f>DG157+DH157</f>
        <v>779.56</v>
      </c>
      <c r="DK157">
        <v>1</v>
      </c>
      <c r="DL157" t="s">
        <v>624</v>
      </c>
      <c r="DM157">
        <v>4</v>
      </c>
      <c r="DN157" t="s">
        <v>614</v>
      </c>
      <c r="DO157">
        <v>1</v>
      </c>
    </row>
    <row r="158" spans="1:119" x14ac:dyDescent="0.2">
      <c r="A158">
        <f>ROW(Source!A130)</f>
        <v>130</v>
      </c>
      <c r="B158">
        <v>312391811</v>
      </c>
      <c r="C158">
        <v>312392701</v>
      </c>
      <c r="D158">
        <v>277946074</v>
      </c>
      <c r="E158">
        <v>1</v>
      </c>
      <c r="F158">
        <v>1</v>
      </c>
      <c r="G158">
        <v>1</v>
      </c>
      <c r="H158">
        <v>2</v>
      </c>
      <c r="I158" t="s">
        <v>682</v>
      </c>
      <c r="J158" t="s">
        <v>683</v>
      </c>
      <c r="K158" t="s">
        <v>684</v>
      </c>
      <c r="L158">
        <v>1368</v>
      </c>
      <c r="N158">
        <v>1011</v>
      </c>
      <c r="O158" t="s">
        <v>398</v>
      </c>
      <c r="P158" t="s">
        <v>398</v>
      </c>
      <c r="Q158">
        <v>1</v>
      </c>
      <c r="W158">
        <v>0</v>
      </c>
      <c r="X158">
        <v>1125415823</v>
      </c>
      <c r="Y158">
        <f t="shared" si="51"/>
        <v>0.81</v>
      </c>
      <c r="AA158">
        <v>0</v>
      </c>
      <c r="AB158">
        <v>160.38</v>
      </c>
      <c r="AC158">
        <v>477.98</v>
      </c>
      <c r="AD158">
        <v>0</v>
      </c>
      <c r="AE158">
        <v>0</v>
      </c>
      <c r="AF158">
        <v>160.38</v>
      </c>
      <c r="AG158">
        <v>477.98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0.81</v>
      </c>
      <c r="AU158" t="s">
        <v>3</v>
      </c>
      <c r="AV158">
        <v>1</v>
      </c>
      <c r="AW158">
        <v>2</v>
      </c>
      <c r="AX158">
        <v>312392724</v>
      </c>
      <c r="AY158">
        <v>1</v>
      </c>
      <c r="AZ158">
        <v>0</v>
      </c>
      <c r="BA158">
        <v>159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129.90780000000001</v>
      </c>
      <c r="BL158">
        <v>387.16380000000004</v>
      </c>
      <c r="BM158">
        <v>0</v>
      </c>
      <c r="BN158">
        <v>0</v>
      </c>
      <c r="BO158">
        <v>0.81</v>
      </c>
      <c r="BP158">
        <v>1</v>
      </c>
      <c r="BQ158">
        <v>0</v>
      </c>
      <c r="BR158">
        <v>129.90780000000001</v>
      </c>
      <c r="BS158">
        <v>387.16380000000004</v>
      </c>
      <c r="BT158">
        <v>0</v>
      </c>
      <c r="BU158">
        <v>0</v>
      </c>
      <c r="BV158">
        <v>0.81</v>
      </c>
      <c r="BW158">
        <v>1</v>
      </c>
      <c r="CV158">
        <v>0</v>
      </c>
      <c r="CW158">
        <f>ROUND(Y158*Source!I130*DO158,7)</f>
        <v>1.0465199999999999</v>
      </c>
      <c r="CX158">
        <f>ROUND(Y158*Source!I130,7)</f>
        <v>1.0465199999999999</v>
      </c>
      <c r="CY158">
        <f>AB158</f>
        <v>160.38</v>
      </c>
      <c r="CZ158">
        <f>AF158</f>
        <v>160.38</v>
      </c>
      <c r="DA158">
        <f>AJ158</f>
        <v>1</v>
      </c>
      <c r="DB158">
        <f t="shared" si="52"/>
        <v>129.91</v>
      </c>
      <c r="DC158">
        <f t="shared" si="53"/>
        <v>387.16</v>
      </c>
      <c r="DD158" t="s">
        <v>3</v>
      </c>
      <c r="DE158" t="s">
        <v>3</v>
      </c>
      <c r="DF158">
        <f t="shared" si="54"/>
        <v>0</v>
      </c>
      <c r="DG158">
        <f t="shared" si="55"/>
        <v>167.84</v>
      </c>
      <c r="DH158">
        <f t="shared" si="49"/>
        <v>500.22</v>
      </c>
      <c r="DI158">
        <f t="shared" si="50"/>
        <v>0</v>
      </c>
      <c r="DJ158">
        <f>DG158+DH158</f>
        <v>668.06000000000006</v>
      </c>
      <c r="DK158">
        <v>1</v>
      </c>
      <c r="DL158" t="s">
        <v>624</v>
      </c>
      <c r="DM158">
        <v>4</v>
      </c>
      <c r="DN158" t="s">
        <v>614</v>
      </c>
      <c r="DO158">
        <v>1</v>
      </c>
    </row>
    <row r="159" spans="1:119" x14ac:dyDescent="0.2">
      <c r="A159">
        <f>ROW(Source!A130)</f>
        <v>130</v>
      </c>
      <c r="B159">
        <v>312391811</v>
      </c>
      <c r="C159">
        <v>312392701</v>
      </c>
      <c r="D159">
        <v>277565240</v>
      </c>
      <c r="E159">
        <v>109</v>
      </c>
      <c r="F159">
        <v>1</v>
      </c>
      <c r="G159">
        <v>1</v>
      </c>
      <c r="H159">
        <v>3</v>
      </c>
      <c r="I159" t="s">
        <v>224</v>
      </c>
      <c r="J159" t="s">
        <v>3</v>
      </c>
      <c r="K159" t="s">
        <v>225</v>
      </c>
      <c r="L159">
        <v>1371</v>
      </c>
      <c r="N159">
        <v>1013</v>
      </c>
      <c r="O159" t="s">
        <v>20</v>
      </c>
      <c r="P159" t="s">
        <v>20</v>
      </c>
      <c r="Q159">
        <v>1</v>
      </c>
      <c r="W159">
        <v>0</v>
      </c>
      <c r="X159">
        <v>864875641</v>
      </c>
      <c r="Y159">
        <f>(AT159*ROUND(0,7))</f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0</v>
      </c>
      <c r="AN159">
        <v>1</v>
      </c>
      <c r="AO159">
        <v>0</v>
      </c>
      <c r="AP159">
        <v>1</v>
      </c>
      <c r="AQ159">
        <v>0</v>
      </c>
      <c r="AR159">
        <v>0</v>
      </c>
      <c r="AS159" t="s">
        <v>3</v>
      </c>
      <c r="AT159">
        <v>0</v>
      </c>
      <c r="AU159" t="s">
        <v>37</v>
      </c>
      <c r="AV159">
        <v>0</v>
      </c>
      <c r="AW159">
        <v>2</v>
      </c>
      <c r="AX159">
        <v>312392725</v>
      </c>
      <c r="AY159">
        <v>1</v>
      </c>
      <c r="AZ159">
        <v>0</v>
      </c>
      <c r="BA159">
        <v>160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ROUND(Y159*Source!I130,7)</f>
        <v>0</v>
      </c>
      <c r="CY159">
        <f>AA159</f>
        <v>0</v>
      </c>
      <c r="CZ159">
        <f>AE159</f>
        <v>0</v>
      </c>
      <c r="DA159">
        <f>AI159</f>
        <v>1</v>
      </c>
      <c r="DB159">
        <f>ROUND((ROUND(AT159*CZ159,2)*ROUND(0,7)),6)</f>
        <v>0</v>
      </c>
      <c r="DC159">
        <f>ROUND((ROUND(AT159*AG159,2)*ROUND(0,7)),6)</f>
        <v>0</v>
      </c>
      <c r="DD159" t="s">
        <v>3</v>
      </c>
      <c r="DE159" t="s">
        <v>3</v>
      </c>
      <c r="DF159">
        <f t="shared" si="54"/>
        <v>0</v>
      </c>
      <c r="DG159">
        <f t="shared" si="55"/>
        <v>0</v>
      </c>
      <c r="DH159">
        <f t="shared" si="49"/>
        <v>0</v>
      </c>
      <c r="DI159">
        <f t="shared" si="50"/>
        <v>0</v>
      </c>
      <c r="DJ159">
        <f>DF159</f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ROW(Source!A130)</f>
        <v>130</v>
      </c>
      <c r="B160">
        <v>312391811</v>
      </c>
      <c r="C160">
        <v>312392701</v>
      </c>
      <c r="D160">
        <v>277565250</v>
      </c>
      <c r="E160">
        <v>109</v>
      </c>
      <c r="F160">
        <v>1</v>
      </c>
      <c r="G160">
        <v>1</v>
      </c>
      <c r="H160">
        <v>3</v>
      </c>
      <c r="I160" t="s">
        <v>227</v>
      </c>
      <c r="J160" t="s">
        <v>3</v>
      </c>
      <c r="K160" t="s">
        <v>228</v>
      </c>
      <c r="L160">
        <v>1371</v>
      </c>
      <c r="N160">
        <v>1013</v>
      </c>
      <c r="O160" t="s">
        <v>20</v>
      </c>
      <c r="P160" t="s">
        <v>20</v>
      </c>
      <c r="Q160">
        <v>1</v>
      </c>
      <c r="W160">
        <v>0</v>
      </c>
      <c r="X160">
        <v>-1890832814</v>
      </c>
      <c r="Y160">
        <f>(AT160*ROUND(0,7))</f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0</v>
      </c>
      <c r="AN160">
        <v>1</v>
      </c>
      <c r="AO160">
        <v>0</v>
      </c>
      <c r="AP160">
        <v>1</v>
      </c>
      <c r="AQ160">
        <v>0</v>
      </c>
      <c r="AR160">
        <v>0</v>
      </c>
      <c r="AS160" t="s">
        <v>3</v>
      </c>
      <c r="AT160">
        <v>0</v>
      </c>
      <c r="AU160" t="s">
        <v>37</v>
      </c>
      <c r="AV160">
        <v>0</v>
      </c>
      <c r="AW160">
        <v>2</v>
      </c>
      <c r="AX160">
        <v>312392726</v>
      </c>
      <c r="AY160">
        <v>1</v>
      </c>
      <c r="AZ160">
        <v>0</v>
      </c>
      <c r="BA160">
        <v>161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ROUND(Y160*Source!I130,7)</f>
        <v>0</v>
      </c>
      <c r="CY160">
        <f>AA160</f>
        <v>0</v>
      </c>
      <c r="CZ160">
        <f>AE160</f>
        <v>0</v>
      </c>
      <c r="DA160">
        <f>AI160</f>
        <v>1</v>
      </c>
      <c r="DB160">
        <f>ROUND((ROUND(AT160*CZ160,2)*ROUND(0,7)),6)</f>
        <v>0</v>
      </c>
      <c r="DC160">
        <f>ROUND((ROUND(AT160*AG160,2)*ROUND(0,7)),6)</f>
        <v>0</v>
      </c>
      <c r="DD160" t="s">
        <v>3</v>
      </c>
      <c r="DE160" t="s">
        <v>3</v>
      </c>
      <c r="DF160">
        <f t="shared" si="54"/>
        <v>0</v>
      </c>
      <c r="DG160">
        <f t="shared" si="55"/>
        <v>0</v>
      </c>
      <c r="DH160">
        <f t="shared" si="49"/>
        <v>0</v>
      </c>
      <c r="DI160">
        <f t="shared" si="50"/>
        <v>0</v>
      </c>
      <c r="DJ160">
        <f>DF160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ROW(Source!A130)</f>
        <v>130</v>
      </c>
      <c r="B161">
        <v>312391811</v>
      </c>
      <c r="C161">
        <v>312392701</v>
      </c>
      <c r="D161">
        <v>277565414</v>
      </c>
      <c r="E161">
        <v>109</v>
      </c>
      <c r="F161">
        <v>1</v>
      </c>
      <c r="G161">
        <v>1</v>
      </c>
      <c r="H161">
        <v>3</v>
      </c>
      <c r="I161" t="s">
        <v>230</v>
      </c>
      <c r="J161" t="s">
        <v>3</v>
      </c>
      <c r="K161" t="s">
        <v>231</v>
      </c>
      <c r="L161">
        <v>1477</v>
      </c>
      <c r="N161">
        <v>1013</v>
      </c>
      <c r="O161" t="s">
        <v>220</v>
      </c>
      <c r="P161" t="s">
        <v>222</v>
      </c>
      <c r="Q161">
        <v>1</v>
      </c>
      <c r="W161">
        <v>0</v>
      </c>
      <c r="X161">
        <v>164804165</v>
      </c>
      <c r="Y161">
        <f>(AT161*ROUND(0,7))</f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0</v>
      </c>
      <c r="AN161">
        <v>1</v>
      </c>
      <c r="AO161">
        <v>0</v>
      </c>
      <c r="AP161">
        <v>1</v>
      </c>
      <c r="AQ161">
        <v>0</v>
      </c>
      <c r="AR161">
        <v>0</v>
      </c>
      <c r="AS161" t="s">
        <v>3</v>
      </c>
      <c r="AT161">
        <v>0</v>
      </c>
      <c r="AU161" t="s">
        <v>37</v>
      </c>
      <c r="AV161">
        <v>0</v>
      </c>
      <c r="AW161">
        <v>2</v>
      </c>
      <c r="AX161">
        <v>312392727</v>
      </c>
      <c r="AY161">
        <v>1</v>
      </c>
      <c r="AZ161">
        <v>0</v>
      </c>
      <c r="BA161">
        <v>162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ROUND(Y161*Source!I130,7)</f>
        <v>0</v>
      </c>
      <c r="CY161">
        <f>AA161</f>
        <v>0</v>
      </c>
      <c r="CZ161">
        <f>AE161</f>
        <v>0</v>
      </c>
      <c r="DA161">
        <f>AI161</f>
        <v>1</v>
      </c>
      <c r="DB161">
        <f>ROUND((ROUND(AT161*CZ161,2)*ROUND(0,7)),6)</f>
        <v>0</v>
      </c>
      <c r="DC161">
        <f>ROUND((ROUND(AT161*AG161,2)*ROUND(0,7)),6)</f>
        <v>0</v>
      </c>
      <c r="DD161" t="s">
        <v>3</v>
      </c>
      <c r="DE161" t="s">
        <v>3</v>
      </c>
      <c r="DF161">
        <f t="shared" si="54"/>
        <v>0</v>
      </c>
      <c r="DG161">
        <f t="shared" si="55"/>
        <v>0</v>
      </c>
      <c r="DH161">
        <f t="shared" si="49"/>
        <v>0</v>
      </c>
      <c r="DI161">
        <f t="shared" si="50"/>
        <v>0</v>
      </c>
      <c r="DJ161">
        <f>DF161</f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ROW(Source!A134)</f>
        <v>134</v>
      </c>
      <c r="B162">
        <v>312391811</v>
      </c>
      <c r="C162">
        <v>312392731</v>
      </c>
      <c r="D162">
        <v>277560448</v>
      </c>
      <c r="E162">
        <v>109</v>
      </c>
      <c r="F162">
        <v>1</v>
      </c>
      <c r="G162">
        <v>1</v>
      </c>
      <c r="H162">
        <v>1</v>
      </c>
      <c r="I162" t="s">
        <v>670</v>
      </c>
      <c r="J162" t="s">
        <v>3</v>
      </c>
      <c r="K162" t="s">
        <v>671</v>
      </c>
      <c r="L162">
        <v>1369</v>
      </c>
      <c r="N162">
        <v>1013</v>
      </c>
      <c r="O162" t="s">
        <v>669</v>
      </c>
      <c r="P162" t="s">
        <v>669</v>
      </c>
      <c r="Q162">
        <v>1</v>
      </c>
      <c r="W162">
        <v>0</v>
      </c>
      <c r="X162">
        <v>-587036825</v>
      </c>
      <c r="Y162">
        <f>AT162</f>
        <v>0.91</v>
      </c>
      <c r="AA162">
        <v>0</v>
      </c>
      <c r="AB162">
        <v>0</v>
      </c>
      <c r="AC162">
        <v>0</v>
      </c>
      <c r="AD162">
        <v>424.47</v>
      </c>
      <c r="AE162">
        <v>0</v>
      </c>
      <c r="AF162">
        <v>0</v>
      </c>
      <c r="AG162">
        <v>0</v>
      </c>
      <c r="AH162">
        <v>424.47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0.91</v>
      </c>
      <c r="AU162" t="s">
        <v>3</v>
      </c>
      <c r="AV162">
        <v>1</v>
      </c>
      <c r="AW162">
        <v>2</v>
      </c>
      <c r="AX162">
        <v>312392739</v>
      </c>
      <c r="AY162">
        <v>1</v>
      </c>
      <c r="AZ162">
        <v>0</v>
      </c>
      <c r="BA162">
        <v>163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386.26770000000005</v>
      </c>
      <c r="BN162">
        <v>0.91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386.26770000000005</v>
      </c>
      <c r="BU162">
        <v>0.91</v>
      </c>
      <c r="BV162">
        <v>0</v>
      </c>
      <c r="BW162">
        <v>1</v>
      </c>
      <c r="CU162">
        <f>ROUND(AT162*Source!I134*AH162*AL162,2)</f>
        <v>-772.54</v>
      </c>
      <c r="CV162">
        <f>ROUND(Y162*Source!I134,7)</f>
        <v>-1.82</v>
      </c>
      <c r="CW162">
        <v>0</v>
      </c>
      <c r="CX162">
        <f>ROUND(Y162*Source!I134,7)</f>
        <v>-1.82</v>
      </c>
      <c r="CY162">
        <f>AD162</f>
        <v>424.47</v>
      </c>
      <c r="CZ162">
        <f>AH162</f>
        <v>424.47</v>
      </c>
      <c r="DA162">
        <f>AL162</f>
        <v>1</v>
      </c>
      <c r="DB162">
        <f>ROUND(ROUND(AT162*CZ162,2),6)</f>
        <v>386.27</v>
      </c>
      <c r="DC162">
        <f>ROUND(ROUND(AT162*AG162,2),6)</f>
        <v>0</v>
      </c>
      <c r="DD162" t="s">
        <v>3</v>
      </c>
      <c r="DE162" t="s">
        <v>3</v>
      </c>
      <c r="DF162">
        <f t="shared" si="54"/>
        <v>0</v>
      </c>
      <c r="DG162">
        <f t="shared" si="55"/>
        <v>0</v>
      </c>
      <c r="DH162">
        <f t="shared" si="49"/>
        <v>0</v>
      </c>
      <c r="DI162">
        <f t="shared" si="50"/>
        <v>-772.54</v>
      </c>
      <c r="DJ162">
        <f>DI162</f>
        <v>-772.54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ROW(Source!A134)</f>
        <v>134</v>
      </c>
      <c r="B163">
        <v>312391811</v>
      </c>
      <c r="C163">
        <v>312392731</v>
      </c>
      <c r="D163">
        <v>277560452</v>
      </c>
      <c r="E163">
        <v>109</v>
      </c>
      <c r="F163">
        <v>1</v>
      </c>
      <c r="G163">
        <v>1</v>
      </c>
      <c r="H163">
        <v>1</v>
      </c>
      <c r="I163" t="s">
        <v>672</v>
      </c>
      <c r="J163" t="s">
        <v>3</v>
      </c>
      <c r="K163" t="s">
        <v>673</v>
      </c>
      <c r="L163">
        <v>1369</v>
      </c>
      <c r="N163">
        <v>1013</v>
      </c>
      <c r="O163" t="s">
        <v>669</v>
      </c>
      <c r="P163" t="s">
        <v>669</v>
      </c>
      <c r="Q163">
        <v>1</v>
      </c>
      <c r="W163">
        <v>0</v>
      </c>
      <c r="X163">
        <v>-512803540</v>
      </c>
      <c r="Y163">
        <f>AT163</f>
        <v>0.45</v>
      </c>
      <c r="AA163">
        <v>0</v>
      </c>
      <c r="AB163">
        <v>0</v>
      </c>
      <c r="AC163">
        <v>0</v>
      </c>
      <c r="AD163">
        <v>477.98</v>
      </c>
      <c r="AE163">
        <v>0</v>
      </c>
      <c r="AF163">
        <v>0</v>
      </c>
      <c r="AG163">
        <v>0</v>
      </c>
      <c r="AH163">
        <v>477.98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0.45</v>
      </c>
      <c r="AU163" t="s">
        <v>3</v>
      </c>
      <c r="AV163">
        <v>1</v>
      </c>
      <c r="AW163">
        <v>2</v>
      </c>
      <c r="AX163">
        <v>312392740</v>
      </c>
      <c r="AY163">
        <v>1</v>
      </c>
      <c r="AZ163">
        <v>0</v>
      </c>
      <c r="BA163">
        <v>164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215.09100000000001</v>
      </c>
      <c r="BN163">
        <v>0.45</v>
      </c>
      <c r="BO163">
        <v>0</v>
      </c>
      <c r="BP163">
        <v>1</v>
      </c>
      <c r="BQ163">
        <v>0</v>
      </c>
      <c r="BR163">
        <v>0</v>
      </c>
      <c r="BS163">
        <v>0</v>
      </c>
      <c r="BT163">
        <v>215.09100000000001</v>
      </c>
      <c r="BU163">
        <v>0.45</v>
      </c>
      <c r="BV163">
        <v>0</v>
      </c>
      <c r="BW163">
        <v>1</v>
      </c>
      <c r="CU163">
        <f>ROUND(AT163*Source!I134*AH163*AL163,2)</f>
        <v>-430.18</v>
      </c>
      <c r="CV163">
        <f>ROUND(Y163*Source!I134,7)</f>
        <v>-0.9</v>
      </c>
      <c r="CW163">
        <v>0</v>
      </c>
      <c r="CX163">
        <f>ROUND(Y163*Source!I134,7)</f>
        <v>-0.9</v>
      </c>
      <c r="CY163">
        <f>AD163</f>
        <v>477.98</v>
      </c>
      <c r="CZ163">
        <f>AH163</f>
        <v>477.98</v>
      </c>
      <c r="DA163">
        <f>AL163</f>
        <v>1</v>
      </c>
      <c r="DB163">
        <f>ROUND(ROUND(AT163*CZ163,2),6)</f>
        <v>215.09</v>
      </c>
      <c r="DC163">
        <f>ROUND(ROUND(AT163*AG163,2),6)</f>
        <v>0</v>
      </c>
      <c r="DD163" t="s">
        <v>3</v>
      </c>
      <c r="DE163" t="s">
        <v>3</v>
      </c>
      <c r="DF163">
        <f t="shared" si="54"/>
        <v>0</v>
      </c>
      <c r="DG163">
        <f t="shared" si="55"/>
        <v>0</v>
      </c>
      <c r="DH163">
        <f t="shared" si="49"/>
        <v>0</v>
      </c>
      <c r="DI163">
        <f t="shared" si="50"/>
        <v>-430.18</v>
      </c>
      <c r="DJ163">
        <f>DI163</f>
        <v>-430.18</v>
      </c>
      <c r="DK163">
        <v>1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ROW(Source!A134)</f>
        <v>134</v>
      </c>
      <c r="B164">
        <v>312391811</v>
      </c>
      <c r="C164">
        <v>312392731</v>
      </c>
      <c r="D164">
        <v>277560455</v>
      </c>
      <c r="E164">
        <v>109</v>
      </c>
      <c r="F164">
        <v>1</v>
      </c>
      <c r="G164">
        <v>1</v>
      </c>
      <c r="H164">
        <v>1</v>
      </c>
      <c r="I164" t="s">
        <v>674</v>
      </c>
      <c r="J164" t="s">
        <v>3</v>
      </c>
      <c r="K164" t="s">
        <v>675</v>
      </c>
      <c r="L164">
        <v>1369</v>
      </c>
      <c r="N164">
        <v>1013</v>
      </c>
      <c r="O164" t="s">
        <v>669</v>
      </c>
      <c r="P164" t="s">
        <v>669</v>
      </c>
      <c r="Q164">
        <v>1</v>
      </c>
      <c r="W164">
        <v>0</v>
      </c>
      <c r="X164">
        <v>1518711480</v>
      </c>
      <c r="Y164">
        <f>AT164</f>
        <v>0.45</v>
      </c>
      <c r="AA164">
        <v>0</v>
      </c>
      <c r="AB164">
        <v>0</v>
      </c>
      <c r="AC164">
        <v>0</v>
      </c>
      <c r="AD164">
        <v>549.32000000000005</v>
      </c>
      <c r="AE164">
        <v>0</v>
      </c>
      <c r="AF164">
        <v>0</v>
      </c>
      <c r="AG164">
        <v>0</v>
      </c>
      <c r="AH164">
        <v>549.32000000000005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0.45</v>
      </c>
      <c r="AU164" t="s">
        <v>3</v>
      </c>
      <c r="AV164">
        <v>1</v>
      </c>
      <c r="AW164">
        <v>2</v>
      </c>
      <c r="AX164">
        <v>312392741</v>
      </c>
      <c r="AY164">
        <v>1</v>
      </c>
      <c r="AZ164">
        <v>0</v>
      </c>
      <c r="BA164">
        <v>165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247.19400000000002</v>
      </c>
      <c r="BN164">
        <v>0.45</v>
      </c>
      <c r="BO164">
        <v>0</v>
      </c>
      <c r="BP164">
        <v>1</v>
      </c>
      <c r="BQ164">
        <v>0</v>
      </c>
      <c r="BR164">
        <v>0</v>
      </c>
      <c r="BS164">
        <v>0</v>
      </c>
      <c r="BT164">
        <v>247.19400000000002</v>
      </c>
      <c r="BU164">
        <v>0.45</v>
      </c>
      <c r="BV164">
        <v>0</v>
      </c>
      <c r="BW164">
        <v>1</v>
      </c>
      <c r="CU164">
        <f>ROUND(AT164*Source!I134*AH164*AL164,2)</f>
        <v>-494.39</v>
      </c>
      <c r="CV164">
        <f>ROUND(Y164*Source!I134,7)</f>
        <v>-0.9</v>
      </c>
      <c r="CW164">
        <v>0</v>
      </c>
      <c r="CX164">
        <f>ROUND(Y164*Source!I134,7)</f>
        <v>-0.9</v>
      </c>
      <c r="CY164">
        <f>AD164</f>
        <v>549.32000000000005</v>
      </c>
      <c r="CZ164">
        <f>AH164</f>
        <v>549.32000000000005</v>
      </c>
      <c r="DA164">
        <f>AL164</f>
        <v>1</v>
      </c>
      <c r="DB164">
        <f>ROUND(ROUND(AT164*CZ164,2),6)</f>
        <v>247.19</v>
      </c>
      <c r="DC164">
        <f>ROUND(ROUND(AT164*AG164,2),6)</f>
        <v>0</v>
      </c>
      <c r="DD164" t="s">
        <v>3</v>
      </c>
      <c r="DE164" t="s">
        <v>3</v>
      </c>
      <c r="DF164">
        <f t="shared" si="54"/>
        <v>0</v>
      </c>
      <c r="DG164">
        <f t="shared" si="55"/>
        <v>0</v>
      </c>
      <c r="DH164">
        <f t="shared" si="49"/>
        <v>0</v>
      </c>
      <c r="DI164">
        <f t="shared" si="50"/>
        <v>-494.39</v>
      </c>
      <c r="DJ164">
        <f>DI164</f>
        <v>-494.39</v>
      </c>
      <c r="DK164">
        <v>1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ROW(Source!A134)</f>
        <v>134</v>
      </c>
      <c r="B165">
        <v>312391811</v>
      </c>
      <c r="C165">
        <v>312392731</v>
      </c>
      <c r="D165">
        <v>277560491</v>
      </c>
      <c r="E165">
        <v>109</v>
      </c>
      <c r="F165">
        <v>1</v>
      </c>
      <c r="G165">
        <v>1</v>
      </c>
      <c r="H165">
        <v>1</v>
      </c>
      <c r="I165" t="s">
        <v>615</v>
      </c>
      <c r="J165" t="s">
        <v>3</v>
      </c>
      <c r="K165" t="s">
        <v>616</v>
      </c>
      <c r="L165">
        <v>1191</v>
      </c>
      <c r="N165">
        <v>1013</v>
      </c>
      <c r="O165" t="s">
        <v>614</v>
      </c>
      <c r="P165" t="s">
        <v>614</v>
      </c>
      <c r="Q165">
        <v>1</v>
      </c>
      <c r="W165">
        <v>0</v>
      </c>
      <c r="X165">
        <v>-1417349443</v>
      </c>
      <c r="Y165">
        <f>AT165</f>
        <v>0.44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0.44</v>
      </c>
      <c r="AU165" t="s">
        <v>3</v>
      </c>
      <c r="AV165">
        <v>2</v>
      </c>
      <c r="AW165">
        <v>2</v>
      </c>
      <c r="AX165">
        <v>312392742</v>
      </c>
      <c r="AY165">
        <v>1</v>
      </c>
      <c r="AZ165">
        <v>0</v>
      </c>
      <c r="BA165">
        <v>166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ROUND(Y165*Source!I134,7)</f>
        <v>-0.88</v>
      </c>
      <c r="CY165">
        <f>AD165</f>
        <v>0</v>
      </c>
      <c r="CZ165">
        <f>AH165</f>
        <v>0</v>
      </c>
      <c r="DA165">
        <f>AL165</f>
        <v>1</v>
      </c>
      <c r="DB165">
        <f>ROUND(ROUND(AT165*CZ165,2),6)</f>
        <v>0</v>
      </c>
      <c r="DC165">
        <f>ROUND(ROUND(AT165*AG165,2),6)</f>
        <v>0</v>
      </c>
      <c r="DD165" t="s">
        <v>3</v>
      </c>
      <c r="DE165" t="s">
        <v>3</v>
      </c>
      <c r="DF165">
        <f t="shared" si="54"/>
        <v>0</v>
      </c>
      <c r="DG165">
        <f t="shared" si="55"/>
        <v>0</v>
      </c>
      <c r="DH165">
        <f t="shared" si="49"/>
        <v>0</v>
      </c>
      <c r="DI165">
        <f t="shared" si="50"/>
        <v>0</v>
      </c>
      <c r="DJ165">
        <f>DI165</f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ROW(Source!A134)</f>
        <v>134</v>
      </c>
      <c r="B166">
        <v>312391811</v>
      </c>
      <c r="C166">
        <v>312392731</v>
      </c>
      <c r="D166">
        <v>277944868</v>
      </c>
      <c r="E166">
        <v>1</v>
      </c>
      <c r="F166">
        <v>1</v>
      </c>
      <c r="G166">
        <v>1</v>
      </c>
      <c r="H166">
        <v>2</v>
      </c>
      <c r="I166" t="s">
        <v>679</v>
      </c>
      <c r="J166" t="s">
        <v>680</v>
      </c>
      <c r="K166" t="s">
        <v>681</v>
      </c>
      <c r="L166">
        <v>1368</v>
      </c>
      <c r="N166">
        <v>1011</v>
      </c>
      <c r="O166" t="s">
        <v>398</v>
      </c>
      <c r="P166" t="s">
        <v>398</v>
      </c>
      <c r="Q166">
        <v>1</v>
      </c>
      <c r="W166">
        <v>0</v>
      </c>
      <c r="X166">
        <v>412917512</v>
      </c>
      <c r="Y166">
        <f>AT166</f>
        <v>0.44</v>
      </c>
      <c r="AA166">
        <v>0</v>
      </c>
      <c r="AB166">
        <v>436.88</v>
      </c>
      <c r="AC166">
        <v>477.98</v>
      </c>
      <c r="AD166">
        <v>0</v>
      </c>
      <c r="AE166">
        <v>0</v>
      </c>
      <c r="AF166">
        <v>346.73</v>
      </c>
      <c r="AG166">
        <v>477.98</v>
      </c>
      <c r="AH166">
        <v>0</v>
      </c>
      <c r="AI166">
        <v>1</v>
      </c>
      <c r="AJ166">
        <v>1.26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0.44</v>
      </c>
      <c r="AU166" t="s">
        <v>3</v>
      </c>
      <c r="AV166">
        <v>1</v>
      </c>
      <c r="AW166">
        <v>2</v>
      </c>
      <c r="AX166">
        <v>312392743</v>
      </c>
      <c r="AY166">
        <v>1</v>
      </c>
      <c r="AZ166">
        <v>0</v>
      </c>
      <c r="BA166">
        <v>167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152.56120000000001</v>
      </c>
      <c r="BL166">
        <v>210.31120000000001</v>
      </c>
      <c r="BM166">
        <v>0</v>
      </c>
      <c r="BN166">
        <v>0</v>
      </c>
      <c r="BO166">
        <v>0.44</v>
      </c>
      <c r="BP166">
        <v>1</v>
      </c>
      <c r="BQ166">
        <v>0</v>
      </c>
      <c r="BR166">
        <v>152.56120000000001</v>
      </c>
      <c r="BS166">
        <v>210.31120000000001</v>
      </c>
      <c r="BT166">
        <v>0</v>
      </c>
      <c r="BU166">
        <v>0</v>
      </c>
      <c r="BV166">
        <v>0.44</v>
      </c>
      <c r="BW166">
        <v>1</v>
      </c>
      <c r="CV166">
        <v>0</v>
      </c>
      <c r="CW166">
        <f>ROUND(Y166*Source!I134*DO166,7)</f>
        <v>-0.88</v>
      </c>
      <c r="CX166">
        <f>ROUND(Y166*Source!I134,7)</f>
        <v>-0.88</v>
      </c>
      <c r="CY166">
        <f>AB166</f>
        <v>436.88</v>
      </c>
      <c r="CZ166">
        <f>AF166</f>
        <v>346.73</v>
      </c>
      <c r="DA166">
        <f>AJ166</f>
        <v>1.26</v>
      </c>
      <c r="DB166">
        <f>ROUND(ROUND(AT166*CZ166,2),6)</f>
        <v>152.56</v>
      </c>
      <c r="DC166">
        <f>ROUND(ROUND(AT166*AG166,2),6)</f>
        <v>210.31</v>
      </c>
      <c r="DD166" t="s">
        <v>3</v>
      </c>
      <c r="DE166" t="s">
        <v>3</v>
      </c>
      <c r="DF166">
        <f t="shared" si="54"/>
        <v>0</v>
      </c>
      <c r="DG166">
        <f>ROUND(ROUND(AF166*AJ166,2)*CX166,2)</f>
        <v>-384.45</v>
      </c>
      <c r="DH166">
        <f t="shared" si="49"/>
        <v>-420.62</v>
      </c>
      <c r="DI166">
        <f t="shared" si="50"/>
        <v>0</v>
      </c>
      <c r="DJ166">
        <f>DG166+DH166</f>
        <v>-805.06999999999994</v>
      </c>
      <c r="DK166">
        <v>1</v>
      </c>
      <c r="DL166" t="s">
        <v>624</v>
      </c>
      <c r="DM166">
        <v>4</v>
      </c>
      <c r="DN166" t="s">
        <v>614</v>
      </c>
      <c r="DO166">
        <v>1</v>
      </c>
    </row>
    <row r="167" spans="1:119" x14ac:dyDescent="0.2">
      <c r="A167">
        <f>ROW(Source!A134)</f>
        <v>134</v>
      </c>
      <c r="B167">
        <v>312391811</v>
      </c>
      <c r="C167">
        <v>312392731</v>
      </c>
      <c r="D167">
        <v>277565240</v>
      </c>
      <c r="E167">
        <v>109</v>
      </c>
      <c r="F167">
        <v>1</v>
      </c>
      <c r="G167">
        <v>1</v>
      </c>
      <c r="H167">
        <v>3</v>
      </c>
      <c r="I167" t="s">
        <v>224</v>
      </c>
      <c r="J167" t="s">
        <v>3</v>
      </c>
      <c r="K167" t="s">
        <v>225</v>
      </c>
      <c r="L167">
        <v>1371</v>
      </c>
      <c r="N167">
        <v>1013</v>
      </c>
      <c r="O167" t="s">
        <v>20</v>
      </c>
      <c r="P167" t="s">
        <v>20</v>
      </c>
      <c r="Q167">
        <v>1</v>
      </c>
      <c r="W167">
        <v>0</v>
      </c>
      <c r="X167">
        <v>864875641</v>
      </c>
      <c r="Y167">
        <f>(AT167*ROUND(0,7))</f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0</v>
      </c>
      <c r="AN167">
        <v>1</v>
      </c>
      <c r="AO167">
        <v>0</v>
      </c>
      <c r="AP167">
        <v>1</v>
      </c>
      <c r="AQ167">
        <v>0</v>
      </c>
      <c r="AR167">
        <v>0</v>
      </c>
      <c r="AS167" t="s">
        <v>3</v>
      </c>
      <c r="AT167">
        <v>0</v>
      </c>
      <c r="AU167" t="s">
        <v>37</v>
      </c>
      <c r="AV167">
        <v>0</v>
      </c>
      <c r="AW167">
        <v>2</v>
      </c>
      <c r="AX167">
        <v>312392744</v>
      </c>
      <c r="AY167">
        <v>1</v>
      </c>
      <c r="AZ167">
        <v>0</v>
      </c>
      <c r="BA167">
        <v>168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ROUND(Y167*Source!I134,7)</f>
        <v>0</v>
      </c>
      <c r="CY167">
        <f>AA167</f>
        <v>0</v>
      </c>
      <c r="CZ167">
        <f>AE167</f>
        <v>0</v>
      </c>
      <c r="DA167">
        <f>AI167</f>
        <v>1</v>
      </c>
      <c r="DB167">
        <f>ROUND((ROUND(AT167*CZ167,2)*ROUND(0,7)),6)</f>
        <v>0</v>
      </c>
      <c r="DC167">
        <f>ROUND((ROUND(AT167*AG167,2)*ROUND(0,7)),6)</f>
        <v>0</v>
      </c>
      <c r="DD167" t="s">
        <v>3</v>
      </c>
      <c r="DE167" t="s">
        <v>3</v>
      </c>
      <c r="DF167">
        <f t="shared" si="54"/>
        <v>0</v>
      </c>
      <c r="DG167">
        <f t="shared" ref="DG167:DG175" si="56">ROUND(ROUND(AF167,2)*CX167,2)</f>
        <v>0</v>
      </c>
      <c r="DH167">
        <f t="shared" si="49"/>
        <v>0</v>
      </c>
      <c r="DI167">
        <f t="shared" si="50"/>
        <v>0</v>
      </c>
      <c r="DJ167">
        <f>DF167</f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ROW(Source!A134)</f>
        <v>134</v>
      </c>
      <c r="B168">
        <v>312391811</v>
      </c>
      <c r="C168">
        <v>312392731</v>
      </c>
      <c r="D168">
        <v>277565250</v>
      </c>
      <c r="E168">
        <v>109</v>
      </c>
      <c r="F168">
        <v>1</v>
      </c>
      <c r="G168">
        <v>1</v>
      </c>
      <c r="H168">
        <v>3</v>
      </c>
      <c r="I168" t="s">
        <v>227</v>
      </c>
      <c r="J168" t="s">
        <v>3</v>
      </c>
      <c r="K168" t="s">
        <v>228</v>
      </c>
      <c r="L168">
        <v>1371</v>
      </c>
      <c r="N168">
        <v>1013</v>
      </c>
      <c r="O168" t="s">
        <v>20</v>
      </c>
      <c r="P168" t="s">
        <v>20</v>
      </c>
      <c r="Q168">
        <v>1</v>
      </c>
      <c r="W168">
        <v>0</v>
      </c>
      <c r="X168">
        <v>-1890832814</v>
      </c>
      <c r="Y168">
        <f>(AT168*ROUND(0,7))</f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0</v>
      </c>
      <c r="AN168">
        <v>1</v>
      </c>
      <c r="AO168">
        <v>0</v>
      </c>
      <c r="AP168">
        <v>1</v>
      </c>
      <c r="AQ168">
        <v>0</v>
      </c>
      <c r="AR168">
        <v>0</v>
      </c>
      <c r="AS168" t="s">
        <v>3</v>
      </c>
      <c r="AT168">
        <v>0</v>
      </c>
      <c r="AU168" t="s">
        <v>37</v>
      </c>
      <c r="AV168">
        <v>0</v>
      </c>
      <c r="AW168">
        <v>2</v>
      </c>
      <c r="AX168">
        <v>312392745</v>
      </c>
      <c r="AY168">
        <v>1</v>
      </c>
      <c r="AZ168">
        <v>0</v>
      </c>
      <c r="BA168">
        <v>169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ROUND(Y168*Source!I134,7)</f>
        <v>0</v>
      </c>
      <c r="CY168">
        <f>AA168</f>
        <v>0</v>
      </c>
      <c r="CZ168">
        <f>AE168</f>
        <v>0</v>
      </c>
      <c r="DA168">
        <f>AI168</f>
        <v>1</v>
      </c>
      <c r="DB168">
        <f>ROUND((ROUND(AT168*CZ168,2)*ROUND(0,7)),6)</f>
        <v>0</v>
      </c>
      <c r="DC168">
        <f>ROUND((ROUND(AT168*AG168,2)*ROUND(0,7)),6)</f>
        <v>0</v>
      </c>
      <c r="DD168" t="s">
        <v>3</v>
      </c>
      <c r="DE168" t="s">
        <v>3</v>
      </c>
      <c r="DF168">
        <f t="shared" ref="DF168:DF199" si="57">ROUND(ROUND(AE168,2)*CX168,2)</f>
        <v>0</v>
      </c>
      <c r="DG168">
        <f t="shared" si="56"/>
        <v>0</v>
      </c>
      <c r="DH168">
        <f t="shared" si="49"/>
        <v>0</v>
      </c>
      <c r="DI168">
        <f t="shared" si="50"/>
        <v>0</v>
      </c>
      <c r="DJ168">
        <f>DF168</f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ROW(Source!A137)</f>
        <v>137</v>
      </c>
      <c r="B169">
        <v>312391811</v>
      </c>
      <c r="C169">
        <v>312428064</v>
      </c>
      <c r="D169">
        <v>277560446</v>
      </c>
      <c r="E169">
        <v>109</v>
      </c>
      <c r="F169">
        <v>1</v>
      </c>
      <c r="G169">
        <v>1</v>
      </c>
      <c r="H169">
        <v>1</v>
      </c>
      <c r="I169" t="s">
        <v>667</v>
      </c>
      <c r="J169" t="s">
        <v>3</v>
      </c>
      <c r="K169" t="s">
        <v>668</v>
      </c>
      <c r="L169">
        <v>1369</v>
      </c>
      <c r="N169">
        <v>1013</v>
      </c>
      <c r="O169" t="s">
        <v>669</v>
      </c>
      <c r="P169" t="s">
        <v>669</v>
      </c>
      <c r="Q169">
        <v>1</v>
      </c>
      <c r="W169">
        <v>0</v>
      </c>
      <c r="X169">
        <v>-236928766</v>
      </c>
      <c r="Y169">
        <f>(AT169*ROUND(1.15,7))</f>
        <v>1.1384999999999998</v>
      </c>
      <c r="AA169">
        <v>0</v>
      </c>
      <c r="AB169">
        <v>0</v>
      </c>
      <c r="AC169">
        <v>0</v>
      </c>
      <c r="AD169">
        <v>388.8</v>
      </c>
      <c r="AE169">
        <v>0</v>
      </c>
      <c r="AF169">
        <v>0</v>
      </c>
      <c r="AG169">
        <v>0</v>
      </c>
      <c r="AH169">
        <v>388.8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0.99</v>
      </c>
      <c r="AU169" t="s">
        <v>239</v>
      </c>
      <c r="AV169">
        <v>1</v>
      </c>
      <c r="AW169">
        <v>2</v>
      </c>
      <c r="AX169">
        <v>312428078</v>
      </c>
      <c r="AY169">
        <v>1</v>
      </c>
      <c r="AZ169">
        <v>0</v>
      </c>
      <c r="BA169">
        <v>170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384.91200000000003</v>
      </c>
      <c r="BN169">
        <v>0.99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442.64879999999994</v>
      </c>
      <c r="BU169">
        <v>1.1384999999999998</v>
      </c>
      <c r="BV169">
        <v>0</v>
      </c>
      <c r="BW169">
        <v>1</v>
      </c>
      <c r="CU169">
        <f>ROUND(AT169*Source!I137*AH169*AL169,2)</f>
        <v>13.47</v>
      </c>
      <c r="CV169">
        <f>ROUND(Y169*Source!I137,7)</f>
        <v>3.9847500000000001E-2</v>
      </c>
      <c r="CW169">
        <v>0</v>
      </c>
      <c r="CX169">
        <f>ROUND(Y169*Source!I137,7)</f>
        <v>3.9847500000000001E-2</v>
      </c>
      <c r="CY169">
        <f>AD169</f>
        <v>388.8</v>
      </c>
      <c r="CZ169">
        <f>AH169</f>
        <v>388.8</v>
      </c>
      <c r="DA169">
        <f>AL169</f>
        <v>1</v>
      </c>
      <c r="DB169">
        <f>ROUND((ROUND(AT169*CZ169,2)*ROUND(1.15,7)),6)</f>
        <v>442.6465</v>
      </c>
      <c r="DC169">
        <f>ROUND((ROUND(AT169*AG169,2)*ROUND(1.15,7)),6)</f>
        <v>0</v>
      </c>
      <c r="DD169" t="s">
        <v>3</v>
      </c>
      <c r="DE169" t="s">
        <v>3</v>
      </c>
      <c r="DF169">
        <f t="shared" si="57"/>
        <v>0</v>
      </c>
      <c r="DG169">
        <f t="shared" si="56"/>
        <v>0</v>
      </c>
      <c r="DH169">
        <f t="shared" si="49"/>
        <v>0</v>
      </c>
      <c r="DI169">
        <f t="shared" si="50"/>
        <v>15.49</v>
      </c>
      <c r="DJ169">
        <f>DI169</f>
        <v>15.49</v>
      </c>
      <c r="DK169">
        <v>1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ROW(Source!A137)</f>
        <v>137</v>
      </c>
      <c r="B170">
        <v>312391811</v>
      </c>
      <c r="C170">
        <v>312428064</v>
      </c>
      <c r="D170">
        <v>277560448</v>
      </c>
      <c r="E170">
        <v>109</v>
      </c>
      <c r="F170">
        <v>1</v>
      </c>
      <c r="G170">
        <v>1</v>
      </c>
      <c r="H170">
        <v>1</v>
      </c>
      <c r="I170" t="s">
        <v>670</v>
      </c>
      <c r="J170" t="s">
        <v>3</v>
      </c>
      <c r="K170" t="s">
        <v>671</v>
      </c>
      <c r="L170">
        <v>1369</v>
      </c>
      <c r="N170">
        <v>1013</v>
      </c>
      <c r="O170" t="s">
        <v>669</v>
      </c>
      <c r="P170" t="s">
        <v>669</v>
      </c>
      <c r="Q170">
        <v>1</v>
      </c>
      <c r="W170">
        <v>0</v>
      </c>
      <c r="X170">
        <v>-587036825</v>
      </c>
      <c r="Y170">
        <f>(AT170*ROUND(1.15,7))</f>
        <v>54.383499999999998</v>
      </c>
      <c r="AA170">
        <v>0</v>
      </c>
      <c r="AB170">
        <v>0</v>
      </c>
      <c r="AC170">
        <v>0</v>
      </c>
      <c r="AD170">
        <v>424.47</v>
      </c>
      <c r="AE170">
        <v>0</v>
      </c>
      <c r="AF170">
        <v>0</v>
      </c>
      <c r="AG170">
        <v>0</v>
      </c>
      <c r="AH170">
        <v>424.47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47.29</v>
      </c>
      <c r="AU170" t="s">
        <v>239</v>
      </c>
      <c r="AV170">
        <v>1</v>
      </c>
      <c r="AW170">
        <v>2</v>
      </c>
      <c r="AX170">
        <v>312428079</v>
      </c>
      <c r="AY170">
        <v>1</v>
      </c>
      <c r="AZ170">
        <v>0</v>
      </c>
      <c r="BA170">
        <v>171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20073.186300000001</v>
      </c>
      <c r="BN170">
        <v>47.29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23084.164245</v>
      </c>
      <c r="BU170">
        <v>54.383499999999998</v>
      </c>
      <c r="BV170">
        <v>0</v>
      </c>
      <c r="BW170">
        <v>1</v>
      </c>
      <c r="CU170">
        <f>ROUND(AT170*Source!I137*AH170*AL170,2)</f>
        <v>702.56</v>
      </c>
      <c r="CV170">
        <f>ROUND(Y170*Source!I137,7)</f>
        <v>1.9034225</v>
      </c>
      <c r="CW170">
        <v>0</v>
      </c>
      <c r="CX170">
        <f>ROUND(Y170*Source!I137,7)</f>
        <v>1.9034225</v>
      </c>
      <c r="CY170">
        <f>AD170</f>
        <v>424.47</v>
      </c>
      <c r="CZ170">
        <f>AH170</f>
        <v>424.47</v>
      </c>
      <c r="DA170">
        <f>AL170</f>
        <v>1</v>
      </c>
      <c r="DB170">
        <f>ROUND((ROUND(AT170*CZ170,2)*ROUND(1.15,7)),6)</f>
        <v>23084.1685</v>
      </c>
      <c r="DC170">
        <f>ROUND((ROUND(AT170*AG170,2)*ROUND(1.15,7)),6)</f>
        <v>0</v>
      </c>
      <c r="DD170" t="s">
        <v>3</v>
      </c>
      <c r="DE170" t="s">
        <v>3</v>
      </c>
      <c r="DF170">
        <f t="shared" si="57"/>
        <v>0</v>
      </c>
      <c r="DG170">
        <f t="shared" si="56"/>
        <v>0</v>
      </c>
      <c r="DH170">
        <f t="shared" si="49"/>
        <v>0</v>
      </c>
      <c r="DI170">
        <f t="shared" si="50"/>
        <v>807.95</v>
      </c>
      <c r="DJ170">
        <f>DI170</f>
        <v>807.95</v>
      </c>
      <c r="DK170">
        <v>1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ROW(Source!A137)</f>
        <v>137</v>
      </c>
      <c r="B171">
        <v>312391811</v>
      </c>
      <c r="C171">
        <v>312428064</v>
      </c>
      <c r="D171">
        <v>277560452</v>
      </c>
      <c r="E171">
        <v>109</v>
      </c>
      <c r="F171">
        <v>1</v>
      </c>
      <c r="G171">
        <v>1</v>
      </c>
      <c r="H171">
        <v>1</v>
      </c>
      <c r="I171" t="s">
        <v>672</v>
      </c>
      <c r="J171" t="s">
        <v>3</v>
      </c>
      <c r="K171" t="s">
        <v>673</v>
      </c>
      <c r="L171">
        <v>1369</v>
      </c>
      <c r="N171">
        <v>1013</v>
      </c>
      <c r="O171" t="s">
        <v>669</v>
      </c>
      <c r="P171" t="s">
        <v>669</v>
      </c>
      <c r="Q171">
        <v>1</v>
      </c>
      <c r="W171">
        <v>0</v>
      </c>
      <c r="X171">
        <v>-512803540</v>
      </c>
      <c r="Y171">
        <f>(AT171*ROUND(1.15,7))</f>
        <v>26.933</v>
      </c>
      <c r="AA171">
        <v>0</v>
      </c>
      <c r="AB171">
        <v>0</v>
      </c>
      <c r="AC171">
        <v>0</v>
      </c>
      <c r="AD171">
        <v>477.98</v>
      </c>
      <c r="AE171">
        <v>0</v>
      </c>
      <c r="AF171">
        <v>0</v>
      </c>
      <c r="AG171">
        <v>0</v>
      </c>
      <c r="AH171">
        <v>477.98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23.42</v>
      </c>
      <c r="AU171" t="s">
        <v>239</v>
      </c>
      <c r="AV171">
        <v>1</v>
      </c>
      <c r="AW171">
        <v>2</v>
      </c>
      <c r="AX171">
        <v>312428080</v>
      </c>
      <c r="AY171">
        <v>1</v>
      </c>
      <c r="AZ171">
        <v>0</v>
      </c>
      <c r="BA171">
        <v>172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11194.2916</v>
      </c>
      <c r="BN171">
        <v>23.42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12873.43534</v>
      </c>
      <c r="BU171">
        <v>26.933</v>
      </c>
      <c r="BV171">
        <v>0</v>
      </c>
      <c r="BW171">
        <v>1</v>
      </c>
      <c r="CU171">
        <f>ROUND(AT171*Source!I137*AH171*AL171,2)</f>
        <v>391.8</v>
      </c>
      <c r="CV171">
        <f>ROUND(Y171*Source!I137,7)</f>
        <v>0.94265500000000002</v>
      </c>
      <c r="CW171">
        <v>0</v>
      </c>
      <c r="CX171">
        <f>ROUND(Y171*Source!I137,7)</f>
        <v>0.94265500000000002</v>
      </c>
      <c r="CY171">
        <f>AD171</f>
        <v>477.98</v>
      </c>
      <c r="CZ171">
        <f>AH171</f>
        <v>477.98</v>
      </c>
      <c r="DA171">
        <f>AL171</f>
        <v>1</v>
      </c>
      <c r="DB171">
        <f>ROUND((ROUND(AT171*CZ171,2)*ROUND(1.15,7)),6)</f>
        <v>12873.433499999999</v>
      </c>
      <c r="DC171">
        <f>ROUND((ROUND(AT171*AG171,2)*ROUND(1.15,7)),6)</f>
        <v>0</v>
      </c>
      <c r="DD171" t="s">
        <v>3</v>
      </c>
      <c r="DE171" t="s">
        <v>3</v>
      </c>
      <c r="DF171">
        <f t="shared" si="57"/>
        <v>0</v>
      </c>
      <c r="DG171">
        <f t="shared" si="56"/>
        <v>0</v>
      </c>
      <c r="DH171">
        <f t="shared" si="49"/>
        <v>0</v>
      </c>
      <c r="DI171">
        <f t="shared" si="50"/>
        <v>450.57</v>
      </c>
      <c r="DJ171">
        <f>DI171</f>
        <v>450.57</v>
      </c>
      <c r="DK171">
        <v>1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ROW(Source!A137)</f>
        <v>137</v>
      </c>
      <c r="B172">
        <v>312391811</v>
      </c>
      <c r="C172">
        <v>312428064</v>
      </c>
      <c r="D172">
        <v>277560455</v>
      </c>
      <c r="E172">
        <v>109</v>
      </c>
      <c r="F172">
        <v>1</v>
      </c>
      <c r="G172">
        <v>1</v>
      </c>
      <c r="H172">
        <v>1</v>
      </c>
      <c r="I172" t="s">
        <v>674</v>
      </c>
      <c r="J172" t="s">
        <v>3</v>
      </c>
      <c r="K172" t="s">
        <v>675</v>
      </c>
      <c r="L172">
        <v>1369</v>
      </c>
      <c r="N172">
        <v>1013</v>
      </c>
      <c r="O172" t="s">
        <v>669</v>
      </c>
      <c r="P172" t="s">
        <v>669</v>
      </c>
      <c r="Q172">
        <v>1</v>
      </c>
      <c r="W172">
        <v>0</v>
      </c>
      <c r="X172">
        <v>1518711480</v>
      </c>
      <c r="Y172">
        <f>(AT172*ROUND(1.15,7))</f>
        <v>26.933</v>
      </c>
      <c r="AA172">
        <v>0</v>
      </c>
      <c r="AB172">
        <v>0</v>
      </c>
      <c r="AC172">
        <v>0</v>
      </c>
      <c r="AD172">
        <v>549.32000000000005</v>
      </c>
      <c r="AE172">
        <v>0</v>
      </c>
      <c r="AF172">
        <v>0</v>
      </c>
      <c r="AG172">
        <v>0</v>
      </c>
      <c r="AH172">
        <v>549.32000000000005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23.42</v>
      </c>
      <c r="AU172" t="s">
        <v>239</v>
      </c>
      <c r="AV172">
        <v>1</v>
      </c>
      <c r="AW172">
        <v>2</v>
      </c>
      <c r="AX172">
        <v>312428081</v>
      </c>
      <c r="AY172">
        <v>1</v>
      </c>
      <c r="AZ172">
        <v>0</v>
      </c>
      <c r="BA172">
        <v>173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12865.074400000001</v>
      </c>
      <c r="BN172">
        <v>23.42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14794.835560000001</v>
      </c>
      <c r="BU172">
        <v>26.933</v>
      </c>
      <c r="BV172">
        <v>0</v>
      </c>
      <c r="BW172">
        <v>1</v>
      </c>
      <c r="CU172">
        <f>ROUND(AT172*Source!I137*AH172*AL172,2)</f>
        <v>450.28</v>
      </c>
      <c r="CV172">
        <f>ROUND(Y172*Source!I137,7)</f>
        <v>0.94265500000000002</v>
      </c>
      <c r="CW172">
        <v>0</v>
      </c>
      <c r="CX172">
        <f>ROUND(Y172*Source!I137,7)</f>
        <v>0.94265500000000002</v>
      </c>
      <c r="CY172">
        <f>AD172</f>
        <v>549.32000000000005</v>
      </c>
      <c r="CZ172">
        <f>AH172</f>
        <v>549.32000000000005</v>
      </c>
      <c r="DA172">
        <f>AL172</f>
        <v>1</v>
      </c>
      <c r="DB172">
        <f>ROUND((ROUND(AT172*CZ172,2)*ROUND(1.15,7)),6)</f>
        <v>14794.8305</v>
      </c>
      <c r="DC172">
        <f>ROUND((ROUND(AT172*AG172,2)*ROUND(1.15,7)),6)</f>
        <v>0</v>
      </c>
      <c r="DD172" t="s">
        <v>3</v>
      </c>
      <c r="DE172" t="s">
        <v>3</v>
      </c>
      <c r="DF172">
        <f t="shared" si="57"/>
        <v>0</v>
      </c>
      <c r="DG172">
        <f t="shared" si="56"/>
        <v>0</v>
      </c>
      <c r="DH172">
        <f t="shared" si="49"/>
        <v>0</v>
      </c>
      <c r="DI172">
        <f t="shared" si="50"/>
        <v>517.82000000000005</v>
      </c>
      <c r="DJ172">
        <f>DI172</f>
        <v>517.82000000000005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ROW(Source!A137)</f>
        <v>137</v>
      </c>
      <c r="B173">
        <v>312391811</v>
      </c>
      <c r="C173">
        <v>312428064</v>
      </c>
      <c r="D173">
        <v>75629607</v>
      </c>
      <c r="E173">
        <v>109</v>
      </c>
      <c r="F173">
        <v>1</v>
      </c>
      <c r="G173">
        <v>1</v>
      </c>
      <c r="H173">
        <v>1</v>
      </c>
      <c r="I173" t="s">
        <v>615</v>
      </c>
      <c r="J173" t="s">
        <v>3</v>
      </c>
      <c r="K173" t="s">
        <v>616</v>
      </c>
      <c r="L173">
        <v>1191</v>
      </c>
      <c r="N173">
        <v>1013</v>
      </c>
      <c r="O173" t="s">
        <v>614</v>
      </c>
      <c r="P173" t="s">
        <v>614</v>
      </c>
      <c r="Q173">
        <v>1</v>
      </c>
      <c r="W173">
        <v>0</v>
      </c>
      <c r="X173">
        <v>-1417349443</v>
      </c>
      <c r="Y173">
        <f t="shared" ref="Y173:Y178" si="58">(AT173*ROUND(1.25,7))</f>
        <v>31.112500000000001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24.89</v>
      </c>
      <c r="AU173" t="s">
        <v>66</v>
      </c>
      <c r="AV173">
        <v>2</v>
      </c>
      <c r="AW173">
        <v>2</v>
      </c>
      <c r="AX173">
        <v>312428082</v>
      </c>
      <c r="AY173">
        <v>1</v>
      </c>
      <c r="AZ173">
        <v>0</v>
      </c>
      <c r="BA173">
        <v>174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ROUND(Y173*Source!I137,7)</f>
        <v>1.0889374999999999</v>
      </c>
      <c r="CY173">
        <f>AD173</f>
        <v>0</v>
      </c>
      <c r="CZ173">
        <f>AH173</f>
        <v>0</v>
      </c>
      <c r="DA173">
        <f>AL173</f>
        <v>1</v>
      </c>
      <c r="DB173">
        <f t="shared" ref="DB173:DB178" si="59">ROUND((ROUND(AT173*CZ173,2)*ROUND(1.25,7)),6)</f>
        <v>0</v>
      </c>
      <c r="DC173">
        <f t="shared" ref="DC173:DC178" si="60">ROUND((ROUND(AT173*AG173,2)*ROUND(1.25,7)),6)</f>
        <v>0</v>
      </c>
      <c r="DD173" t="s">
        <v>3</v>
      </c>
      <c r="DE173" t="s">
        <v>3</v>
      </c>
      <c r="DF173">
        <f t="shared" si="57"/>
        <v>0</v>
      </c>
      <c r="DG173">
        <f t="shared" si="56"/>
        <v>0</v>
      </c>
      <c r="DH173">
        <f t="shared" si="49"/>
        <v>0</v>
      </c>
      <c r="DI173">
        <f t="shared" si="50"/>
        <v>0</v>
      </c>
      <c r="DJ173">
        <f>DI173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ROW(Source!A137)</f>
        <v>137</v>
      </c>
      <c r="B174">
        <v>312391811</v>
      </c>
      <c r="C174">
        <v>312428064</v>
      </c>
      <c r="D174">
        <v>277944622</v>
      </c>
      <c r="E174">
        <v>1</v>
      </c>
      <c r="F174">
        <v>1</v>
      </c>
      <c r="G174">
        <v>1</v>
      </c>
      <c r="H174">
        <v>2</v>
      </c>
      <c r="I174" t="s">
        <v>648</v>
      </c>
      <c r="J174" t="s">
        <v>649</v>
      </c>
      <c r="K174" t="s">
        <v>650</v>
      </c>
      <c r="L174">
        <v>1368</v>
      </c>
      <c r="N174">
        <v>1011</v>
      </c>
      <c r="O174" t="s">
        <v>398</v>
      </c>
      <c r="P174" t="s">
        <v>398</v>
      </c>
      <c r="Q174">
        <v>1</v>
      </c>
      <c r="W174">
        <v>0</v>
      </c>
      <c r="X174">
        <v>-776243211</v>
      </c>
      <c r="Y174">
        <f t="shared" si="58"/>
        <v>0.9375</v>
      </c>
      <c r="AA174">
        <v>0</v>
      </c>
      <c r="AB174">
        <v>1472.33</v>
      </c>
      <c r="AC174">
        <v>642.05999999999995</v>
      </c>
      <c r="AD174">
        <v>0</v>
      </c>
      <c r="AE174">
        <v>0</v>
      </c>
      <c r="AF174">
        <v>1472.33</v>
      </c>
      <c r="AG174">
        <v>642.05999999999995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0.75</v>
      </c>
      <c r="AU174" t="s">
        <v>66</v>
      </c>
      <c r="AV174">
        <v>1</v>
      </c>
      <c r="AW174">
        <v>2</v>
      </c>
      <c r="AX174">
        <v>312428083</v>
      </c>
      <c r="AY174">
        <v>1</v>
      </c>
      <c r="AZ174">
        <v>0</v>
      </c>
      <c r="BA174">
        <v>175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1104.2474999999999</v>
      </c>
      <c r="BL174">
        <v>481.54499999999996</v>
      </c>
      <c r="BM174">
        <v>0</v>
      </c>
      <c r="BN174">
        <v>0</v>
      </c>
      <c r="BO174">
        <v>0.75</v>
      </c>
      <c r="BP174">
        <v>1</v>
      </c>
      <c r="BQ174">
        <v>0</v>
      </c>
      <c r="BR174">
        <v>1380.3093749999998</v>
      </c>
      <c r="BS174">
        <v>601.93124999999998</v>
      </c>
      <c r="BT174">
        <v>0</v>
      </c>
      <c r="BU174">
        <v>0</v>
      </c>
      <c r="BV174">
        <v>0.9375</v>
      </c>
      <c r="BW174">
        <v>1</v>
      </c>
      <c r="CV174">
        <v>0</v>
      </c>
      <c r="CW174">
        <f>ROUND(Y174*Source!I137*DO174,7)</f>
        <v>3.2812500000000001E-2</v>
      </c>
      <c r="CX174">
        <f>ROUND(Y174*Source!I137,7)</f>
        <v>3.2812500000000001E-2</v>
      </c>
      <c r="CY174">
        <f>AB174</f>
        <v>1472.33</v>
      </c>
      <c r="CZ174">
        <f>AF174</f>
        <v>1472.33</v>
      </c>
      <c r="DA174">
        <f>AJ174</f>
        <v>1</v>
      </c>
      <c r="DB174">
        <f t="shared" si="59"/>
        <v>1380.3125</v>
      </c>
      <c r="DC174">
        <f t="shared" si="60"/>
        <v>601.9375</v>
      </c>
      <c r="DD174" t="s">
        <v>3</v>
      </c>
      <c r="DE174" t="s">
        <v>3</v>
      </c>
      <c r="DF174">
        <f t="shared" si="57"/>
        <v>0</v>
      </c>
      <c r="DG174">
        <f t="shared" si="56"/>
        <v>48.31</v>
      </c>
      <c r="DH174">
        <f t="shared" si="49"/>
        <v>21.07</v>
      </c>
      <c r="DI174">
        <f t="shared" si="50"/>
        <v>0</v>
      </c>
      <c r="DJ174">
        <f>DG174+DH174</f>
        <v>69.38</v>
      </c>
      <c r="DK174">
        <v>1</v>
      </c>
      <c r="DL174" t="s">
        <v>651</v>
      </c>
      <c r="DM174">
        <v>6</v>
      </c>
      <c r="DN174" t="s">
        <v>614</v>
      </c>
      <c r="DO174">
        <v>1</v>
      </c>
    </row>
    <row r="175" spans="1:119" x14ac:dyDescent="0.2">
      <c r="A175">
        <f>ROW(Source!A137)</f>
        <v>137</v>
      </c>
      <c r="B175">
        <v>312391811</v>
      </c>
      <c r="C175">
        <v>312428064</v>
      </c>
      <c r="D175">
        <v>277944809</v>
      </c>
      <c r="E175">
        <v>1</v>
      </c>
      <c r="F175">
        <v>1</v>
      </c>
      <c r="G175">
        <v>1</v>
      </c>
      <c r="H175">
        <v>2</v>
      </c>
      <c r="I175" t="s">
        <v>676</v>
      </c>
      <c r="J175" t="s">
        <v>677</v>
      </c>
      <c r="K175" t="s">
        <v>678</v>
      </c>
      <c r="L175">
        <v>1368</v>
      </c>
      <c r="N175">
        <v>1011</v>
      </c>
      <c r="O175" t="s">
        <v>398</v>
      </c>
      <c r="P175" t="s">
        <v>398</v>
      </c>
      <c r="Q175">
        <v>1</v>
      </c>
      <c r="W175">
        <v>0</v>
      </c>
      <c r="X175">
        <v>-1432554125</v>
      </c>
      <c r="Y175">
        <f t="shared" si="58"/>
        <v>1.0125000000000002</v>
      </c>
      <c r="AA175">
        <v>0</v>
      </c>
      <c r="AB175">
        <v>15.14</v>
      </c>
      <c r="AC175">
        <v>0</v>
      </c>
      <c r="AD175">
        <v>0</v>
      </c>
      <c r="AE175">
        <v>0</v>
      </c>
      <c r="AF175">
        <v>15.14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0.81</v>
      </c>
      <c r="AU175" t="s">
        <v>66</v>
      </c>
      <c r="AV175">
        <v>1</v>
      </c>
      <c r="AW175">
        <v>2</v>
      </c>
      <c r="AX175">
        <v>312428084</v>
      </c>
      <c r="AY175">
        <v>1</v>
      </c>
      <c r="AZ175">
        <v>0</v>
      </c>
      <c r="BA175">
        <v>176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12.263400000000001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0</v>
      </c>
      <c r="BR175">
        <v>15.329250000000004</v>
      </c>
      <c r="BS175">
        <v>0</v>
      </c>
      <c r="BT175">
        <v>0</v>
      </c>
      <c r="BU175">
        <v>0</v>
      </c>
      <c r="BV175">
        <v>0</v>
      </c>
      <c r="BW175">
        <v>1</v>
      </c>
      <c r="CV175">
        <v>0</v>
      </c>
      <c r="CW175">
        <f>ROUND(Y175*Source!I137*DO175,7)</f>
        <v>0</v>
      </c>
      <c r="CX175">
        <f>ROUND(Y175*Source!I137,7)</f>
        <v>3.5437499999999997E-2</v>
      </c>
      <c r="CY175">
        <f>AB175</f>
        <v>15.14</v>
      </c>
      <c r="CZ175">
        <f>AF175</f>
        <v>15.14</v>
      </c>
      <c r="DA175">
        <f>AJ175</f>
        <v>1</v>
      </c>
      <c r="DB175">
        <f t="shared" si="59"/>
        <v>15.324999999999999</v>
      </c>
      <c r="DC175">
        <f t="shared" si="60"/>
        <v>0</v>
      </c>
      <c r="DD175" t="s">
        <v>3</v>
      </c>
      <c r="DE175" t="s">
        <v>3</v>
      </c>
      <c r="DF175">
        <f t="shared" si="57"/>
        <v>0</v>
      </c>
      <c r="DG175">
        <f t="shared" si="56"/>
        <v>0.54</v>
      </c>
      <c r="DH175">
        <f t="shared" si="49"/>
        <v>0</v>
      </c>
      <c r="DI175">
        <f t="shared" si="50"/>
        <v>0</v>
      </c>
      <c r="DJ175">
        <f>DG175+DH175</f>
        <v>0.54</v>
      </c>
      <c r="DK175">
        <v>1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ROW(Source!A137)</f>
        <v>137</v>
      </c>
      <c r="B176">
        <v>312391811</v>
      </c>
      <c r="C176">
        <v>312428064</v>
      </c>
      <c r="D176">
        <v>277944868</v>
      </c>
      <c r="E176">
        <v>1</v>
      </c>
      <c r="F176">
        <v>1</v>
      </c>
      <c r="G176">
        <v>1</v>
      </c>
      <c r="H176">
        <v>2</v>
      </c>
      <c r="I176" t="s">
        <v>679</v>
      </c>
      <c r="J176" t="s">
        <v>680</v>
      </c>
      <c r="K176" t="s">
        <v>681</v>
      </c>
      <c r="L176">
        <v>1368</v>
      </c>
      <c r="N176">
        <v>1011</v>
      </c>
      <c r="O176" t="s">
        <v>398</v>
      </c>
      <c r="P176" t="s">
        <v>398</v>
      </c>
      <c r="Q176">
        <v>1</v>
      </c>
      <c r="W176">
        <v>0</v>
      </c>
      <c r="X176">
        <v>412917512</v>
      </c>
      <c r="Y176">
        <f t="shared" si="58"/>
        <v>28.424999999999997</v>
      </c>
      <c r="AA176">
        <v>0</v>
      </c>
      <c r="AB176">
        <v>436.88</v>
      </c>
      <c r="AC176">
        <v>477.98</v>
      </c>
      <c r="AD176">
        <v>0</v>
      </c>
      <c r="AE176">
        <v>0</v>
      </c>
      <c r="AF176">
        <v>346.73</v>
      </c>
      <c r="AG176">
        <v>477.98</v>
      </c>
      <c r="AH176">
        <v>0</v>
      </c>
      <c r="AI176">
        <v>1</v>
      </c>
      <c r="AJ176">
        <v>1.26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22.74</v>
      </c>
      <c r="AU176" t="s">
        <v>66</v>
      </c>
      <c r="AV176">
        <v>1</v>
      </c>
      <c r="AW176">
        <v>2</v>
      </c>
      <c r="AX176">
        <v>312428085</v>
      </c>
      <c r="AY176">
        <v>1</v>
      </c>
      <c r="AZ176">
        <v>0</v>
      </c>
      <c r="BA176">
        <v>177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7884.6401999999998</v>
      </c>
      <c r="BL176">
        <v>10869.2652</v>
      </c>
      <c r="BM176">
        <v>0</v>
      </c>
      <c r="BN176">
        <v>0</v>
      </c>
      <c r="BO176">
        <v>22.74</v>
      </c>
      <c r="BP176">
        <v>1</v>
      </c>
      <c r="BQ176">
        <v>0</v>
      </c>
      <c r="BR176">
        <v>9855.8002500000002</v>
      </c>
      <c r="BS176">
        <v>13586.581499999998</v>
      </c>
      <c r="BT176">
        <v>0</v>
      </c>
      <c r="BU176">
        <v>0</v>
      </c>
      <c r="BV176">
        <v>28.424999999999997</v>
      </c>
      <c r="BW176">
        <v>1</v>
      </c>
      <c r="CV176">
        <v>0</v>
      </c>
      <c r="CW176">
        <f>ROUND(Y176*Source!I137*DO176,7)</f>
        <v>0.99487499999999995</v>
      </c>
      <c r="CX176">
        <f>ROUND(Y176*Source!I137,7)</f>
        <v>0.99487499999999995</v>
      </c>
      <c r="CY176">
        <f>AB176</f>
        <v>436.88</v>
      </c>
      <c r="CZ176">
        <f>AF176</f>
        <v>346.73</v>
      </c>
      <c r="DA176">
        <f>AJ176</f>
        <v>1.26</v>
      </c>
      <c r="DB176">
        <f t="shared" si="59"/>
        <v>9855.7999999999993</v>
      </c>
      <c r="DC176">
        <f t="shared" si="60"/>
        <v>13586.5875</v>
      </c>
      <c r="DD176" t="s">
        <v>3</v>
      </c>
      <c r="DE176" t="s">
        <v>3</v>
      </c>
      <c r="DF176">
        <f t="shared" si="57"/>
        <v>0</v>
      </c>
      <c r="DG176">
        <f>ROUND(ROUND(AF176*AJ176,2)*CX176,2)</f>
        <v>434.64</v>
      </c>
      <c r="DH176">
        <f t="shared" si="49"/>
        <v>475.53</v>
      </c>
      <c r="DI176">
        <f t="shared" si="50"/>
        <v>0</v>
      </c>
      <c r="DJ176">
        <f>DG176+DH176</f>
        <v>910.17</v>
      </c>
      <c r="DK176">
        <v>1</v>
      </c>
      <c r="DL176" t="s">
        <v>624</v>
      </c>
      <c r="DM176">
        <v>4</v>
      </c>
      <c r="DN176" t="s">
        <v>614</v>
      </c>
      <c r="DO176">
        <v>1</v>
      </c>
    </row>
    <row r="177" spans="1:119" x14ac:dyDescent="0.2">
      <c r="A177">
        <f>ROW(Source!A137)</f>
        <v>137</v>
      </c>
      <c r="B177">
        <v>312391811</v>
      </c>
      <c r="C177">
        <v>312428064</v>
      </c>
      <c r="D177">
        <v>277945805</v>
      </c>
      <c r="E177">
        <v>1</v>
      </c>
      <c r="F177">
        <v>1</v>
      </c>
      <c r="G177">
        <v>1</v>
      </c>
      <c r="H177">
        <v>2</v>
      </c>
      <c r="I177" t="s">
        <v>621</v>
      </c>
      <c r="J177" t="s">
        <v>622</v>
      </c>
      <c r="K177" t="s">
        <v>623</v>
      </c>
      <c r="L177">
        <v>1368</v>
      </c>
      <c r="N177">
        <v>1011</v>
      </c>
      <c r="O177" t="s">
        <v>398</v>
      </c>
      <c r="P177" t="s">
        <v>398</v>
      </c>
      <c r="Q177">
        <v>1</v>
      </c>
      <c r="W177">
        <v>0</v>
      </c>
      <c r="X177">
        <v>721652621</v>
      </c>
      <c r="Y177">
        <f t="shared" si="58"/>
        <v>0.73749999999999993</v>
      </c>
      <c r="AA177">
        <v>0</v>
      </c>
      <c r="AB177">
        <v>544.70000000000005</v>
      </c>
      <c r="AC177">
        <v>477.98</v>
      </c>
      <c r="AD177">
        <v>0</v>
      </c>
      <c r="AE177">
        <v>0</v>
      </c>
      <c r="AF177">
        <v>544.70000000000005</v>
      </c>
      <c r="AG177">
        <v>477.98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0.59</v>
      </c>
      <c r="AU177" t="s">
        <v>66</v>
      </c>
      <c r="AV177">
        <v>1</v>
      </c>
      <c r="AW177">
        <v>2</v>
      </c>
      <c r="AX177">
        <v>312428086</v>
      </c>
      <c r="AY177">
        <v>1</v>
      </c>
      <c r="AZ177">
        <v>0</v>
      </c>
      <c r="BA177">
        <v>178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321.37299999999999</v>
      </c>
      <c r="BL177">
        <v>282.00819999999999</v>
      </c>
      <c r="BM177">
        <v>0</v>
      </c>
      <c r="BN177">
        <v>0</v>
      </c>
      <c r="BO177">
        <v>0.59</v>
      </c>
      <c r="BP177">
        <v>1</v>
      </c>
      <c r="BQ177">
        <v>0</v>
      </c>
      <c r="BR177">
        <v>401.71625</v>
      </c>
      <c r="BS177">
        <v>352.51024999999998</v>
      </c>
      <c r="BT177">
        <v>0</v>
      </c>
      <c r="BU177">
        <v>0</v>
      </c>
      <c r="BV177">
        <v>0.73749999999999993</v>
      </c>
      <c r="BW177">
        <v>1</v>
      </c>
      <c r="CV177">
        <v>0</v>
      </c>
      <c r="CW177">
        <f>ROUND(Y177*Source!I137*DO177,7)</f>
        <v>2.5812499999999999E-2</v>
      </c>
      <c r="CX177">
        <f>ROUND(Y177*Source!I137,7)</f>
        <v>2.5812499999999999E-2</v>
      </c>
      <c r="CY177">
        <f>AB177</f>
        <v>544.70000000000005</v>
      </c>
      <c r="CZ177">
        <f>AF177</f>
        <v>544.70000000000005</v>
      </c>
      <c r="DA177">
        <f>AJ177</f>
        <v>1</v>
      </c>
      <c r="DB177">
        <f t="shared" si="59"/>
        <v>401.71249999999998</v>
      </c>
      <c r="DC177">
        <f t="shared" si="60"/>
        <v>352.51249999999999</v>
      </c>
      <c r="DD177" t="s">
        <v>3</v>
      </c>
      <c r="DE177" t="s">
        <v>3</v>
      </c>
      <c r="DF177">
        <f t="shared" si="57"/>
        <v>0</v>
      </c>
      <c r="DG177">
        <f t="shared" ref="DG177:DG183" si="61">ROUND(ROUND(AF177,2)*CX177,2)</f>
        <v>14.06</v>
      </c>
      <c r="DH177">
        <f t="shared" si="49"/>
        <v>12.34</v>
      </c>
      <c r="DI177">
        <f t="shared" si="50"/>
        <v>0</v>
      </c>
      <c r="DJ177">
        <f>DG177+DH177</f>
        <v>26.4</v>
      </c>
      <c r="DK177">
        <v>1</v>
      </c>
      <c r="DL177" t="s">
        <v>624</v>
      </c>
      <c r="DM177">
        <v>4</v>
      </c>
      <c r="DN177" t="s">
        <v>614</v>
      </c>
      <c r="DO177">
        <v>1</v>
      </c>
    </row>
    <row r="178" spans="1:119" x14ac:dyDescent="0.2">
      <c r="A178">
        <f>ROW(Source!A137)</f>
        <v>137</v>
      </c>
      <c r="B178">
        <v>312391811</v>
      </c>
      <c r="C178">
        <v>312428064</v>
      </c>
      <c r="D178">
        <v>277946074</v>
      </c>
      <c r="E178">
        <v>1</v>
      </c>
      <c r="F178">
        <v>1</v>
      </c>
      <c r="G178">
        <v>1</v>
      </c>
      <c r="H178">
        <v>2</v>
      </c>
      <c r="I178" t="s">
        <v>682</v>
      </c>
      <c r="J178" t="s">
        <v>683</v>
      </c>
      <c r="K178" t="s">
        <v>684</v>
      </c>
      <c r="L178">
        <v>1368</v>
      </c>
      <c r="N178">
        <v>1011</v>
      </c>
      <c r="O178" t="s">
        <v>398</v>
      </c>
      <c r="P178" t="s">
        <v>398</v>
      </c>
      <c r="Q178">
        <v>1</v>
      </c>
      <c r="W178">
        <v>0</v>
      </c>
      <c r="X178">
        <v>1125415823</v>
      </c>
      <c r="Y178">
        <f t="shared" si="58"/>
        <v>1.0125000000000002</v>
      </c>
      <c r="AA178">
        <v>0</v>
      </c>
      <c r="AB178">
        <v>160.38</v>
      </c>
      <c r="AC178">
        <v>477.98</v>
      </c>
      <c r="AD178">
        <v>0</v>
      </c>
      <c r="AE178">
        <v>0</v>
      </c>
      <c r="AF178">
        <v>160.38</v>
      </c>
      <c r="AG178">
        <v>477.98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0.81</v>
      </c>
      <c r="AU178" t="s">
        <v>66</v>
      </c>
      <c r="AV178">
        <v>1</v>
      </c>
      <c r="AW178">
        <v>2</v>
      </c>
      <c r="AX178">
        <v>312428087</v>
      </c>
      <c r="AY178">
        <v>1</v>
      </c>
      <c r="AZ178">
        <v>0</v>
      </c>
      <c r="BA178">
        <v>179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129.90780000000001</v>
      </c>
      <c r="BL178">
        <v>387.16380000000004</v>
      </c>
      <c r="BM178">
        <v>0</v>
      </c>
      <c r="BN178">
        <v>0</v>
      </c>
      <c r="BO178">
        <v>0.81</v>
      </c>
      <c r="BP178">
        <v>1</v>
      </c>
      <c r="BQ178">
        <v>0</v>
      </c>
      <c r="BR178">
        <v>162.38475000000003</v>
      </c>
      <c r="BS178">
        <v>483.9547500000001</v>
      </c>
      <c r="BT178">
        <v>0</v>
      </c>
      <c r="BU178">
        <v>0</v>
      </c>
      <c r="BV178">
        <v>1.0125000000000002</v>
      </c>
      <c r="BW178">
        <v>1</v>
      </c>
      <c r="CV178">
        <v>0</v>
      </c>
      <c r="CW178">
        <f>ROUND(Y178*Source!I137*DO178,7)</f>
        <v>3.5437499999999997E-2</v>
      </c>
      <c r="CX178">
        <f>ROUND(Y178*Source!I137,7)</f>
        <v>3.5437499999999997E-2</v>
      </c>
      <c r="CY178">
        <f>AB178</f>
        <v>160.38</v>
      </c>
      <c r="CZ178">
        <f>AF178</f>
        <v>160.38</v>
      </c>
      <c r="DA178">
        <f>AJ178</f>
        <v>1</v>
      </c>
      <c r="DB178">
        <f t="shared" si="59"/>
        <v>162.38749999999999</v>
      </c>
      <c r="DC178">
        <f t="shared" si="60"/>
        <v>483.95</v>
      </c>
      <c r="DD178" t="s">
        <v>3</v>
      </c>
      <c r="DE178" t="s">
        <v>3</v>
      </c>
      <c r="DF178">
        <f t="shared" si="57"/>
        <v>0</v>
      </c>
      <c r="DG178">
        <f t="shared" si="61"/>
        <v>5.68</v>
      </c>
      <c r="DH178">
        <f t="shared" si="49"/>
        <v>16.940000000000001</v>
      </c>
      <c r="DI178">
        <f t="shared" si="50"/>
        <v>0</v>
      </c>
      <c r="DJ178">
        <f>DG178+DH178</f>
        <v>22.62</v>
      </c>
      <c r="DK178">
        <v>1</v>
      </c>
      <c r="DL178" t="s">
        <v>624</v>
      </c>
      <c r="DM178">
        <v>4</v>
      </c>
      <c r="DN178" t="s">
        <v>614</v>
      </c>
      <c r="DO178">
        <v>1</v>
      </c>
    </row>
    <row r="179" spans="1:119" x14ac:dyDescent="0.2">
      <c r="A179">
        <f>ROW(Source!A137)</f>
        <v>137</v>
      </c>
      <c r="B179">
        <v>312391811</v>
      </c>
      <c r="C179">
        <v>312428064</v>
      </c>
      <c r="D179">
        <v>277565240</v>
      </c>
      <c r="E179">
        <v>109</v>
      </c>
      <c r="F179">
        <v>1</v>
      </c>
      <c r="G179">
        <v>1</v>
      </c>
      <c r="H179">
        <v>3</v>
      </c>
      <c r="I179" t="s">
        <v>224</v>
      </c>
      <c r="J179" t="s">
        <v>3</v>
      </c>
      <c r="K179" t="s">
        <v>225</v>
      </c>
      <c r="L179">
        <v>1371</v>
      </c>
      <c r="N179">
        <v>1013</v>
      </c>
      <c r="O179" t="s">
        <v>20</v>
      </c>
      <c r="P179" t="s">
        <v>20</v>
      </c>
      <c r="Q179">
        <v>1</v>
      </c>
      <c r="W179">
        <v>0</v>
      </c>
      <c r="X179">
        <v>864875641</v>
      </c>
      <c r="Y179">
        <f>(AT179*ROUND(0,7))</f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0</v>
      </c>
      <c r="AN179">
        <v>1</v>
      </c>
      <c r="AO179">
        <v>0</v>
      </c>
      <c r="AP179">
        <v>1</v>
      </c>
      <c r="AQ179">
        <v>0</v>
      </c>
      <c r="AR179">
        <v>0</v>
      </c>
      <c r="AS179" t="s">
        <v>3</v>
      </c>
      <c r="AT179">
        <v>0</v>
      </c>
      <c r="AU179" t="s">
        <v>37</v>
      </c>
      <c r="AV179">
        <v>0</v>
      </c>
      <c r="AW179">
        <v>2</v>
      </c>
      <c r="AX179">
        <v>312428088</v>
      </c>
      <c r="AY179">
        <v>1</v>
      </c>
      <c r="AZ179">
        <v>0</v>
      </c>
      <c r="BA179">
        <v>180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ROUND(Y179*Source!I137,7)</f>
        <v>0</v>
      </c>
      <c r="CY179">
        <f>AA179</f>
        <v>0</v>
      </c>
      <c r="CZ179">
        <f>AE179</f>
        <v>0</v>
      </c>
      <c r="DA179">
        <f>AI179</f>
        <v>1</v>
      </c>
      <c r="DB179">
        <f>ROUND((ROUND(AT179*CZ179,2)*ROUND(0,7)),6)</f>
        <v>0</v>
      </c>
      <c r="DC179">
        <f>ROUND((ROUND(AT179*AG179,2)*ROUND(0,7)),6)</f>
        <v>0</v>
      </c>
      <c r="DD179" t="s">
        <v>3</v>
      </c>
      <c r="DE179" t="s">
        <v>3</v>
      </c>
      <c r="DF179">
        <f t="shared" si="57"/>
        <v>0</v>
      </c>
      <c r="DG179">
        <f t="shared" si="61"/>
        <v>0</v>
      </c>
      <c r="DH179">
        <f t="shared" si="49"/>
        <v>0</v>
      </c>
      <c r="DI179">
        <f t="shared" si="50"/>
        <v>0</v>
      </c>
      <c r="DJ179">
        <f>DF179</f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ROW(Source!A137)</f>
        <v>137</v>
      </c>
      <c r="B180">
        <v>312391811</v>
      </c>
      <c r="C180">
        <v>312428064</v>
      </c>
      <c r="D180">
        <v>277565250</v>
      </c>
      <c r="E180">
        <v>109</v>
      </c>
      <c r="F180">
        <v>1</v>
      </c>
      <c r="G180">
        <v>1</v>
      </c>
      <c r="H180">
        <v>3</v>
      </c>
      <c r="I180" t="s">
        <v>227</v>
      </c>
      <c r="J180" t="s">
        <v>3</v>
      </c>
      <c r="K180" t="s">
        <v>228</v>
      </c>
      <c r="L180">
        <v>1371</v>
      </c>
      <c r="N180">
        <v>1013</v>
      </c>
      <c r="O180" t="s">
        <v>20</v>
      </c>
      <c r="P180" t="s">
        <v>20</v>
      </c>
      <c r="Q180">
        <v>1</v>
      </c>
      <c r="W180">
        <v>0</v>
      </c>
      <c r="X180">
        <v>-1890832814</v>
      </c>
      <c r="Y180">
        <f>(AT180*ROUND(0,7))</f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0</v>
      </c>
      <c r="AN180">
        <v>1</v>
      </c>
      <c r="AO180">
        <v>0</v>
      </c>
      <c r="AP180">
        <v>1</v>
      </c>
      <c r="AQ180">
        <v>0</v>
      </c>
      <c r="AR180">
        <v>0</v>
      </c>
      <c r="AS180" t="s">
        <v>3</v>
      </c>
      <c r="AT180">
        <v>0</v>
      </c>
      <c r="AU180" t="s">
        <v>37</v>
      </c>
      <c r="AV180">
        <v>0</v>
      </c>
      <c r="AW180">
        <v>2</v>
      </c>
      <c r="AX180">
        <v>312428089</v>
      </c>
      <c r="AY180">
        <v>1</v>
      </c>
      <c r="AZ180">
        <v>0</v>
      </c>
      <c r="BA180">
        <v>181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ROUND(Y180*Source!I137,7)</f>
        <v>0</v>
      </c>
      <c r="CY180">
        <f>AA180</f>
        <v>0</v>
      </c>
      <c r="CZ180">
        <f>AE180</f>
        <v>0</v>
      </c>
      <c r="DA180">
        <f>AI180</f>
        <v>1</v>
      </c>
      <c r="DB180">
        <f>ROUND((ROUND(AT180*CZ180,2)*ROUND(0,7)),6)</f>
        <v>0</v>
      </c>
      <c r="DC180">
        <f>ROUND((ROUND(AT180*AG180,2)*ROUND(0,7)),6)</f>
        <v>0</v>
      </c>
      <c r="DD180" t="s">
        <v>3</v>
      </c>
      <c r="DE180" t="s">
        <v>3</v>
      </c>
      <c r="DF180">
        <f t="shared" si="57"/>
        <v>0</v>
      </c>
      <c r="DG180">
        <f t="shared" si="61"/>
        <v>0</v>
      </c>
      <c r="DH180">
        <f t="shared" si="49"/>
        <v>0</v>
      </c>
      <c r="DI180">
        <f t="shared" si="50"/>
        <v>0</v>
      </c>
      <c r="DJ180">
        <f>DF180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ROW(Source!A137)</f>
        <v>137</v>
      </c>
      <c r="B181">
        <v>312391811</v>
      </c>
      <c r="C181">
        <v>312428064</v>
      </c>
      <c r="D181">
        <v>277565414</v>
      </c>
      <c r="E181">
        <v>109</v>
      </c>
      <c r="F181">
        <v>1</v>
      </c>
      <c r="G181">
        <v>1</v>
      </c>
      <c r="H181">
        <v>3</v>
      </c>
      <c r="I181" t="s">
        <v>230</v>
      </c>
      <c r="J181" t="s">
        <v>3</v>
      </c>
      <c r="K181" t="s">
        <v>231</v>
      </c>
      <c r="L181">
        <v>1477</v>
      </c>
      <c r="N181">
        <v>1013</v>
      </c>
      <c r="O181" t="s">
        <v>220</v>
      </c>
      <c r="P181" t="s">
        <v>222</v>
      </c>
      <c r="Q181">
        <v>1</v>
      </c>
      <c r="W181">
        <v>0</v>
      </c>
      <c r="X181">
        <v>164804165</v>
      </c>
      <c r="Y181">
        <f>(AT181*ROUND(0,7))</f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0</v>
      </c>
      <c r="AN181">
        <v>1</v>
      </c>
      <c r="AO181">
        <v>0</v>
      </c>
      <c r="AP181">
        <v>1</v>
      </c>
      <c r="AQ181">
        <v>0</v>
      </c>
      <c r="AR181">
        <v>0</v>
      </c>
      <c r="AS181" t="s">
        <v>3</v>
      </c>
      <c r="AT181">
        <v>0</v>
      </c>
      <c r="AU181" t="s">
        <v>37</v>
      </c>
      <c r="AV181">
        <v>0</v>
      </c>
      <c r="AW181">
        <v>2</v>
      </c>
      <c r="AX181">
        <v>312428090</v>
      </c>
      <c r="AY181">
        <v>1</v>
      </c>
      <c r="AZ181">
        <v>0</v>
      </c>
      <c r="BA181">
        <v>182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ROUND(Y181*Source!I137,7)</f>
        <v>0</v>
      </c>
      <c r="CY181">
        <f>AA181</f>
        <v>0</v>
      </c>
      <c r="CZ181">
        <f>AE181</f>
        <v>0</v>
      </c>
      <c r="DA181">
        <f>AI181</f>
        <v>1</v>
      </c>
      <c r="DB181">
        <f>ROUND((ROUND(AT181*CZ181,2)*ROUND(0,7)),6)</f>
        <v>0</v>
      </c>
      <c r="DC181">
        <f>ROUND((ROUND(AT181*AG181,2)*ROUND(0,7)),6)</f>
        <v>0</v>
      </c>
      <c r="DD181" t="s">
        <v>3</v>
      </c>
      <c r="DE181" t="s">
        <v>3</v>
      </c>
      <c r="DF181">
        <f t="shared" si="57"/>
        <v>0</v>
      </c>
      <c r="DG181">
        <f t="shared" si="61"/>
        <v>0</v>
      </c>
      <c r="DH181">
        <f t="shared" si="49"/>
        <v>0</v>
      </c>
      <c r="DI181">
        <f t="shared" si="50"/>
        <v>0</v>
      </c>
      <c r="DJ181">
        <f>DF181</f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ROW(Source!A176)</f>
        <v>176</v>
      </c>
      <c r="B182">
        <v>312391811</v>
      </c>
      <c r="C182">
        <v>312392748</v>
      </c>
      <c r="D182">
        <v>277560289</v>
      </c>
      <c r="E182">
        <v>109</v>
      </c>
      <c r="F182">
        <v>1</v>
      </c>
      <c r="G182">
        <v>1</v>
      </c>
      <c r="H182">
        <v>1</v>
      </c>
      <c r="I182" t="s">
        <v>685</v>
      </c>
      <c r="J182" t="s">
        <v>3</v>
      </c>
      <c r="K182" t="s">
        <v>686</v>
      </c>
      <c r="L182">
        <v>1191</v>
      </c>
      <c r="N182">
        <v>1013</v>
      </c>
      <c r="O182" t="s">
        <v>614</v>
      </c>
      <c r="P182" t="s">
        <v>614</v>
      </c>
      <c r="Q182">
        <v>1</v>
      </c>
      <c r="W182">
        <v>0</v>
      </c>
      <c r="X182">
        <v>1893946532</v>
      </c>
      <c r="Y182">
        <f t="shared" ref="Y182:Y214" si="62">AT182</f>
        <v>1.27</v>
      </c>
      <c r="AA182">
        <v>0</v>
      </c>
      <c r="AB182">
        <v>0</v>
      </c>
      <c r="AC182">
        <v>0</v>
      </c>
      <c r="AD182">
        <v>451.23</v>
      </c>
      <c r="AE182">
        <v>0</v>
      </c>
      <c r="AF182">
        <v>0</v>
      </c>
      <c r="AG182">
        <v>0</v>
      </c>
      <c r="AH182">
        <v>451.23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1.27</v>
      </c>
      <c r="AU182" t="s">
        <v>3</v>
      </c>
      <c r="AV182">
        <v>1</v>
      </c>
      <c r="AW182">
        <v>2</v>
      </c>
      <c r="AX182">
        <v>312392753</v>
      </c>
      <c r="AY182">
        <v>1</v>
      </c>
      <c r="AZ182">
        <v>0</v>
      </c>
      <c r="BA182">
        <v>183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573.06209999999999</v>
      </c>
      <c r="BN182">
        <v>1.27</v>
      </c>
      <c r="BO182">
        <v>0</v>
      </c>
      <c r="BP182">
        <v>1</v>
      </c>
      <c r="BQ182">
        <v>0</v>
      </c>
      <c r="BR182">
        <v>0</v>
      </c>
      <c r="BS182">
        <v>0</v>
      </c>
      <c r="BT182">
        <v>573.06209999999999</v>
      </c>
      <c r="BU182">
        <v>1.27</v>
      </c>
      <c r="BV182">
        <v>0</v>
      </c>
      <c r="BW182">
        <v>1</v>
      </c>
      <c r="CU182">
        <f>ROUND(AT182*Source!I176*AH182*AL182,2)</f>
        <v>4584.5</v>
      </c>
      <c r="CV182">
        <f>ROUND(Y182*Source!I176,7)</f>
        <v>10.16</v>
      </c>
      <c r="CW182">
        <v>0</v>
      </c>
      <c r="CX182">
        <f>ROUND(Y182*Source!I176,7)</f>
        <v>10.16</v>
      </c>
      <c r="CY182">
        <f>AD182</f>
        <v>451.23</v>
      </c>
      <c r="CZ182">
        <f>AH182</f>
        <v>451.23</v>
      </c>
      <c r="DA182">
        <f>AL182</f>
        <v>1</v>
      </c>
      <c r="DB182">
        <f t="shared" ref="DB182:DB214" si="63">ROUND(ROUND(AT182*CZ182,2),6)</f>
        <v>573.05999999999995</v>
      </c>
      <c r="DC182">
        <f t="shared" ref="DC182:DC214" si="64">ROUND(ROUND(AT182*AG182,2),6)</f>
        <v>0</v>
      </c>
      <c r="DD182" t="s">
        <v>3</v>
      </c>
      <c r="DE182" t="s">
        <v>3</v>
      </c>
      <c r="DF182">
        <f t="shared" si="57"/>
        <v>0</v>
      </c>
      <c r="DG182">
        <f t="shared" si="61"/>
        <v>0</v>
      </c>
      <c r="DH182">
        <f t="shared" si="49"/>
        <v>0</v>
      </c>
      <c r="DI182">
        <f t="shared" si="50"/>
        <v>4584.5</v>
      </c>
      <c r="DJ182">
        <f>DI182</f>
        <v>4584.5</v>
      </c>
      <c r="DK182">
        <v>1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ROW(Source!A176)</f>
        <v>176</v>
      </c>
      <c r="B183">
        <v>312391811</v>
      </c>
      <c r="C183">
        <v>312392748</v>
      </c>
      <c r="D183">
        <v>277560491</v>
      </c>
      <c r="E183">
        <v>109</v>
      </c>
      <c r="F183">
        <v>1</v>
      </c>
      <c r="G183">
        <v>1</v>
      </c>
      <c r="H183">
        <v>1</v>
      </c>
      <c r="I183" t="s">
        <v>615</v>
      </c>
      <c r="J183" t="s">
        <v>3</v>
      </c>
      <c r="K183" t="s">
        <v>616</v>
      </c>
      <c r="L183">
        <v>1191</v>
      </c>
      <c r="N183">
        <v>1013</v>
      </c>
      <c r="O183" t="s">
        <v>614</v>
      </c>
      <c r="P183" t="s">
        <v>614</v>
      </c>
      <c r="Q183">
        <v>1</v>
      </c>
      <c r="W183">
        <v>0</v>
      </c>
      <c r="X183">
        <v>-1417349443</v>
      </c>
      <c r="Y183">
        <f t="shared" si="62"/>
        <v>0.13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0.13</v>
      </c>
      <c r="AU183" t="s">
        <v>3</v>
      </c>
      <c r="AV183">
        <v>2</v>
      </c>
      <c r="AW183">
        <v>2</v>
      </c>
      <c r="AX183">
        <v>312392754</v>
      </c>
      <c r="AY183">
        <v>1</v>
      </c>
      <c r="AZ183">
        <v>0</v>
      </c>
      <c r="BA183">
        <v>184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ROUND(Y183*Source!I176,7)</f>
        <v>1.04</v>
      </c>
      <c r="CY183">
        <f>AD183</f>
        <v>0</v>
      </c>
      <c r="CZ183">
        <f>AH183</f>
        <v>0</v>
      </c>
      <c r="DA183">
        <f>AL183</f>
        <v>1</v>
      </c>
      <c r="DB183">
        <f t="shared" si="63"/>
        <v>0</v>
      </c>
      <c r="DC183">
        <f t="shared" si="64"/>
        <v>0</v>
      </c>
      <c r="DD183" t="s">
        <v>3</v>
      </c>
      <c r="DE183" t="s">
        <v>3</v>
      </c>
      <c r="DF183">
        <f t="shared" si="57"/>
        <v>0</v>
      </c>
      <c r="DG183">
        <f t="shared" si="61"/>
        <v>0</v>
      </c>
      <c r="DH183">
        <f t="shared" si="49"/>
        <v>0</v>
      </c>
      <c r="DI183">
        <f t="shared" si="50"/>
        <v>0</v>
      </c>
      <c r="DJ183">
        <f>DI183</f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ROW(Source!A176)</f>
        <v>176</v>
      </c>
      <c r="B184">
        <v>312391811</v>
      </c>
      <c r="C184">
        <v>312392748</v>
      </c>
      <c r="D184">
        <v>277944868</v>
      </c>
      <c r="E184">
        <v>1</v>
      </c>
      <c r="F184">
        <v>1</v>
      </c>
      <c r="G184">
        <v>1</v>
      </c>
      <c r="H184">
        <v>2</v>
      </c>
      <c r="I184" t="s">
        <v>679</v>
      </c>
      <c r="J184" t="s">
        <v>680</v>
      </c>
      <c r="K184" t="s">
        <v>681</v>
      </c>
      <c r="L184">
        <v>1368</v>
      </c>
      <c r="N184">
        <v>1011</v>
      </c>
      <c r="O184" t="s">
        <v>398</v>
      </c>
      <c r="P184" t="s">
        <v>398</v>
      </c>
      <c r="Q184">
        <v>1</v>
      </c>
      <c r="W184">
        <v>0</v>
      </c>
      <c r="X184">
        <v>412917512</v>
      </c>
      <c r="Y184">
        <f t="shared" si="62"/>
        <v>0.06</v>
      </c>
      <c r="AA184">
        <v>0</v>
      </c>
      <c r="AB184">
        <v>436.88</v>
      </c>
      <c r="AC184">
        <v>477.98</v>
      </c>
      <c r="AD184">
        <v>0</v>
      </c>
      <c r="AE184">
        <v>0</v>
      </c>
      <c r="AF184">
        <v>346.73</v>
      </c>
      <c r="AG184">
        <v>477.98</v>
      </c>
      <c r="AH184">
        <v>0</v>
      </c>
      <c r="AI184">
        <v>1</v>
      </c>
      <c r="AJ184">
        <v>1.26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0.06</v>
      </c>
      <c r="AU184" t="s">
        <v>3</v>
      </c>
      <c r="AV184">
        <v>1</v>
      </c>
      <c r="AW184">
        <v>2</v>
      </c>
      <c r="AX184">
        <v>312392755</v>
      </c>
      <c r="AY184">
        <v>1</v>
      </c>
      <c r="AZ184">
        <v>0</v>
      </c>
      <c r="BA184">
        <v>185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20.803799999999999</v>
      </c>
      <c r="BL184">
        <v>28.678799999999999</v>
      </c>
      <c r="BM184">
        <v>0</v>
      </c>
      <c r="BN184">
        <v>0</v>
      </c>
      <c r="BO184">
        <v>0.06</v>
      </c>
      <c r="BP184">
        <v>1</v>
      </c>
      <c r="BQ184">
        <v>0</v>
      </c>
      <c r="BR184">
        <v>20.803799999999999</v>
      </c>
      <c r="BS184">
        <v>28.678799999999999</v>
      </c>
      <c r="BT184">
        <v>0</v>
      </c>
      <c r="BU184">
        <v>0</v>
      </c>
      <c r="BV184">
        <v>0.06</v>
      </c>
      <c r="BW184">
        <v>1</v>
      </c>
      <c r="CV184">
        <v>0</v>
      </c>
      <c r="CW184">
        <f>ROUND(Y184*Source!I176*DO184,7)</f>
        <v>0.48</v>
      </c>
      <c r="CX184">
        <f>ROUND(Y184*Source!I176,7)</f>
        <v>0.48</v>
      </c>
      <c r="CY184">
        <f>AB184</f>
        <v>436.88</v>
      </c>
      <c r="CZ184">
        <f>AF184</f>
        <v>346.73</v>
      </c>
      <c r="DA184">
        <f>AJ184</f>
        <v>1.26</v>
      </c>
      <c r="DB184">
        <f t="shared" si="63"/>
        <v>20.8</v>
      </c>
      <c r="DC184">
        <f t="shared" si="64"/>
        <v>28.68</v>
      </c>
      <c r="DD184" t="s">
        <v>3</v>
      </c>
      <c r="DE184" t="s">
        <v>3</v>
      </c>
      <c r="DF184">
        <f t="shared" si="57"/>
        <v>0</v>
      </c>
      <c r="DG184">
        <f>ROUND(ROUND(AF184*AJ184,2)*CX184,2)</f>
        <v>209.7</v>
      </c>
      <c r="DH184">
        <f t="shared" si="49"/>
        <v>229.43</v>
      </c>
      <c r="DI184">
        <f t="shared" si="50"/>
        <v>0</v>
      </c>
      <c r="DJ184">
        <f>DG184+DH184</f>
        <v>439.13</v>
      </c>
      <c r="DK184">
        <v>1</v>
      </c>
      <c r="DL184" t="s">
        <v>624</v>
      </c>
      <c r="DM184">
        <v>4</v>
      </c>
      <c r="DN184" t="s">
        <v>614</v>
      </c>
      <c r="DO184">
        <v>1</v>
      </c>
    </row>
    <row r="185" spans="1:119" x14ac:dyDescent="0.2">
      <c r="A185">
        <f>ROW(Source!A176)</f>
        <v>176</v>
      </c>
      <c r="B185">
        <v>312391811</v>
      </c>
      <c r="C185">
        <v>312392748</v>
      </c>
      <c r="D185">
        <v>277945805</v>
      </c>
      <c r="E185">
        <v>1</v>
      </c>
      <c r="F185">
        <v>1</v>
      </c>
      <c r="G185">
        <v>1</v>
      </c>
      <c r="H185">
        <v>2</v>
      </c>
      <c r="I185" t="s">
        <v>621</v>
      </c>
      <c r="J185" t="s">
        <v>622</v>
      </c>
      <c r="K185" t="s">
        <v>623</v>
      </c>
      <c r="L185">
        <v>1368</v>
      </c>
      <c r="N185">
        <v>1011</v>
      </c>
      <c r="O185" t="s">
        <v>398</v>
      </c>
      <c r="P185" t="s">
        <v>398</v>
      </c>
      <c r="Q185">
        <v>1</v>
      </c>
      <c r="W185">
        <v>0</v>
      </c>
      <c r="X185">
        <v>721652621</v>
      </c>
      <c r="Y185">
        <f t="shared" si="62"/>
        <v>7.0000000000000007E-2</v>
      </c>
      <c r="AA185">
        <v>0</v>
      </c>
      <c r="AB185">
        <v>544.70000000000005</v>
      </c>
      <c r="AC185">
        <v>477.98</v>
      </c>
      <c r="AD185">
        <v>0</v>
      </c>
      <c r="AE185">
        <v>0</v>
      </c>
      <c r="AF185">
        <v>544.70000000000005</v>
      </c>
      <c r="AG185">
        <v>477.98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7.0000000000000007E-2</v>
      </c>
      <c r="AU185" t="s">
        <v>3</v>
      </c>
      <c r="AV185">
        <v>1</v>
      </c>
      <c r="AW185">
        <v>2</v>
      </c>
      <c r="AX185">
        <v>312392756</v>
      </c>
      <c r="AY185">
        <v>1</v>
      </c>
      <c r="AZ185">
        <v>0</v>
      </c>
      <c r="BA185">
        <v>186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38.129000000000005</v>
      </c>
      <c r="BL185">
        <v>33.458600000000004</v>
      </c>
      <c r="BM185">
        <v>0</v>
      </c>
      <c r="BN185">
        <v>0</v>
      </c>
      <c r="BO185">
        <v>7.0000000000000007E-2</v>
      </c>
      <c r="BP185">
        <v>1</v>
      </c>
      <c r="BQ185">
        <v>0</v>
      </c>
      <c r="BR185">
        <v>38.129000000000005</v>
      </c>
      <c r="BS185">
        <v>33.458600000000004</v>
      </c>
      <c r="BT185">
        <v>0</v>
      </c>
      <c r="BU185">
        <v>0</v>
      </c>
      <c r="BV185">
        <v>7.0000000000000007E-2</v>
      </c>
      <c r="BW185">
        <v>1</v>
      </c>
      <c r="CV185">
        <v>0</v>
      </c>
      <c r="CW185">
        <f>ROUND(Y185*Source!I176*DO185,7)</f>
        <v>0.56000000000000005</v>
      </c>
      <c r="CX185">
        <f>ROUND(Y185*Source!I176,7)</f>
        <v>0.56000000000000005</v>
      </c>
      <c r="CY185">
        <f>AB185</f>
        <v>544.70000000000005</v>
      </c>
      <c r="CZ185">
        <f>AF185</f>
        <v>544.70000000000005</v>
      </c>
      <c r="DA185">
        <f>AJ185</f>
        <v>1</v>
      </c>
      <c r="DB185">
        <f t="shared" si="63"/>
        <v>38.130000000000003</v>
      </c>
      <c r="DC185">
        <f t="shared" si="64"/>
        <v>33.46</v>
      </c>
      <c r="DD185" t="s">
        <v>3</v>
      </c>
      <c r="DE185" t="s">
        <v>3</v>
      </c>
      <c r="DF185">
        <f t="shared" si="57"/>
        <v>0</v>
      </c>
      <c r="DG185">
        <f t="shared" ref="DG185:DG190" si="65">ROUND(ROUND(AF185,2)*CX185,2)</f>
        <v>305.02999999999997</v>
      </c>
      <c r="DH185">
        <f t="shared" si="49"/>
        <v>267.67</v>
      </c>
      <c r="DI185">
        <f t="shared" si="50"/>
        <v>0</v>
      </c>
      <c r="DJ185">
        <f>DG185+DH185</f>
        <v>572.70000000000005</v>
      </c>
      <c r="DK185">
        <v>1</v>
      </c>
      <c r="DL185" t="s">
        <v>624</v>
      </c>
      <c r="DM185">
        <v>4</v>
      </c>
      <c r="DN185" t="s">
        <v>614</v>
      </c>
      <c r="DO185">
        <v>1</v>
      </c>
    </row>
    <row r="186" spans="1:119" x14ac:dyDescent="0.2">
      <c r="A186">
        <f>ROW(Source!A177)</f>
        <v>177</v>
      </c>
      <c r="B186">
        <v>312391811</v>
      </c>
      <c r="C186">
        <v>312392763</v>
      </c>
      <c r="D186">
        <v>277560257</v>
      </c>
      <c r="E186">
        <v>109</v>
      </c>
      <c r="F186">
        <v>1</v>
      </c>
      <c r="G186">
        <v>1</v>
      </c>
      <c r="H186">
        <v>1</v>
      </c>
      <c r="I186" t="s">
        <v>659</v>
      </c>
      <c r="J186" t="s">
        <v>3</v>
      </c>
      <c r="K186" t="s">
        <v>660</v>
      </c>
      <c r="L186">
        <v>1191</v>
      </c>
      <c r="N186">
        <v>1013</v>
      </c>
      <c r="O186" t="s">
        <v>614</v>
      </c>
      <c r="P186" t="s">
        <v>614</v>
      </c>
      <c r="Q186">
        <v>1</v>
      </c>
      <c r="W186">
        <v>0</v>
      </c>
      <c r="X186">
        <v>388411409</v>
      </c>
      <c r="Y186">
        <f t="shared" si="62"/>
        <v>0.66</v>
      </c>
      <c r="AA186">
        <v>0</v>
      </c>
      <c r="AB186">
        <v>0</v>
      </c>
      <c r="AC186">
        <v>0</v>
      </c>
      <c r="AD186">
        <v>406.64</v>
      </c>
      <c r="AE186">
        <v>0</v>
      </c>
      <c r="AF186">
        <v>0</v>
      </c>
      <c r="AG186">
        <v>0</v>
      </c>
      <c r="AH186">
        <v>406.64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0.66</v>
      </c>
      <c r="AU186" t="s">
        <v>3</v>
      </c>
      <c r="AV186">
        <v>1</v>
      </c>
      <c r="AW186">
        <v>2</v>
      </c>
      <c r="AX186">
        <v>312392767</v>
      </c>
      <c r="AY186">
        <v>1</v>
      </c>
      <c r="AZ186">
        <v>0</v>
      </c>
      <c r="BA186">
        <v>193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268.38240000000002</v>
      </c>
      <c r="BN186">
        <v>0.66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268.38240000000002</v>
      </c>
      <c r="BU186">
        <v>0.66</v>
      </c>
      <c r="BV186">
        <v>0</v>
      </c>
      <c r="BW186">
        <v>1</v>
      </c>
      <c r="CU186">
        <f>ROUND(AT186*Source!I177*AH186*AL186,2)</f>
        <v>2147.06</v>
      </c>
      <c r="CV186">
        <f>ROUND(Y186*Source!I177,7)</f>
        <v>5.28</v>
      </c>
      <c r="CW186">
        <v>0</v>
      </c>
      <c r="CX186">
        <f>ROUND(Y186*Source!I177,7)</f>
        <v>5.28</v>
      </c>
      <c r="CY186">
        <f>AD186</f>
        <v>406.64</v>
      </c>
      <c r="CZ186">
        <f>AH186</f>
        <v>406.64</v>
      </c>
      <c r="DA186">
        <f>AL186</f>
        <v>1</v>
      </c>
      <c r="DB186">
        <f t="shared" si="63"/>
        <v>268.38</v>
      </c>
      <c r="DC186">
        <f t="shared" si="64"/>
        <v>0</v>
      </c>
      <c r="DD186" t="s">
        <v>3</v>
      </c>
      <c r="DE186" t="s">
        <v>3</v>
      </c>
      <c r="DF186">
        <f t="shared" si="57"/>
        <v>0</v>
      </c>
      <c r="DG186">
        <f t="shared" si="65"/>
        <v>0</v>
      </c>
      <c r="DH186">
        <f t="shared" si="49"/>
        <v>0</v>
      </c>
      <c r="DI186">
        <f t="shared" si="50"/>
        <v>2147.06</v>
      </c>
      <c r="DJ186">
        <f>DI186</f>
        <v>2147.06</v>
      </c>
      <c r="DK186">
        <v>1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ROW(Source!A177)</f>
        <v>177</v>
      </c>
      <c r="B187">
        <v>312391811</v>
      </c>
      <c r="C187">
        <v>312392763</v>
      </c>
      <c r="D187">
        <v>277560491</v>
      </c>
      <c r="E187">
        <v>109</v>
      </c>
      <c r="F187">
        <v>1</v>
      </c>
      <c r="G187">
        <v>1</v>
      </c>
      <c r="H187">
        <v>1</v>
      </c>
      <c r="I187" t="s">
        <v>615</v>
      </c>
      <c r="J187" t="s">
        <v>3</v>
      </c>
      <c r="K187" t="s">
        <v>616</v>
      </c>
      <c r="L187">
        <v>1191</v>
      </c>
      <c r="N187">
        <v>1013</v>
      </c>
      <c r="O187" t="s">
        <v>614</v>
      </c>
      <c r="P187" t="s">
        <v>614</v>
      </c>
      <c r="Q187">
        <v>1</v>
      </c>
      <c r="W187">
        <v>0</v>
      </c>
      <c r="X187">
        <v>-1417349443</v>
      </c>
      <c r="Y187">
        <f t="shared" si="62"/>
        <v>0.03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0.03</v>
      </c>
      <c r="AU187" t="s">
        <v>3</v>
      </c>
      <c r="AV187">
        <v>2</v>
      </c>
      <c r="AW187">
        <v>2</v>
      </c>
      <c r="AX187">
        <v>312392768</v>
      </c>
      <c r="AY187">
        <v>1</v>
      </c>
      <c r="AZ187">
        <v>0</v>
      </c>
      <c r="BA187">
        <v>194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ROUND(Y187*Source!I177,7)</f>
        <v>0.24</v>
      </c>
      <c r="CY187">
        <f>AD187</f>
        <v>0</v>
      </c>
      <c r="CZ187">
        <f>AH187</f>
        <v>0</v>
      </c>
      <c r="DA187">
        <f>AL187</f>
        <v>1</v>
      </c>
      <c r="DB187">
        <f t="shared" si="63"/>
        <v>0</v>
      </c>
      <c r="DC187">
        <f t="shared" si="64"/>
        <v>0</v>
      </c>
      <c r="DD187" t="s">
        <v>3</v>
      </c>
      <c r="DE187" t="s">
        <v>3</v>
      </c>
      <c r="DF187">
        <f t="shared" si="57"/>
        <v>0</v>
      </c>
      <c r="DG187">
        <f t="shared" si="65"/>
        <v>0</v>
      </c>
      <c r="DH187">
        <f t="shared" si="49"/>
        <v>0</v>
      </c>
      <c r="DI187">
        <f t="shared" si="50"/>
        <v>0</v>
      </c>
      <c r="DJ187">
        <f>DI187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ROW(Source!A177)</f>
        <v>177</v>
      </c>
      <c r="B188">
        <v>312391811</v>
      </c>
      <c r="C188">
        <v>312392763</v>
      </c>
      <c r="D188">
        <v>277945805</v>
      </c>
      <c r="E188">
        <v>1</v>
      </c>
      <c r="F188">
        <v>1</v>
      </c>
      <c r="G188">
        <v>1</v>
      </c>
      <c r="H188">
        <v>2</v>
      </c>
      <c r="I188" t="s">
        <v>621</v>
      </c>
      <c r="J188" t="s">
        <v>622</v>
      </c>
      <c r="K188" t="s">
        <v>623</v>
      </c>
      <c r="L188">
        <v>1368</v>
      </c>
      <c r="N188">
        <v>1011</v>
      </c>
      <c r="O188" t="s">
        <v>398</v>
      </c>
      <c r="P188" t="s">
        <v>398</v>
      </c>
      <c r="Q188">
        <v>1</v>
      </c>
      <c r="W188">
        <v>0</v>
      </c>
      <c r="X188">
        <v>721652621</v>
      </c>
      <c r="Y188">
        <f t="shared" si="62"/>
        <v>0.03</v>
      </c>
      <c r="AA188">
        <v>0</v>
      </c>
      <c r="AB188">
        <v>544.70000000000005</v>
      </c>
      <c r="AC188">
        <v>477.98</v>
      </c>
      <c r="AD188">
        <v>0</v>
      </c>
      <c r="AE188">
        <v>0</v>
      </c>
      <c r="AF188">
        <v>544.70000000000005</v>
      </c>
      <c r="AG188">
        <v>477.98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0.03</v>
      </c>
      <c r="AU188" t="s">
        <v>3</v>
      </c>
      <c r="AV188">
        <v>1</v>
      </c>
      <c r="AW188">
        <v>2</v>
      </c>
      <c r="AX188">
        <v>312392769</v>
      </c>
      <c r="AY188">
        <v>1</v>
      </c>
      <c r="AZ188">
        <v>0</v>
      </c>
      <c r="BA188">
        <v>195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16.341000000000001</v>
      </c>
      <c r="BL188">
        <v>14.339399999999999</v>
      </c>
      <c r="BM188">
        <v>0</v>
      </c>
      <c r="BN188">
        <v>0</v>
      </c>
      <c r="BO188">
        <v>0.03</v>
      </c>
      <c r="BP188">
        <v>1</v>
      </c>
      <c r="BQ188">
        <v>0</v>
      </c>
      <c r="BR188">
        <v>16.341000000000001</v>
      </c>
      <c r="BS188">
        <v>14.339399999999999</v>
      </c>
      <c r="BT188">
        <v>0</v>
      </c>
      <c r="BU188">
        <v>0</v>
      </c>
      <c r="BV188">
        <v>0.03</v>
      </c>
      <c r="BW188">
        <v>1</v>
      </c>
      <c r="CV188">
        <v>0</v>
      </c>
      <c r="CW188">
        <f>ROUND(Y188*Source!I177*DO188,7)</f>
        <v>0.24</v>
      </c>
      <c r="CX188">
        <f>ROUND(Y188*Source!I177,7)</f>
        <v>0.24</v>
      </c>
      <c r="CY188">
        <f>AB188</f>
        <v>544.70000000000005</v>
      </c>
      <c r="CZ188">
        <f>AF188</f>
        <v>544.70000000000005</v>
      </c>
      <c r="DA188">
        <f>AJ188</f>
        <v>1</v>
      </c>
      <c r="DB188">
        <f t="shared" si="63"/>
        <v>16.34</v>
      </c>
      <c r="DC188">
        <f t="shared" si="64"/>
        <v>14.34</v>
      </c>
      <c r="DD188" t="s">
        <v>3</v>
      </c>
      <c r="DE188" t="s">
        <v>3</v>
      </c>
      <c r="DF188">
        <f t="shared" si="57"/>
        <v>0</v>
      </c>
      <c r="DG188">
        <f t="shared" si="65"/>
        <v>130.72999999999999</v>
      </c>
      <c r="DH188">
        <f t="shared" si="49"/>
        <v>114.72</v>
      </c>
      <c r="DI188">
        <f t="shared" si="50"/>
        <v>0</v>
      </c>
      <c r="DJ188">
        <f>DG188+DH188</f>
        <v>245.45</v>
      </c>
      <c r="DK188">
        <v>1</v>
      </c>
      <c r="DL188" t="s">
        <v>624</v>
      </c>
      <c r="DM188">
        <v>4</v>
      </c>
      <c r="DN188" t="s">
        <v>614</v>
      </c>
      <c r="DO188">
        <v>1</v>
      </c>
    </row>
    <row r="189" spans="1:119" x14ac:dyDescent="0.2">
      <c r="A189">
        <f>ROW(Source!A178)</f>
        <v>178</v>
      </c>
      <c r="B189">
        <v>312391811</v>
      </c>
      <c r="C189">
        <v>312392770</v>
      </c>
      <c r="D189">
        <v>277560289</v>
      </c>
      <c r="E189">
        <v>109</v>
      </c>
      <c r="F189">
        <v>1</v>
      </c>
      <c r="G189">
        <v>1</v>
      </c>
      <c r="H189">
        <v>1</v>
      </c>
      <c r="I189" t="s">
        <v>685</v>
      </c>
      <c r="J189" t="s">
        <v>3</v>
      </c>
      <c r="K189" t="s">
        <v>686</v>
      </c>
      <c r="L189">
        <v>1191</v>
      </c>
      <c r="N189">
        <v>1013</v>
      </c>
      <c r="O189" t="s">
        <v>614</v>
      </c>
      <c r="P189" t="s">
        <v>614</v>
      </c>
      <c r="Q189">
        <v>1</v>
      </c>
      <c r="W189">
        <v>0</v>
      </c>
      <c r="X189">
        <v>1893946532</v>
      </c>
      <c r="Y189">
        <f t="shared" si="62"/>
        <v>1.27</v>
      </c>
      <c r="AA189">
        <v>0</v>
      </c>
      <c r="AB189">
        <v>0</v>
      </c>
      <c r="AC189">
        <v>0</v>
      </c>
      <c r="AD189">
        <v>451.23</v>
      </c>
      <c r="AE189">
        <v>0</v>
      </c>
      <c r="AF189">
        <v>0</v>
      </c>
      <c r="AG189">
        <v>0</v>
      </c>
      <c r="AH189">
        <v>451.23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1.27</v>
      </c>
      <c r="AU189" t="s">
        <v>3</v>
      </c>
      <c r="AV189">
        <v>1</v>
      </c>
      <c r="AW189">
        <v>2</v>
      </c>
      <c r="AX189">
        <v>312392775</v>
      </c>
      <c r="AY189">
        <v>1</v>
      </c>
      <c r="AZ189">
        <v>0</v>
      </c>
      <c r="BA189">
        <v>196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573.06209999999999</v>
      </c>
      <c r="BN189">
        <v>1.27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573.06209999999999</v>
      </c>
      <c r="BU189">
        <v>1.27</v>
      </c>
      <c r="BV189">
        <v>0</v>
      </c>
      <c r="BW189">
        <v>1</v>
      </c>
      <c r="CU189">
        <f>ROUND(AT189*Source!I178*AH189*AL189,2)</f>
        <v>21776.36</v>
      </c>
      <c r="CV189">
        <f>ROUND(Y189*Source!I178,7)</f>
        <v>48.26</v>
      </c>
      <c r="CW189">
        <v>0</v>
      </c>
      <c r="CX189">
        <f>ROUND(Y189*Source!I178,7)</f>
        <v>48.26</v>
      </c>
      <c r="CY189">
        <f>AD189</f>
        <v>451.23</v>
      </c>
      <c r="CZ189">
        <f>AH189</f>
        <v>451.23</v>
      </c>
      <c r="DA189">
        <f>AL189</f>
        <v>1</v>
      </c>
      <c r="DB189">
        <f t="shared" si="63"/>
        <v>573.05999999999995</v>
      </c>
      <c r="DC189">
        <f t="shared" si="64"/>
        <v>0</v>
      </c>
      <c r="DD189" t="s">
        <v>3</v>
      </c>
      <c r="DE189" t="s">
        <v>3</v>
      </c>
      <c r="DF189">
        <f t="shared" si="57"/>
        <v>0</v>
      </c>
      <c r="DG189">
        <f t="shared" si="65"/>
        <v>0</v>
      </c>
      <c r="DH189">
        <f t="shared" si="49"/>
        <v>0</v>
      </c>
      <c r="DI189">
        <f t="shared" si="50"/>
        <v>21776.36</v>
      </c>
      <c r="DJ189">
        <f>DI189</f>
        <v>21776.36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ROW(Source!A178)</f>
        <v>178</v>
      </c>
      <c r="B190">
        <v>312391811</v>
      </c>
      <c r="C190">
        <v>312392770</v>
      </c>
      <c r="D190">
        <v>277560491</v>
      </c>
      <c r="E190">
        <v>109</v>
      </c>
      <c r="F190">
        <v>1</v>
      </c>
      <c r="G190">
        <v>1</v>
      </c>
      <c r="H190">
        <v>1</v>
      </c>
      <c r="I190" t="s">
        <v>615</v>
      </c>
      <c r="J190" t="s">
        <v>3</v>
      </c>
      <c r="K190" t="s">
        <v>616</v>
      </c>
      <c r="L190">
        <v>1191</v>
      </c>
      <c r="N190">
        <v>1013</v>
      </c>
      <c r="O190" t="s">
        <v>614</v>
      </c>
      <c r="P190" t="s">
        <v>614</v>
      </c>
      <c r="Q190">
        <v>1</v>
      </c>
      <c r="W190">
        <v>0</v>
      </c>
      <c r="X190">
        <v>-1417349443</v>
      </c>
      <c r="Y190">
        <f t="shared" si="62"/>
        <v>0.13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0.13</v>
      </c>
      <c r="AU190" t="s">
        <v>3</v>
      </c>
      <c r="AV190">
        <v>2</v>
      </c>
      <c r="AW190">
        <v>2</v>
      </c>
      <c r="AX190">
        <v>312392776</v>
      </c>
      <c r="AY190">
        <v>1</v>
      </c>
      <c r="AZ190">
        <v>0</v>
      </c>
      <c r="BA190">
        <v>197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ROUND(Y190*Source!I178,7)</f>
        <v>4.9400000000000004</v>
      </c>
      <c r="CY190">
        <f>AD190</f>
        <v>0</v>
      </c>
      <c r="CZ190">
        <f>AH190</f>
        <v>0</v>
      </c>
      <c r="DA190">
        <f>AL190</f>
        <v>1</v>
      </c>
      <c r="DB190">
        <f t="shared" si="63"/>
        <v>0</v>
      </c>
      <c r="DC190">
        <f t="shared" si="64"/>
        <v>0</v>
      </c>
      <c r="DD190" t="s">
        <v>3</v>
      </c>
      <c r="DE190" t="s">
        <v>3</v>
      </c>
      <c r="DF190">
        <f t="shared" si="57"/>
        <v>0</v>
      </c>
      <c r="DG190">
        <f t="shared" si="65"/>
        <v>0</v>
      </c>
      <c r="DH190">
        <f t="shared" si="49"/>
        <v>0</v>
      </c>
      <c r="DI190">
        <f t="shared" si="50"/>
        <v>0</v>
      </c>
      <c r="DJ190">
        <f>DI190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ROW(Source!A178)</f>
        <v>178</v>
      </c>
      <c r="B191">
        <v>312391811</v>
      </c>
      <c r="C191">
        <v>312392770</v>
      </c>
      <c r="D191">
        <v>277944868</v>
      </c>
      <c r="E191">
        <v>1</v>
      </c>
      <c r="F191">
        <v>1</v>
      </c>
      <c r="G191">
        <v>1</v>
      </c>
      <c r="H191">
        <v>2</v>
      </c>
      <c r="I191" t="s">
        <v>679</v>
      </c>
      <c r="J191" t="s">
        <v>680</v>
      </c>
      <c r="K191" t="s">
        <v>681</v>
      </c>
      <c r="L191">
        <v>1368</v>
      </c>
      <c r="N191">
        <v>1011</v>
      </c>
      <c r="O191" t="s">
        <v>398</v>
      </c>
      <c r="P191" t="s">
        <v>398</v>
      </c>
      <c r="Q191">
        <v>1</v>
      </c>
      <c r="W191">
        <v>0</v>
      </c>
      <c r="X191">
        <v>412917512</v>
      </c>
      <c r="Y191">
        <f t="shared" si="62"/>
        <v>0.06</v>
      </c>
      <c r="AA191">
        <v>0</v>
      </c>
      <c r="AB191">
        <v>436.88</v>
      </c>
      <c r="AC191">
        <v>477.98</v>
      </c>
      <c r="AD191">
        <v>0</v>
      </c>
      <c r="AE191">
        <v>0</v>
      </c>
      <c r="AF191">
        <v>346.73</v>
      </c>
      <c r="AG191">
        <v>477.98</v>
      </c>
      <c r="AH191">
        <v>0</v>
      </c>
      <c r="AI191">
        <v>1</v>
      </c>
      <c r="AJ191">
        <v>1.26</v>
      </c>
      <c r="AK191">
        <v>1</v>
      </c>
      <c r="AL191">
        <v>1</v>
      </c>
      <c r="AM191">
        <v>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0.06</v>
      </c>
      <c r="AU191" t="s">
        <v>3</v>
      </c>
      <c r="AV191">
        <v>1</v>
      </c>
      <c r="AW191">
        <v>2</v>
      </c>
      <c r="AX191">
        <v>312392777</v>
      </c>
      <c r="AY191">
        <v>1</v>
      </c>
      <c r="AZ191">
        <v>0</v>
      </c>
      <c r="BA191">
        <v>198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20.803799999999999</v>
      </c>
      <c r="BL191">
        <v>28.678799999999999</v>
      </c>
      <c r="BM191">
        <v>0</v>
      </c>
      <c r="BN191">
        <v>0</v>
      </c>
      <c r="BO191">
        <v>0.06</v>
      </c>
      <c r="BP191">
        <v>1</v>
      </c>
      <c r="BQ191">
        <v>0</v>
      </c>
      <c r="BR191">
        <v>20.803799999999999</v>
      </c>
      <c r="BS191">
        <v>28.678799999999999</v>
      </c>
      <c r="BT191">
        <v>0</v>
      </c>
      <c r="BU191">
        <v>0</v>
      </c>
      <c r="BV191">
        <v>0.06</v>
      </c>
      <c r="BW191">
        <v>1</v>
      </c>
      <c r="CV191">
        <v>0</v>
      </c>
      <c r="CW191">
        <f>ROUND(Y191*Source!I178*DO191,7)</f>
        <v>2.2799999999999998</v>
      </c>
      <c r="CX191">
        <f>ROUND(Y191*Source!I178,7)</f>
        <v>2.2799999999999998</v>
      </c>
      <c r="CY191">
        <f>AB191</f>
        <v>436.88</v>
      </c>
      <c r="CZ191">
        <f>AF191</f>
        <v>346.73</v>
      </c>
      <c r="DA191">
        <f>AJ191</f>
        <v>1.26</v>
      </c>
      <c r="DB191">
        <f t="shared" si="63"/>
        <v>20.8</v>
      </c>
      <c r="DC191">
        <f t="shared" si="64"/>
        <v>28.68</v>
      </c>
      <c r="DD191" t="s">
        <v>3</v>
      </c>
      <c r="DE191" t="s">
        <v>3</v>
      </c>
      <c r="DF191">
        <f t="shared" si="57"/>
        <v>0</v>
      </c>
      <c r="DG191">
        <f>ROUND(ROUND(AF191*AJ191,2)*CX191,2)</f>
        <v>996.09</v>
      </c>
      <c r="DH191">
        <f t="shared" si="49"/>
        <v>1089.79</v>
      </c>
      <c r="DI191">
        <f t="shared" si="50"/>
        <v>0</v>
      </c>
      <c r="DJ191">
        <f>DG191+DH191</f>
        <v>2085.88</v>
      </c>
      <c r="DK191">
        <v>1</v>
      </c>
      <c r="DL191" t="s">
        <v>624</v>
      </c>
      <c r="DM191">
        <v>4</v>
      </c>
      <c r="DN191" t="s">
        <v>614</v>
      </c>
      <c r="DO191">
        <v>1</v>
      </c>
    </row>
    <row r="192" spans="1:119" x14ac:dyDescent="0.2">
      <c r="A192">
        <f>ROW(Source!A178)</f>
        <v>178</v>
      </c>
      <c r="B192">
        <v>312391811</v>
      </c>
      <c r="C192">
        <v>312392770</v>
      </c>
      <c r="D192">
        <v>277945805</v>
      </c>
      <c r="E192">
        <v>1</v>
      </c>
      <c r="F192">
        <v>1</v>
      </c>
      <c r="G192">
        <v>1</v>
      </c>
      <c r="H192">
        <v>2</v>
      </c>
      <c r="I192" t="s">
        <v>621</v>
      </c>
      <c r="J192" t="s">
        <v>622</v>
      </c>
      <c r="K192" t="s">
        <v>623</v>
      </c>
      <c r="L192">
        <v>1368</v>
      </c>
      <c r="N192">
        <v>1011</v>
      </c>
      <c r="O192" t="s">
        <v>398</v>
      </c>
      <c r="P192" t="s">
        <v>398</v>
      </c>
      <c r="Q192">
        <v>1</v>
      </c>
      <c r="W192">
        <v>0</v>
      </c>
      <c r="X192">
        <v>721652621</v>
      </c>
      <c r="Y192">
        <f t="shared" si="62"/>
        <v>7.0000000000000007E-2</v>
      </c>
      <c r="AA192">
        <v>0</v>
      </c>
      <c r="AB192">
        <v>544.70000000000005</v>
      </c>
      <c r="AC192">
        <v>477.98</v>
      </c>
      <c r="AD192">
        <v>0</v>
      </c>
      <c r="AE192">
        <v>0</v>
      </c>
      <c r="AF192">
        <v>544.70000000000005</v>
      </c>
      <c r="AG192">
        <v>477.98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7.0000000000000007E-2</v>
      </c>
      <c r="AU192" t="s">
        <v>3</v>
      </c>
      <c r="AV192">
        <v>1</v>
      </c>
      <c r="AW192">
        <v>2</v>
      </c>
      <c r="AX192">
        <v>312392778</v>
      </c>
      <c r="AY192">
        <v>1</v>
      </c>
      <c r="AZ192">
        <v>0</v>
      </c>
      <c r="BA192">
        <v>199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38.129000000000005</v>
      </c>
      <c r="BL192">
        <v>33.458600000000004</v>
      </c>
      <c r="BM192">
        <v>0</v>
      </c>
      <c r="BN192">
        <v>0</v>
      </c>
      <c r="BO192">
        <v>7.0000000000000007E-2</v>
      </c>
      <c r="BP192">
        <v>1</v>
      </c>
      <c r="BQ192">
        <v>0</v>
      </c>
      <c r="BR192">
        <v>38.129000000000005</v>
      </c>
      <c r="BS192">
        <v>33.458600000000004</v>
      </c>
      <c r="BT192">
        <v>0</v>
      </c>
      <c r="BU192">
        <v>0</v>
      </c>
      <c r="BV192">
        <v>7.0000000000000007E-2</v>
      </c>
      <c r="BW192">
        <v>1</v>
      </c>
      <c r="CV192">
        <v>0</v>
      </c>
      <c r="CW192">
        <f>ROUND(Y192*Source!I178*DO192,7)</f>
        <v>2.66</v>
      </c>
      <c r="CX192">
        <f>ROUND(Y192*Source!I178,7)</f>
        <v>2.66</v>
      </c>
      <c r="CY192">
        <f>AB192</f>
        <v>544.70000000000005</v>
      </c>
      <c r="CZ192">
        <f>AF192</f>
        <v>544.70000000000005</v>
      </c>
      <c r="DA192">
        <f>AJ192</f>
        <v>1</v>
      </c>
      <c r="DB192">
        <f t="shared" si="63"/>
        <v>38.130000000000003</v>
      </c>
      <c r="DC192">
        <f t="shared" si="64"/>
        <v>33.46</v>
      </c>
      <c r="DD192" t="s">
        <v>3</v>
      </c>
      <c r="DE192" t="s">
        <v>3</v>
      </c>
      <c r="DF192">
        <f t="shared" si="57"/>
        <v>0</v>
      </c>
      <c r="DG192">
        <f t="shared" ref="DG192:DG197" si="66">ROUND(ROUND(AF192,2)*CX192,2)</f>
        <v>1448.9</v>
      </c>
      <c r="DH192">
        <f t="shared" si="49"/>
        <v>1271.43</v>
      </c>
      <c r="DI192">
        <f t="shared" si="50"/>
        <v>0</v>
      </c>
      <c r="DJ192">
        <f>DG192+DH192</f>
        <v>2720.33</v>
      </c>
      <c r="DK192">
        <v>1</v>
      </c>
      <c r="DL192" t="s">
        <v>624</v>
      </c>
      <c r="DM192">
        <v>4</v>
      </c>
      <c r="DN192" t="s">
        <v>614</v>
      </c>
      <c r="DO192">
        <v>1</v>
      </c>
    </row>
    <row r="193" spans="1:119" x14ac:dyDescent="0.2">
      <c r="A193">
        <f>ROW(Source!A179)</f>
        <v>179</v>
      </c>
      <c r="B193">
        <v>312391811</v>
      </c>
      <c r="C193">
        <v>312433234</v>
      </c>
      <c r="D193">
        <v>277560257</v>
      </c>
      <c r="E193">
        <v>109</v>
      </c>
      <c r="F193">
        <v>1</v>
      </c>
      <c r="G193">
        <v>1</v>
      </c>
      <c r="H193">
        <v>1</v>
      </c>
      <c r="I193" t="s">
        <v>659</v>
      </c>
      <c r="J193" t="s">
        <v>3</v>
      </c>
      <c r="K193" t="s">
        <v>660</v>
      </c>
      <c r="L193">
        <v>1191</v>
      </c>
      <c r="N193">
        <v>1013</v>
      </c>
      <c r="O193" t="s">
        <v>614</v>
      </c>
      <c r="P193" t="s">
        <v>614</v>
      </c>
      <c r="Q193">
        <v>1</v>
      </c>
      <c r="W193">
        <v>0</v>
      </c>
      <c r="X193">
        <v>388411409</v>
      </c>
      <c r="Y193">
        <f t="shared" si="62"/>
        <v>0.61</v>
      </c>
      <c r="AA193">
        <v>0</v>
      </c>
      <c r="AB193">
        <v>0</v>
      </c>
      <c r="AC193">
        <v>0</v>
      </c>
      <c r="AD193">
        <v>406.64</v>
      </c>
      <c r="AE193">
        <v>0</v>
      </c>
      <c r="AF193">
        <v>0</v>
      </c>
      <c r="AG193">
        <v>0</v>
      </c>
      <c r="AH193">
        <v>406.64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0.61</v>
      </c>
      <c r="AU193" t="s">
        <v>3</v>
      </c>
      <c r="AV193">
        <v>1</v>
      </c>
      <c r="AW193">
        <v>2</v>
      </c>
      <c r="AX193">
        <v>312434001</v>
      </c>
      <c r="AY193">
        <v>1</v>
      </c>
      <c r="AZ193">
        <v>0</v>
      </c>
      <c r="BA193">
        <v>206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248.0504</v>
      </c>
      <c r="BN193">
        <v>0.61</v>
      </c>
      <c r="BO193">
        <v>0</v>
      </c>
      <c r="BP193">
        <v>1</v>
      </c>
      <c r="BQ193">
        <v>0</v>
      </c>
      <c r="BR193">
        <v>0</v>
      </c>
      <c r="BS193">
        <v>0</v>
      </c>
      <c r="BT193">
        <v>248.0504</v>
      </c>
      <c r="BU193">
        <v>0.61</v>
      </c>
      <c r="BV193">
        <v>0</v>
      </c>
      <c r="BW193">
        <v>1</v>
      </c>
      <c r="CU193">
        <f>ROUND(AT193*Source!I179*AH193*AL193,2)</f>
        <v>9425.92</v>
      </c>
      <c r="CV193">
        <f>ROUND(Y193*Source!I179,7)</f>
        <v>23.18</v>
      </c>
      <c r="CW193">
        <v>0</v>
      </c>
      <c r="CX193">
        <f>ROUND(Y193*Source!I179,7)</f>
        <v>23.18</v>
      </c>
      <c r="CY193">
        <f>AD193</f>
        <v>406.64</v>
      </c>
      <c r="CZ193">
        <f>AH193</f>
        <v>406.64</v>
      </c>
      <c r="DA193">
        <f>AL193</f>
        <v>1</v>
      </c>
      <c r="DB193">
        <f t="shared" si="63"/>
        <v>248.05</v>
      </c>
      <c r="DC193">
        <f t="shared" si="64"/>
        <v>0</v>
      </c>
      <c r="DD193" t="s">
        <v>3</v>
      </c>
      <c r="DE193" t="s">
        <v>3</v>
      </c>
      <c r="DF193">
        <f t="shared" si="57"/>
        <v>0</v>
      </c>
      <c r="DG193">
        <f t="shared" si="66"/>
        <v>0</v>
      </c>
      <c r="DH193">
        <f t="shared" ref="DH193:DH256" si="67">ROUND(ROUND(AG193,2)*CX193,2)</f>
        <v>0</v>
      </c>
      <c r="DI193">
        <f t="shared" ref="DI193:DI256" si="68">ROUND(ROUND(AH193,2)*CX193,2)</f>
        <v>9425.92</v>
      </c>
      <c r="DJ193">
        <f>DI193</f>
        <v>9425.92</v>
      </c>
      <c r="DK193">
        <v>1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ROW(Source!A179)</f>
        <v>179</v>
      </c>
      <c r="B194">
        <v>312391811</v>
      </c>
      <c r="C194">
        <v>312433234</v>
      </c>
      <c r="D194">
        <v>277560491</v>
      </c>
      <c r="E194">
        <v>109</v>
      </c>
      <c r="F194">
        <v>1</v>
      </c>
      <c r="G194">
        <v>1</v>
      </c>
      <c r="H194">
        <v>1</v>
      </c>
      <c r="I194" t="s">
        <v>615</v>
      </c>
      <c r="J194" t="s">
        <v>3</v>
      </c>
      <c r="K194" t="s">
        <v>616</v>
      </c>
      <c r="L194">
        <v>1191</v>
      </c>
      <c r="N194">
        <v>1013</v>
      </c>
      <c r="O194" t="s">
        <v>614</v>
      </c>
      <c r="P194" t="s">
        <v>614</v>
      </c>
      <c r="Q194">
        <v>1</v>
      </c>
      <c r="W194">
        <v>0</v>
      </c>
      <c r="X194">
        <v>-1417349443</v>
      </c>
      <c r="Y194">
        <f t="shared" si="62"/>
        <v>0.03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0.03</v>
      </c>
      <c r="AU194" t="s">
        <v>3</v>
      </c>
      <c r="AV194">
        <v>2</v>
      </c>
      <c r="AW194">
        <v>2</v>
      </c>
      <c r="AX194">
        <v>312434002</v>
      </c>
      <c r="AY194">
        <v>1</v>
      </c>
      <c r="AZ194">
        <v>0</v>
      </c>
      <c r="BA194">
        <v>207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ROUND(Y194*Source!I179,7)</f>
        <v>1.1399999999999999</v>
      </c>
      <c r="CY194">
        <f>AD194</f>
        <v>0</v>
      </c>
      <c r="CZ194">
        <f>AH194</f>
        <v>0</v>
      </c>
      <c r="DA194">
        <f>AL194</f>
        <v>1</v>
      </c>
      <c r="DB194">
        <f t="shared" si="63"/>
        <v>0</v>
      </c>
      <c r="DC194">
        <f t="shared" si="64"/>
        <v>0</v>
      </c>
      <c r="DD194" t="s">
        <v>3</v>
      </c>
      <c r="DE194" t="s">
        <v>3</v>
      </c>
      <c r="DF194">
        <f t="shared" si="57"/>
        <v>0</v>
      </c>
      <c r="DG194">
        <f t="shared" si="66"/>
        <v>0</v>
      </c>
      <c r="DH194">
        <f t="shared" si="67"/>
        <v>0</v>
      </c>
      <c r="DI194">
        <f t="shared" si="68"/>
        <v>0</v>
      </c>
      <c r="DJ194">
        <f>DI194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ROW(Source!A179)</f>
        <v>179</v>
      </c>
      <c r="B195">
        <v>312391811</v>
      </c>
      <c r="C195">
        <v>312433234</v>
      </c>
      <c r="D195">
        <v>277945805</v>
      </c>
      <c r="E195">
        <v>1</v>
      </c>
      <c r="F195">
        <v>1</v>
      </c>
      <c r="G195">
        <v>1</v>
      </c>
      <c r="H195">
        <v>2</v>
      </c>
      <c r="I195" t="s">
        <v>621</v>
      </c>
      <c r="J195" t="s">
        <v>622</v>
      </c>
      <c r="K195" t="s">
        <v>623</v>
      </c>
      <c r="L195">
        <v>1368</v>
      </c>
      <c r="N195">
        <v>1011</v>
      </c>
      <c r="O195" t="s">
        <v>398</v>
      </c>
      <c r="P195" t="s">
        <v>398</v>
      </c>
      <c r="Q195">
        <v>1</v>
      </c>
      <c r="W195">
        <v>0</v>
      </c>
      <c r="X195">
        <v>721652621</v>
      </c>
      <c r="Y195">
        <f t="shared" si="62"/>
        <v>0.03</v>
      </c>
      <c r="AA195">
        <v>0</v>
      </c>
      <c r="AB195">
        <v>544.70000000000005</v>
      </c>
      <c r="AC195">
        <v>477.98</v>
      </c>
      <c r="AD195">
        <v>0</v>
      </c>
      <c r="AE195">
        <v>0</v>
      </c>
      <c r="AF195">
        <v>544.70000000000005</v>
      </c>
      <c r="AG195">
        <v>477.98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0.03</v>
      </c>
      <c r="AU195" t="s">
        <v>3</v>
      </c>
      <c r="AV195">
        <v>1</v>
      </c>
      <c r="AW195">
        <v>2</v>
      </c>
      <c r="AX195">
        <v>312434003</v>
      </c>
      <c r="AY195">
        <v>1</v>
      </c>
      <c r="AZ195">
        <v>0</v>
      </c>
      <c r="BA195">
        <v>208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16.341000000000001</v>
      </c>
      <c r="BL195">
        <v>14.339399999999999</v>
      </c>
      <c r="BM195">
        <v>0</v>
      </c>
      <c r="BN195">
        <v>0</v>
      </c>
      <c r="BO195">
        <v>0.03</v>
      </c>
      <c r="BP195">
        <v>1</v>
      </c>
      <c r="BQ195">
        <v>0</v>
      </c>
      <c r="BR195">
        <v>16.341000000000001</v>
      </c>
      <c r="BS195">
        <v>14.339399999999999</v>
      </c>
      <c r="BT195">
        <v>0</v>
      </c>
      <c r="BU195">
        <v>0</v>
      </c>
      <c r="BV195">
        <v>0.03</v>
      </c>
      <c r="BW195">
        <v>1</v>
      </c>
      <c r="CV195">
        <v>0</v>
      </c>
      <c r="CW195">
        <f>ROUND(Y195*Source!I179*DO195,7)</f>
        <v>1.1399999999999999</v>
      </c>
      <c r="CX195">
        <f>ROUND(Y195*Source!I179,7)</f>
        <v>1.1399999999999999</v>
      </c>
      <c r="CY195">
        <f>AB195</f>
        <v>544.70000000000005</v>
      </c>
      <c r="CZ195">
        <f>AF195</f>
        <v>544.70000000000005</v>
      </c>
      <c r="DA195">
        <f>AJ195</f>
        <v>1</v>
      </c>
      <c r="DB195">
        <f t="shared" si="63"/>
        <v>16.34</v>
      </c>
      <c r="DC195">
        <f t="shared" si="64"/>
        <v>14.34</v>
      </c>
      <c r="DD195" t="s">
        <v>3</v>
      </c>
      <c r="DE195" t="s">
        <v>3</v>
      </c>
      <c r="DF195">
        <f t="shared" si="57"/>
        <v>0</v>
      </c>
      <c r="DG195">
        <f t="shared" si="66"/>
        <v>620.96</v>
      </c>
      <c r="DH195">
        <f t="shared" si="67"/>
        <v>544.9</v>
      </c>
      <c r="DI195">
        <f t="shared" si="68"/>
        <v>0</v>
      </c>
      <c r="DJ195">
        <f>DG195+DH195</f>
        <v>1165.8600000000001</v>
      </c>
      <c r="DK195">
        <v>1</v>
      </c>
      <c r="DL195" t="s">
        <v>624</v>
      </c>
      <c r="DM195">
        <v>4</v>
      </c>
      <c r="DN195" t="s">
        <v>614</v>
      </c>
      <c r="DO195">
        <v>1</v>
      </c>
    </row>
    <row r="196" spans="1:119" x14ac:dyDescent="0.2">
      <c r="A196">
        <f>ROW(Source!A180)</f>
        <v>180</v>
      </c>
      <c r="B196">
        <v>312391811</v>
      </c>
      <c r="C196">
        <v>312435258</v>
      </c>
      <c r="D196">
        <v>75629659</v>
      </c>
      <c r="E196">
        <v>109</v>
      </c>
      <c r="F196">
        <v>1</v>
      </c>
      <c r="G196">
        <v>1</v>
      </c>
      <c r="H196">
        <v>1</v>
      </c>
      <c r="I196" t="s">
        <v>685</v>
      </c>
      <c r="J196" t="s">
        <v>3</v>
      </c>
      <c r="K196" t="s">
        <v>686</v>
      </c>
      <c r="L196">
        <v>1191</v>
      </c>
      <c r="N196">
        <v>1013</v>
      </c>
      <c r="O196" t="s">
        <v>614</v>
      </c>
      <c r="P196" t="s">
        <v>614</v>
      </c>
      <c r="Q196">
        <v>1</v>
      </c>
      <c r="W196">
        <v>0</v>
      </c>
      <c r="X196">
        <v>1893946532</v>
      </c>
      <c r="Y196">
        <f t="shared" si="62"/>
        <v>1.27</v>
      </c>
      <c r="AA196">
        <v>0</v>
      </c>
      <c r="AB196">
        <v>0</v>
      </c>
      <c r="AC196">
        <v>0</v>
      </c>
      <c r="AD196">
        <v>451.23</v>
      </c>
      <c r="AE196">
        <v>0</v>
      </c>
      <c r="AF196">
        <v>0</v>
      </c>
      <c r="AG196">
        <v>0</v>
      </c>
      <c r="AH196">
        <v>451.23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1.27</v>
      </c>
      <c r="AU196" t="s">
        <v>3</v>
      </c>
      <c r="AV196">
        <v>1</v>
      </c>
      <c r="AW196">
        <v>2</v>
      </c>
      <c r="AX196">
        <v>312435271</v>
      </c>
      <c r="AY196">
        <v>1</v>
      </c>
      <c r="AZ196">
        <v>0</v>
      </c>
      <c r="BA196">
        <v>209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573.06209999999999</v>
      </c>
      <c r="BN196">
        <v>1.27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573.06209999999999</v>
      </c>
      <c r="BU196">
        <v>1.27</v>
      </c>
      <c r="BV196">
        <v>0</v>
      </c>
      <c r="BW196">
        <v>1</v>
      </c>
      <c r="CU196">
        <f>ROUND(AT196*Source!I180*AH196*AL196,2)</f>
        <v>5157.5600000000004</v>
      </c>
      <c r="CV196">
        <f>ROUND(Y196*Source!I180,7)</f>
        <v>11.43</v>
      </c>
      <c r="CW196">
        <v>0</v>
      </c>
      <c r="CX196">
        <f>ROUND(Y196*Source!I180,7)</f>
        <v>11.43</v>
      </c>
      <c r="CY196">
        <f>AD196</f>
        <v>451.23</v>
      </c>
      <c r="CZ196">
        <f>AH196</f>
        <v>451.23</v>
      </c>
      <c r="DA196">
        <f>AL196</f>
        <v>1</v>
      </c>
      <c r="DB196">
        <f t="shared" si="63"/>
        <v>573.05999999999995</v>
      </c>
      <c r="DC196">
        <f t="shared" si="64"/>
        <v>0</v>
      </c>
      <c r="DD196" t="s">
        <v>3</v>
      </c>
      <c r="DE196" t="s">
        <v>3</v>
      </c>
      <c r="DF196">
        <f t="shared" si="57"/>
        <v>0</v>
      </c>
      <c r="DG196">
        <f t="shared" si="66"/>
        <v>0</v>
      </c>
      <c r="DH196">
        <f t="shared" si="67"/>
        <v>0</v>
      </c>
      <c r="DI196">
        <f t="shared" si="68"/>
        <v>5157.5600000000004</v>
      </c>
      <c r="DJ196">
        <f>DI196</f>
        <v>5157.5600000000004</v>
      </c>
      <c r="DK196">
        <v>1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ROW(Source!A180)</f>
        <v>180</v>
      </c>
      <c r="B197">
        <v>312391811</v>
      </c>
      <c r="C197">
        <v>312435258</v>
      </c>
      <c r="D197">
        <v>75629607</v>
      </c>
      <c r="E197">
        <v>109</v>
      </c>
      <c r="F197">
        <v>1</v>
      </c>
      <c r="G197">
        <v>1</v>
      </c>
      <c r="H197">
        <v>1</v>
      </c>
      <c r="I197" t="s">
        <v>615</v>
      </c>
      <c r="J197" t="s">
        <v>3</v>
      </c>
      <c r="K197" t="s">
        <v>616</v>
      </c>
      <c r="L197">
        <v>1191</v>
      </c>
      <c r="N197">
        <v>1013</v>
      </c>
      <c r="O197" t="s">
        <v>614</v>
      </c>
      <c r="P197" t="s">
        <v>614</v>
      </c>
      <c r="Q197">
        <v>1</v>
      </c>
      <c r="W197">
        <v>0</v>
      </c>
      <c r="X197">
        <v>-1417349443</v>
      </c>
      <c r="Y197">
        <f t="shared" si="62"/>
        <v>0.13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0.13</v>
      </c>
      <c r="AU197" t="s">
        <v>3</v>
      </c>
      <c r="AV197">
        <v>2</v>
      </c>
      <c r="AW197">
        <v>2</v>
      </c>
      <c r="AX197">
        <v>312435272</v>
      </c>
      <c r="AY197">
        <v>1</v>
      </c>
      <c r="AZ197">
        <v>0</v>
      </c>
      <c r="BA197">
        <v>210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ROUND(Y197*Source!I180,7)</f>
        <v>1.17</v>
      </c>
      <c r="CY197">
        <f>AD197</f>
        <v>0</v>
      </c>
      <c r="CZ197">
        <f>AH197</f>
        <v>0</v>
      </c>
      <c r="DA197">
        <f>AL197</f>
        <v>1</v>
      </c>
      <c r="DB197">
        <f t="shared" si="63"/>
        <v>0</v>
      </c>
      <c r="DC197">
        <f t="shared" si="64"/>
        <v>0</v>
      </c>
      <c r="DD197" t="s">
        <v>3</v>
      </c>
      <c r="DE197" t="s">
        <v>3</v>
      </c>
      <c r="DF197">
        <f t="shared" si="57"/>
        <v>0</v>
      </c>
      <c r="DG197">
        <f t="shared" si="66"/>
        <v>0</v>
      </c>
      <c r="DH197">
        <f t="shared" si="67"/>
        <v>0</v>
      </c>
      <c r="DI197">
        <f t="shared" si="68"/>
        <v>0</v>
      </c>
      <c r="DJ197">
        <f>DI197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ROW(Source!A180)</f>
        <v>180</v>
      </c>
      <c r="B198">
        <v>312391811</v>
      </c>
      <c r="C198">
        <v>312435258</v>
      </c>
      <c r="D198">
        <v>277944868</v>
      </c>
      <c r="E198">
        <v>1</v>
      </c>
      <c r="F198">
        <v>1</v>
      </c>
      <c r="G198">
        <v>1</v>
      </c>
      <c r="H198">
        <v>2</v>
      </c>
      <c r="I198" t="s">
        <v>679</v>
      </c>
      <c r="J198" t="s">
        <v>680</v>
      </c>
      <c r="K198" t="s">
        <v>681</v>
      </c>
      <c r="L198">
        <v>1368</v>
      </c>
      <c r="N198">
        <v>1011</v>
      </c>
      <c r="O198" t="s">
        <v>398</v>
      </c>
      <c r="P198" t="s">
        <v>398</v>
      </c>
      <c r="Q198">
        <v>1</v>
      </c>
      <c r="W198">
        <v>0</v>
      </c>
      <c r="X198">
        <v>412917512</v>
      </c>
      <c r="Y198">
        <f t="shared" si="62"/>
        <v>0.06</v>
      </c>
      <c r="AA198">
        <v>0</v>
      </c>
      <c r="AB198">
        <v>436.88</v>
      </c>
      <c r="AC198">
        <v>477.98</v>
      </c>
      <c r="AD198">
        <v>0</v>
      </c>
      <c r="AE198">
        <v>0</v>
      </c>
      <c r="AF198">
        <v>346.73</v>
      </c>
      <c r="AG198">
        <v>477.98</v>
      </c>
      <c r="AH198">
        <v>0</v>
      </c>
      <c r="AI198">
        <v>1</v>
      </c>
      <c r="AJ198">
        <v>1.26</v>
      </c>
      <c r="AK198">
        <v>1</v>
      </c>
      <c r="AL198">
        <v>1</v>
      </c>
      <c r="AM198">
        <v>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0.06</v>
      </c>
      <c r="AU198" t="s">
        <v>3</v>
      </c>
      <c r="AV198">
        <v>1</v>
      </c>
      <c r="AW198">
        <v>2</v>
      </c>
      <c r="AX198">
        <v>312435273</v>
      </c>
      <c r="AY198">
        <v>1</v>
      </c>
      <c r="AZ198">
        <v>0</v>
      </c>
      <c r="BA198">
        <v>211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20.803799999999999</v>
      </c>
      <c r="BL198">
        <v>28.678799999999999</v>
      </c>
      <c r="BM198">
        <v>0</v>
      </c>
      <c r="BN198">
        <v>0</v>
      </c>
      <c r="BO198">
        <v>0.06</v>
      </c>
      <c r="BP198">
        <v>1</v>
      </c>
      <c r="BQ198">
        <v>0</v>
      </c>
      <c r="BR198">
        <v>20.803799999999999</v>
      </c>
      <c r="BS198">
        <v>28.678799999999999</v>
      </c>
      <c r="BT198">
        <v>0</v>
      </c>
      <c r="BU198">
        <v>0</v>
      </c>
      <c r="BV198">
        <v>0.06</v>
      </c>
      <c r="BW198">
        <v>1</v>
      </c>
      <c r="CV198">
        <v>0</v>
      </c>
      <c r="CW198">
        <f>ROUND(Y198*Source!I180*DO198,7)</f>
        <v>0.54</v>
      </c>
      <c r="CX198">
        <f>ROUND(Y198*Source!I180,7)</f>
        <v>0.54</v>
      </c>
      <c r="CY198">
        <f>AB198</f>
        <v>436.88</v>
      </c>
      <c r="CZ198">
        <f>AF198</f>
        <v>346.73</v>
      </c>
      <c r="DA198">
        <f>AJ198</f>
        <v>1.26</v>
      </c>
      <c r="DB198">
        <f t="shared" si="63"/>
        <v>20.8</v>
      </c>
      <c r="DC198">
        <f t="shared" si="64"/>
        <v>28.68</v>
      </c>
      <c r="DD198" t="s">
        <v>3</v>
      </c>
      <c r="DE198" t="s">
        <v>3</v>
      </c>
      <c r="DF198">
        <f t="shared" si="57"/>
        <v>0</v>
      </c>
      <c r="DG198">
        <f>ROUND(ROUND(AF198*AJ198,2)*CX198,2)</f>
        <v>235.92</v>
      </c>
      <c r="DH198">
        <f t="shared" si="67"/>
        <v>258.11</v>
      </c>
      <c r="DI198">
        <f t="shared" si="68"/>
        <v>0</v>
      </c>
      <c r="DJ198">
        <f>DG198+DH198</f>
        <v>494.03</v>
      </c>
      <c r="DK198">
        <v>1</v>
      </c>
      <c r="DL198" t="s">
        <v>624</v>
      </c>
      <c r="DM198">
        <v>4</v>
      </c>
      <c r="DN198" t="s">
        <v>614</v>
      </c>
      <c r="DO198">
        <v>1</v>
      </c>
    </row>
    <row r="199" spans="1:119" x14ac:dyDescent="0.2">
      <c r="A199">
        <f>ROW(Source!A180)</f>
        <v>180</v>
      </c>
      <c r="B199">
        <v>312391811</v>
      </c>
      <c r="C199">
        <v>312435258</v>
      </c>
      <c r="D199">
        <v>277945805</v>
      </c>
      <c r="E199">
        <v>1</v>
      </c>
      <c r="F199">
        <v>1</v>
      </c>
      <c r="G199">
        <v>1</v>
      </c>
      <c r="H199">
        <v>2</v>
      </c>
      <c r="I199" t="s">
        <v>621</v>
      </c>
      <c r="J199" t="s">
        <v>622</v>
      </c>
      <c r="K199" t="s">
        <v>623</v>
      </c>
      <c r="L199">
        <v>1368</v>
      </c>
      <c r="N199">
        <v>1011</v>
      </c>
      <c r="O199" t="s">
        <v>398</v>
      </c>
      <c r="P199" t="s">
        <v>398</v>
      </c>
      <c r="Q199">
        <v>1</v>
      </c>
      <c r="W199">
        <v>0</v>
      </c>
      <c r="X199">
        <v>721652621</v>
      </c>
      <c r="Y199">
        <f t="shared" si="62"/>
        <v>7.0000000000000007E-2</v>
      </c>
      <c r="AA199">
        <v>0</v>
      </c>
      <c r="AB199">
        <v>544.70000000000005</v>
      </c>
      <c r="AC199">
        <v>477.98</v>
      </c>
      <c r="AD199">
        <v>0</v>
      </c>
      <c r="AE199">
        <v>0</v>
      </c>
      <c r="AF199">
        <v>544.70000000000005</v>
      </c>
      <c r="AG199">
        <v>477.98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7.0000000000000007E-2</v>
      </c>
      <c r="AU199" t="s">
        <v>3</v>
      </c>
      <c r="AV199">
        <v>1</v>
      </c>
      <c r="AW199">
        <v>2</v>
      </c>
      <c r="AX199">
        <v>312435274</v>
      </c>
      <c r="AY199">
        <v>1</v>
      </c>
      <c r="AZ199">
        <v>0</v>
      </c>
      <c r="BA199">
        <v>212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38.129000000000005</v>
      </c>
      <c r="BL199">
        <v>33.458600000000004</v>
      </c>
      <c r="BM199">
        <v>0</v>
      </c>
      <c r="BN199">
        <v>0</v>
      </c>
      <c r="BO199">
        <v>7.0000000000000007E-2</v>
      </c>
      <c r="BP199">
        <v>1</v>
      </c>
      <c r="BQ199">
        <v>0</v>
      </c>
      <c r="BR199">
        <v>38.129000000000005</v>
      </c>
      <c r="BS199">
        <v>33.458600000000004</v>
      </c>
      <c r="BT199">
        <v>0</v>
      </c>
      <c r="BU199">
        <v>0</v>
      </c>
      <c r="BV199">
        <v>7.0000000000000007E-2</v>
      </c>
      <c r="BW199">
        <v>1</v>
      </c>
      <c r="CV199">
        <v>0</v>
      </c>
      <c r="CW199">
        <f>ROUND(Y199*Source!I180*DO199,7)</f>
        <v>0.63</v>
      </c>
      <c r="CX199">
        <f>ROUND(Y199*Source!I180,7)</f>
        <v>0.63</v>
      </c>
      <c r="CY199">
        <f>AB199</f>
        <v>544.70000000000005</v>
      </c>
      <c r="CZ199">
        <f>AF199</f>
        <v>544.70000000000005</v>
      </c>
      <c r="DA199">
        <f>AJ199</f>
        <v>1</v>
      </c>
      <c r="DB199">
        <f t="shared" si="63"/>
        <v>38.130000000000003</v>
      </c>
      <c r="DC199">
        <f t="shared" si="64"/>
        <v>33.46</v>
      </c>
      <c r="DD199" t="s">
        <v>3</v>
      </c>
      <c r="DE199" t="s">
        <v>3</v>
      </c>
      <c r="DF199">
        <f t="shared" si="57"/>
        <v>0</v>
      </c>
      <c r="DG199">
        <f t="shared" ref="DG199:DG204" si="69">ROUND(ROUND(AF199,2)*CX199,2)</f>
        <v>343.16</v>
      </c>
      <c r="DH199">
        <f t="shared" si="67"/>
        <v>301.13</v>
      </c>
      <c r="DI199">
        <f t="shared" si="68"/>
        <v>0</v>
      </c>
      <c r="DJ199">
        <f>DG199+DH199</f>
        <v>644.29</v>
      </c>
      <c r="DK199">
        <v>1</v>
      </c>
      <c r="DL199" t="s">
        <v>624</v>
      </c>
      <c r="DM199">
        <v>4</v>
      </c>
      <c r="DN199" t="s">
        <v>614</v>
      </c>
      <c r="DO199">
        <v>1</v>
      </c>
    </row>
    <row r="200" spans="1:119" x14ac:dyDescent="0.2">
      <c r="A200">
        <f>ROW(Source!A181)</f>
        <v>181</v>
      </c>
      <c r="B200">
        <v>312391811</v>
      </c>
      <c r="C200">
        <v>312435995</v>
      </c>
      <c r="D200">
        <v>75631448</v>
      </c>
      <c r="E200">
        <v>109</v>
      </c>
      <c r="F200">
        <v>1</v>
      </c>
      <c r="G200">
        <v>1</v>
      </c>
      <c r="H200">
        <v>1</v>
      </c>
      <c r="I200" t="s">
        <v>659</v>
      </c>
      <c r="J200" t="s">
        <v>3</v>
      </c>
      <c r="K200" t="s">
        <v>660</v>
      </c>
      <c r="L200">
        <v>1191</v>
      </c>
      <c r="N200">
        <v>1013</v>
      </c>
      <c r="O200" t="s">
        <v>614</v>
      </c>
      <c r="P200" t="s">
        <v>614</v>
      </c>
      <c r="Q200">
        <v>1</v>
      </c>
      <c r="W200">
        <v>0</v>
      </c>
      <c r="X200">
        <v>388411409</v>
      </c>
      <c r="Y200">
        <f t="shared" si="62"/>
        <v>0.61</v>
      </c>
      <c r="AA200">
        <v>0</v>
      </c>
      <c r="AB200">
        <v>0</v>
      </c>
      <c r="AC200">
        <v>0</v>
      </c>
      <c r="AD200">
        <v>406.64</v>
      </c>
      <c r="AE200">
        <v>0</v>
      </c>
      <c r="AF200">
        <v>0</v>
      </c>
      <c r="AG200">
        <v>0</v>
      </c>
      <c r="AH200">
        <v>406.64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0.61</v>
      </c>
      <c r="AU200" t="s">
        <v>3</v>
      </c>
      <c r="AV200">
        <v>1</v>
      </c>
      <c r="AW200">
        <v>2</v>
      </c>
      <c r="AX200">
        <v>312436003</v>
      </c>
      <c r="AY200">
        <v>1</v>
      </c>
      <c r="AZ200">
        <v>0</v>
      </c>
      <c r="BA200">
        <v>219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248.0504</v>
      </c>
      <c r="BN200">
        <v>0.61</v>
      </c>
      <c r="BO200">
        <v>0</v>
      </c>
      <c r="BP200">
        <v>1</v>
      </c>
      <c r="BQ200">
        <v>0</v>
      </c>
      <c r="BR200">
        <v>0</v>
      </c>
      <c r="BS200">
        <v>0</v>
      </c>
      <c r="BT200">
        <v>248.0504</v>
      </c>
      <c r="BU200">
        <v>0.61</v>
      </c>
      <c r="BV200">
        <v>0</v>
      </c>
      <c r="BW200">
        <v>1</v>
      </c>
      <c r="CU200">
        <f>ROUND(AT200*Source!I181*AH200*AL200,2)</f>
        <v>2232.4499999999998</v>
      </c>
      <c r="CV200">
        <f>ROUND(Y200*Source!I181,7)</f>
        <v>5.49</v>
      </c>
      <c r="CW200">
        <v>0</v>
      </c>
      <c r="CX200">
        <f>ROUND(Y200*Source!I181,7)</f>
        <v>5.49</v>
      </c>
      <c r="CY200">
        <f>AD200</f>
        <v>406.64</v>
      </c>
      <c r="CZ200">
        <f>AH200</f>
        <v>406.64</v>
      </c>
      <c r="DA200">
        <f>AL200</f>
        <v>1</v>
      </c>
      <c r="DB200">
        <f t="shared" si="63"/>
        <v>248.05</v>
      </c>
      <c r="DC200">
        <f t="shared" si="64"/>
        <v>0</v>
      </c>
      <c r="DD200" t="s">
        <v>3</v>
      </c>
      <c r="DE200" t="s">
        <v>3</v>
      </c>
      <c r="DF200">
        <f t="shared" ref="DF200:DF231" si="70">ROUND(ROUND(AE200,2)*CX200,2)</f>
        <v>0</v>
      </c>
      <c r="DG200">
        <f t="shared" si="69"/>
        <v>0</v>
      </c>
      <c r="DH200">
        <f t="shared" si="67"/>
        <v>0</v>
      </c>
      <c r="DI200">
        <f t="shared" si="68"/>
        <v>2232.4499999999998</v>
      </c>
      <c r="DJ200">
        <f>DI200</f>
        <v>2232.4499999999998</v>
      </c>
      <c r="DK200">
        <v>1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ROW(Source!A181)</f>
        <v>181</v>
      </c>
      <c r="B201">
        <v>312391811</v>
      </c>
      <c r="C201">
        <v>312435995</v>
      </c>
      <c r="D201">
        <v>75629607</v>
      </c>
      <c r="E201">
        <v>109</v>
      </c>
      <c r="F201">
        <v>1</v>
      </c>
      <c r="G201">
        <v>1</v>
      </c>
      <c r="H201">
        <v>1</v>
      </c>
      <c r="I201" t="s">
        <v>615</v>
      </c>
      <c r="J201" t="s">
        <v>3</v>
      </c>
      <c r="K201" t="s">
        <v>616</v>
      </c>
      <c r="L201">
        <v>1191</v>
      </c>
      <c r="N201">
        <v>1013</v>
      </c>
      <c r="O201" t="s">
        <v>614</v>
      </c>
      <c r="P201" t="s">
        <v>614</v>
      </c>
      <c r="Q201">
        <v>1</v>
      </c>
      <c r="W201">
        <v>0</v>
      </c>
      <c r="X201">
        <v>-1417349443</v>
      </c>
      <c r="Y201">
        <f t="shared" si="62"/>
        <v>0.03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0.03</v>
      </c>
      <c r="AU201" t="s">
        <v>3</v>
      </c>
      <c r="AV201">
        <v>2</v>
      </c>
      <c r="AW201">
        <v>2</v>
      </c>
      <c r="AX201">
        <v>312436004</v>
      </c>
      <c r="AY201">
        <v>1</v>
      </c>
      <c r="AZ201">
        <v>0</v>
      </c>
      <c r="BA201">
        <v>220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ROUND(Y201*Source!I181,7)</f>
        <v>0.27</v>
      </c>
      <c r="CY201">
        <f>AD201</f>
        <v>0</v>
      </c>
      <c r="CZ201">
        <f>AH201</f>
        <v>0</v>
      </c>
      <c r="DA201">
        <f>AL201</f>
        <v>1</v>
      </c>
      <c r="DB201">
        <f t="shared" si="63"/>
        <v>0</v>
      </c>
      <c r="DC201">
        <f t="shared" si="64"/>
        <v>0</v>
      </c>
      <c r="DD201" t="s">
        <v>3</v>
      </c>
      <c r="DE201" t="s">
        <v>3</v>
      </c>
      <c r="DF201">
        <f t="shared" si="70"/>
        <v>0</v>
      </c>
      <c r="DG201">
        <f t="shared" si="69"/>
        <v>0</v>
      </c>
      <c r="DH201">
        <f t="shared" si="67"/>
        <v>0</v>
      </c>
      <c r="DI201">
        <f t="shared" si="68"/>
        <v>0</v>
      </c>
      <c r="DJ201">
        <f>DI201</f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ROW(Source!A181)</f>
        <v>181</v>
      </c>
      <c r="B202">
        <v>312391811</v>
      </c>
      <c r="C202">
        <v>312435995</v>
      </c>
      <c r="D202">
        <v>277945805</v>
      </c>
      <c r="E202">
        <v>1</v>
      </c>
      <c r="F202">
        <v>1</v>
      </c>
      <c r="G202">
        <v>1</v>
      </c>
      <c r="H202">
        <v>2</v>
      </c>
      <c r="I202" t="s">
        <v>621</v>
      </c>
      <c r="J202" t="s">
        <v>622</v>
      </c>
      <c r="K202" t="s">
        <v>623</v>
      </c>
      <c r="L202">
        <v>1368</v>
      </c>
      <c r="N202">
        <v>1011</v>
      </c>
      <c r="O202" t="s">
        <v>398</v>
      </c>
      <c r="P202" t="s">
        <v>398</v>
      </c>
      <c r="Q202">
        <v>1</v>
      </c>
      <c r="W202">
        <v>0</v>
      </c>
      <c r="X202">
        <v>721652621</v>
      </c>
      <c r="Y202">
        <f t="shared" si="62"/>
        <v>0.03</v>
      </c>
      <c r="AA202">
        <v>0</v>
      </c>
      <c r="AB202">
        <v>544.70000000000005</v>
      </c>
      <c r="AC202">
        <v>477.98</v>
      </c>
      <c r="AD202">
        <v>0</v>
      </c>
      <c r="AE202">
        <v>0</v>
      </c>
      <c r="AF202">
        <v>544.70000000000005</v>
      </c>
      <c r="AG202">
        <v>477.98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0.03</v>
      </c>
      <c r="AU202" t="s">
        <v>3</v>
      </c>
      <c r="AV202">
        <v>1</v>
      </c>
      <c r="AW202">
        <v>2</v>
      </c>
      <c r="AX202">
        <v>312436005</v>
      </c>
      <c r="AY202">
        <v>1</v>
      </c>
      <c r="AZ202">
        <v>0</v>
      </c>
      <c r="BA202">
        <v>221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16.341000000000001</v>
      </c>
      <c r="BL202">
        <v>14.339399999999999</v>
      </c>
      <c r="BM202">
        <v>0</v>
      </c>
      <c r="BN202">
        <v>0</v>
      </c>
      <c r="BO202">
        <v>0.03</v>
      </c>
      <c r="BP202">
        <v>1</v>
      </c>
      <c r="BQ202">
        <v>0</v>
      </c>
      <c r="BR202">
        <v>16.341000000000001</v>
      </c>
      <c r="BS202">
        <v>14.339399999999999</v>
      </c>
      <c r="BT202">
        <v>0</v>
      </c>
      <c r="BU202">
        <v>0</v>
      </c>
      <c r="BV202">
        <v>0.03</v>
      </c>
      <c r="BW202">
        <v>1</v>
      </c>
      <c r="CV202">
        <v>0</v>
      </c>
      <c r="CW202">
        <f>ROUND(Y202*Source!I181*DO202,7)</f>
        <v>0.27</v>
      </c>
      <c r="CX202">
        <f>ROUND(Y202*Source!I181,7)</f>
        <v>0.27</v>
      </c>
      <c r="CY202">
        <f>AB202</f>
        <v>544.70000000000005</v>
      </c>
      <c r="CZ202">
        <f>AF202</f>
        <v>544.70000000000005</v>
      </c>
      <c r="DA202">
        <f>AJ202</f>
        <v>1</v>
      </c>
      <c r="DB202">
        <f t="shared" si="63"/>
        <v>16.34</v>
      </c>
      <c r="DC202">
        <f t="shared" si="64"/>
        <v>14.34</v>
      </c>
      <c r="DD202" t="s">
        <v>3</v>
      </c>
      <c r="DE202" t="s">
        <v>3</v>
      </c>
      <c r="DF202">
        <f t="shared" si="70"/>
        <v>0</v>
      </c>
      <c r="DG202">
        <f t="shared" si="69"/>
        <v>147.07</v>
      </c>
      <c r="DH202">
        <f t="shared" si="67"/>
        <v>129.05000000000001</v>
      </c>
      <c r="DI202">
        <f t="shared" si="68"/>
        <v>0</v>
      </c>
      <c r="DJ202">
        <f>DG202+DH202</f>
        <v>276.12</v>
      </c>
      <c r="DK202">
        <v>1</v>
      </c>
      <c r="DL202" t="s">
        <v>624</v>
      </c>
      <c r="DM202">
        <v>4</v>
      </c>
      <c r="DN202" t="s">
        <v>614</v>
      </c>
      <c r="DO202">
        <v>1</v>
      </c>
    </row>
    <row r="203" spans="1:119" x14ac:dyDescent="0.2">
      <c r="A203">
        <f>ROW(Source!A217)</f>
        <v>217</v>
      </c>
      <c r="B203">
        <v>312391811</v>
      </c>
      <c r="C203">
        <v>312392792</v>
      </c>
      <c r="D203">
        <v>277560270</v>
      </c>
      <c r="E203">
        <v>109</v>
      </c>
      <c r="F203">
        <v>1</v>
      </c>
      <c r="G203">
        <v>1</v>
      </c>
      <c r="H203">
        <v>1</v>
      </c>
      <c r="I203" t="s">
        <v>687</v>
      </c>
      <c r="J203" t="s">
        <v>3</v>
      </c>
      <c r="K203" t="s">
        <v>688</v>
      </c>
      <c r="L203">
        <v>1191</v>
      </c>
      <c r="N203">
        <v>1013</v>
      </c>
      <c r="O203" t="s">
        <v>614</v>
      </c>
      <c r="P203" t="s">
        <v>614</v>
      </c>
      <c r="Q203">
        <v>1</v>
      </c>
      <c r="W203">
        <v>0</v>
      </c>
      <c r="X203">
        <v>246699258</v>
      </c>
      <c r="Y203">
        <f t="shared" si="62"/>
        <v>1.27</v>
      </c>
      <c r="AA203">
        <v>0</v>
      </c>
      <c r="AB203">
        <v>0</v>
      </c>
      <c r="AC203">
        <v>0</v>
      </c>
      <c r="AD203">
        <v>417.34</v>
      </c>
      <c r="AE203">
        <v>0</v>
      </c>
      <c r="AF203">
        <v>0</v>
      </c>
      <c r="AG203">
        <v>0</v>
      </c>
      <c r="AH203">
        <v>417.34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1.27</v>
      </c>
      <c r="AU203" t="s">
        <v>3</v>
      </c>
      <c r="AV203">
        <v>1</v>
      </c>
      <c r="AW203">
        <v>2</v>
      </c>
      <c r="AX203">
        <v>312392797</v>
      </c>
      <c r="AY203">
        <v>1</v>
      </c>
      <c r="AZ203">
        <v>0</v>
      </c>
      <c r="BA203">
        <v>222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530.02179999999998</v>
      </c>
      <c r="BN203">
        <v>1.27</v>
      </c>
      <c r="BO203">
        <v>0</v>
      </c>
      <c r="BP203">
        <v>1</v>
      </c>
      <c r="BQ203">
        <v>0</v>
      </c>
      <c r="BR203">
        <v>0</v>
      </c>
      <c r="BS203">
        <v>0</v>
      </c>
      <c r="BT203">
        <v>530.02179999999998</v>
      </c>
      <c r="BU203">
        <v>1.27</v>
      </c>
      <c r="BV203">
        <v>0</v>
      </c>
      <c r="BW203">
        <v>1</v>
      </c>
      <c r="CU203">
        <f>ROUND(AT203*Source!I217*AH203*AL203,2)</f>
        <v>530.02</v>
      </c>
      <c r="CV203">
        <f>ROUND(Y203*Source!I217,7)</f>
        <v>1.27</v>
      </c>
      <c r="CW203">
        <v>0</v>
      </c>
      <c r="CX203">
        <f>ROUND(Y203*Source!I217,7)</f>
        <v>1.27</v>
      </c>
      <c r="CY203">
        <f>AD203</f>
        <v>417.34</v>
      </c>
      <c r="CZ203">
        <f>AH203</f>
        <v>417.34</v>
      </c>
      <c r="DA203">
        <f>AL203</f>
        <v>1</v>
      </c>
      <c r="DB203">
        <f t="shared" si="63"/>
        <v>530.02</v>
      </c>
      <c r="DC203">
        <f t="shared" si="64"/>
        <v>0</v>
      </c>
      <c r="DD203" t="s">
        <v>3</v>
      </c>
      <c r="DE203" t="s">
        <v>3</v>
      </c>
      <c r="DF203">
        <f t="shared" si="70"/>
        <v>0</v>
      </c>
      <c r="DG203">
        <f t="shared" si="69"/>
        <v>0</v>
      </c>
      <c r="DH203">
        <f t="shared" si="67"/>
        <v>0</v>
      </c>
      <c r="DI203">
        <f t="shared" si="68"/>
        <v>530.02</v>
      </c>
      <c r="DJ203">
        <f>DI203</f>
        <v>530.02</v>
      </c>
      <c r="DK203">
        <v>1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ROW(Source!A217)</f>
        <v>217</v>
      </c>
      <c r="B204">
        <v>312391811</v>
      </c>
      <c r="C204">
        <v>312392792</v>
      </c>
      <c r="D204">
        <v>277560491</v>
      </c>
      <c r="E204">
        <v>109</v>
      </c>
      <c r="F204">
        <v>1</v>
      </c>
      <c r="G204">
        <v>1</v>
      </c>
      <c r="H204">
        <v>1</v>
      </c>
      <c r="I204" t="s">
        <v>615</v>
      </c>
      <c r="J204" t="s">
        <v>3</v>
      </c>
      <c r="K204" t="s">
        <v>616</v>
      </c>
      <c r="L204">
        <v>1191</v>
      </c>
      <c r="N204">
        <v>1013</v>
      </c>
      <c r="O204" t="s">
        <v>614</v>
      </c>
      <c r="P204" t="s">
        <v>614</v>
      </c>
      <c r="Q204">
        <v>1</v>
      </c>
      <c r="W204">
        <v>0</v>
      </c>
      <c r="X204">
        <v>-1417349443</v>
      </c>
      <c r="Y204">
        <f t="shared" si="62"/>
        <v>0.41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0.41</v>
      </c>
      <c r="AU204" t="s">
        <v>3</v>
      </c>
      <c r="AV204">
        <v>2</v>
      </c>
      <c r="AW204">
        <v>2</v>
      </c>
      <c r="AX204">
        <v>312392798</v>
      </c>
      <c r="AY204">
        <v>1</v>
      </c>
      <c r="AZ204">
        <v>0</v>
      </c>
      <c r="BA204">
        <v>223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ROUND(Y204*Source!I217,7)</f>
        <v>0.41</v>
      </c>
      <c r="CY204">
        <f>AD204</f>
        <v>0</v>
      </c>
      <c r="CZ204">
        <f>AH204</f>
        <v>0</v>
      </c>
      <c r="DA204">
        <f>AL204</f>
        <v>1</v>
      </c>
      <c r="DB204">
        <f t="shared" si="63"/>
        <v>0</v>
      </c>
      <c r="DC204">
        <f t="shared" si="64"/>
        <v>0</v>
      </c>
      <c r="DD204" t="s">
        <v>3</v>
      </c>
      <c r="DE204" t="s">
        <v>3</v>
      </c>
      <c r="DF204">
        <f t="shared" si="70"/>
        <v>0</v>
      </c>
      <c r="DG204">
        <f t="shared" si="69"/>
        <v>0</v>
      </c>
      <c r="DH204">
        <f t="shared" si="67"/>
        <v>0</v>
      </c>
      <c r="DI204">
        <f t="shared" si="68"/>
        <v>0</v>
      </c>
      <c r="DJ204">
        <f>DI204</f>
        <v>0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ROW(Source!A217)</f>
        <v>217</v>
      </c>
      <c r="B205">
        <v>312391811</v>
      </c>
      <c r="C205">
        <v>312392792</v>
      </c>
      <c r="D205">
        <v>277944868</v>
      </c>
      <c r="E205">
        <v>1</v>
      </c>
      <c r="F205">
        <v>1</v>
      </c>
      <c r="G205">
        <v>1</v>
      </c>
      <c r="H205">
        <v>2</v>
      </c>
      <c r="I205" t="s">
        <v>679</v>
      </c>
      <c r="J205" t="s">
        <v>680</v>
      </c>
      <c r="K205" t="s">
        <v>681</v>
      </c>
      <c r="L205">
        <v>1368</v>
      </c>
      <c r="N205">
        <v>1011</v>
      </c>
      <c r="O205" t="s">
        <v>398</v>
      </c>
      <c r="P205" t="s">
        <v>398</v>
      </c>
      <c r="Q205">
        <v>1</v>
      </c>
      <c r="W205">
        <v>0</v>
      </c>
      <c r="X205">
        <v>412917512</v>
      </c>
      <c r="Y205">
        <f t="shared" si="62"/>
        <v>0.35</v>
      </c>
      <c r="AA205">
        <v>0</v>
      </c>
      <c r="AB205">
        <v>436.88</v>
      </c>
      <c r="AC205">
        <v>477.98</v>
      </c>
      <c r="AD205">
        <v>0</v>
      </c>
      <c r="AE205">
        <v>0</v>
      </c>
      <c r="AF205">
        <v>346.73</v>
      </c>
      <c r="AG205">
        <v>477.98</v>
      </c>
      <c r="AH205">
        <v>0</v>
      </c>
      <c r="AI205">
        <v>1</v>
      </c>
      <c r="AJ205">
        <v>1.26</v>
      </c>
      <c r="AK205">
        <v>1</v>
      </c>
      <c r="AL205">
        <v>1</v>
      </c>
      <c r="AM205">
        <v>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0.35</v>
      </c>
      <c r="AU205" t="s">
        <v>3</v>
      </c>
      <c r="AV205">
        <v>1</v>
      </c>
      <c r="AW205">
        <v>2</v>
      </c>
      <c r="AX205">
        <v>312392799</v>
      </c>
      <c r="AY205">
        <v>1</v>
      </c>
      <c r="AZ205">
        <v>0</v>
      </c>
      <c r="BA205">
        <v>224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121.35549999999999</v>
      </c>
      <c r="BL205">
        <v>167.29300000000001</v>
      </c>
      <c r="BM205">
        <v>0</v>
      </c>
      <c r="BN205">
        <v>0</v>
      </c>
      <c r="BO205">
        <v>0.35</v>
      </c>
      <c r="BP205">
        <v>1</v>
      </c>
      <c r="BQ205">
        <v>0</v>
      </c>
      <c r="BR205">
        <v>121.35549999999999</v>
      </c>
      <c r="BS205">
        <v>167.29300000000001</v>
      </c>
      <c r="BT205">
        <v>0</v>
      </c>
      <c r="BU205">
        <v>0</v>
      </c>
      <c r="BV205">
        <v>0.35</v>
      </c>
      <c r="BW205">
        <v>1</v>
      </c>
      <c r="CV205">
        <v>0</v>
      </c>
      <c r="CW205">
        <f>ROUND(Y205*Source!I217*DO205,7)</f>
        <v>0.35</v>
      </c>
      <c r="CX205">
        <f>ROUND(Y205*Source!I217,7)</f>
        <v>0.35</v>
      </c>
      <c r="CY205">
        <f>AB205</f>
        <v>436.88</v>
      </c>
      <c r="CZ205">
        <f>AF205</f>
        <v>346.73</v>
      </c>
      <c r="DA205">
        <f>AJ205</f>
        <v>1.26</v>
      </c>
      <c r="DB205">
        <f t="shared" si="63"/>
        <v>121.36</v>
      </c>
      <c r="DC205">
        <f t="shared" si="64"/>
        <v>167.29</v>
      </c>
      <c r="DD205" t="s">
        <v>3</v>
      </c>
      <c r="DE205" t="s">
        <v>3</v>
      </c>
      <c r="DF205">
        <f t="shared" si="70"/>
        <v>0</v>
      </c>
      <c r="DG205">
        <f>ROUND(ROUND(AF205*AJ205,2)*CX205,2)</f>
        <v>152.91</v>
      </c>
      <c r="DH205">
        <f t="shared" si="67"/>
        <v>167.29</v>
      </c>
      <c r="DI205">
        <f t="shared" si="68"/>
        <v>0</v>
      </c>
      <c r="DJ205">
        <f>DG205+DH205</f>
        <v>320.2</v>
      </c>
      <c r="DK205">
        <v>1</v>
      </c>
      <c r="DL205" t="s">
        <v>624</v>
      </c>
      <c r="DM205">
        <v>4</v>
      </c>
      <c r="DN205" t="s">
        <v>614</v>
      </c>
      <c r="DO205">
        <v>1</v>
      </c>
    </row>
    <row r="206" spans="1:119" x14ac:dyDescent="0.2">
      <c r="A206">
        <f>ROW(Source!A217)</f>
        <v>217</v>
      </c>
      <c r="B206">
        <v>312391811</v>
      </c>
      <c r="C206">
        <v>312392792</v>
      </c>
      <c r="D206">
        <v>277945805</v>
      </c>
      <c r="E206">
        <v>1</v>
      </c>
      <c r="F206">
        <v>1</v>
      </c>
      <c r="G206">
        <v>1</v>
      </c>
      <c r="H206">
        <v>2</v>
      </c>
      <c r="I206" t="s">
        <v>621</v>
      </c>
      <c r="J206" t="s">
        <v>622</v>
      </c>
      <c r="K206" t="s">
        <v>623</v>
      </c>
      <c r="L206">
        <v>1368</v>
      </c>
      <c r="N206">
        <v>1011</v>
      </c>
      <c r="O206" t="s">
        <v>398</v>
      </c>
      <c r="P206" t="s">
        <v>398</v>
      </c>
      <c r="Q206">
        <v>1</v>
      </c>
      <c r="W206">
        <v>0</v>
      </c>
      <c r="X206">
        <v>721652621</v>
      </c>
      <c r="Y206">
        <f t="shared" si="62"/>
        <v>0.06</v>
      </c>
      <c r="AA206">
        <v>0</v>
      </c>
      <c r="AB206">
        <v>544.70000000000005</v>
      </c>
      <c r="AC206">
        <v>477.98</v>
      </c>
      <c r="AD206">
        <v>0</v>
      </c>
      <c r="AE206">
        <v>0</v>
      </c>
      <c r="AF206">
        <v>544.70000000000005</v>
      </c>
      <c r="AG206">
        <v>477.98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0.06</v>
      </c>
      <c r="AU206" t="s">
        <v>3</v>
      </c>
      <c r="AV206">
        <v>1</v>
      </c>
      <c r="AW206">
        <v>2</v>
      </c>
      <c r="AX206">
        <v>312392800</v>
      </c>
      <c r="AY206">
        <v>1</v>
      </c>
      <c r="AZ206">
        <v>0</v>
      </c>
      <c r="BA206">
        <v>225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32.682000000000002</v>
      </c>
      <c r="BL206">
        <v>28.678799999999999</v>
      </c>
      <c r="BM206">
        <v>0</v>
      </c>
      <c r="BN206">
        <v>0</v>
      </c>
      <c r="BO206">
        <v>0.06</v>
      </c>
      <c r="BP206">
        <v>1</v>
      </c>
      <c r="BQ206">
        <v>0</v>
      </c>
      <c r="BR206">
        <v>32.682000000000002</v>
      </c>
      <c r="BS206">
        <v>28.678799999999999</v>
      </c>
      <c r="BT206">
        <v>0</v>
      </c>
      <c r="BU206">
        <v>0</v>
      </c>
      <c r="BV206">
        <v>0.06</v>
      </c>
      <c r="BW206">
        <v>1</v>
      </c>
      <c r="CV206">
        <v>0</v>
      </c>
      <c r="CW206">
        <f>ROUND(Y206*Source!I217*DO206,7)</f>
        <v>0.06</v>
      </c>
      <c r="CX206">
        <f>ROUND(Y206*Source!I217,7)</f>
        <v>0.06</v>
      </c>
      <c r="CY206">
        <f>AB206</f>
        <v>544.70000000000005</v>
      </c>
      <c r="CZ206">
        <f>AF206</f>
        <v>544.70000000000005</v>
      </c>
      <c r="DA206">
        <f>AJ206</f>
        <v>1</v>
      </c>
      <c r="DB206">
        <f t="shared" si="63"/>
        <v>32.68</v>
      </c>
      <c r="DC206">
        <f t="shared" si="64"/>
        <v>28.68</v>
      </c>
      <c r="DD206" t="s">
        <v>3</v>
      </c>
      <c r="DE206" t="s">
        <v>3</v>
      </c>
      <c r="DF206">
        <f t="shared" si="70"/>
        <v>0</v>
      </c>
      <c r="DG206">
        <f>ROUND(ROUND(AF206,2)*CX206,2)</f>
        <v>32.68</v>
      </c>
      <c r="DH206">
        <f t="shared" si="67"/>
        <v>28.68</v>
      </c>
      <c r="DI206">
        <f t="shared" si="68"/>
        <v>0</v>
      </c>
      <c r="DJ206">
        <f>DG206+DH206</f>
        <v>61.36</v>
      </c>
      <c r="DK206">
        <v>1</v>
      </c>
      <c r="DL206" t="s">
        <v>624</v>
      </c>
      <c r="DM206">
        <v>4</v>
      </c>
      <c r="DN206" t="s">
        <v>614</v>
      </c>
      <c r="DO206">
        <v>1</v>
      </c>
    </row>
    <row r="207" spans="1:119" x14ac:dyDescent="0.2">
      <c r="A207">
        <f>ROW(Source!A218)</f>
        <v>218</v>
      </c>
      <c r="B207">
        <v>312391811</v>
      </c>
      <c r="C207">
        <v>312392801</v>
      </c>
      <c r="D207">
        <v>277560259</v>
      </c>
      <c r="E207">
        <v>109</v>
      </c>
      <c r="F207">
        <v>1</v>
      </c>
      <c r="G207">
        <v>1</v>
      </c>
      <c r="H207">
        <v>1</v>
      </c>
      <c r="I207" t="s">
        <v>689</v>
      </c>
      <c r="J207" t="s">
        <v>3</v>
      </c>
      <c r="K207" t="s">
        <v>690</v>
      </c>
      <c r="L207">
        <v>1191</v>
      </c>
      <c r="N207">
        <v>1013</v>
      </c>
      <c r="O207" t="s">
        <v>614</v>
      </c>
      <c r="P207" t="s">
        <v>614</v>
      </c>
      <c r="Q207">
        <v>1</v>
      </c>
      <c r="W207">
        <v>0</v>
      </c>
      <c r="X207">
        <v>1149069633</v>
      </c>
      <c r="Y207">
        <f t="shared" si="62"/>
        <v>0.15</v>
      </c>
      <c r="AA207">
        <v>0</v>
      </c>
      <c r="AB207">
        <v>0</v>
      </c>
      <c r="AC207">
        <v>0</v>
      </c>
      <c r="AD207">
        <v>410.21</v>
      </c>
      <c r="AE207">
        <v>0</v>
      </c>
      <c r="AF207">
        <v>0</v>
      </c>
      <c r="AG207">
        <v>0</v>
      </c>
      <c r="AH207">
        <v>410.21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0.15</v>
      </c>
      <c r="AU207" t="s">
        <v>3</v>
      </c>
      <c r="AV207">
        <v>1</v>
      </c>
      <c r="AW207">
        <v>2</v>
      </c>
      <c r="AX207">
        <v>312392806</v>
      </c>
      <c r="AY207">
        <v>1</v>
      </c>
      <c r="AZ207">
        <v>0</v>
      </c>
      <c r="BA207">
        <v>226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61.531499999999994</v>
      </c>
      <c r="BN207">
        <v>0.15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61.531499999999994</v>
      </c>
      <c r="BU207">
        <v>0.15</v>
      </c>
      <c r="BV207">
        <v>0</v>
      </c>
      <c r="BW207">
        <v>1</v>
      </c>
      <c r="CU207">
        <f>ROUND(AT207*Source!I218*AH207*AL207,2)</f>
        <v>-61.53</v>
      </c>
      <c r="CV207">
        <f>ROUND(Y207*Source!I218,7)</f>
        <v>-0.15</v>
      </c>
      <c r="CW207">
        <v>0</v>
      </c>
      <c r="CX207">
        <f>ROUND(Y207*Source!I218,7)</f>
        <v>-0.15</v>
      </c>
      <c r="CY207">
        <f>AD207</f>
        <v>410.21</v>
      </c>
      <c r="CZ207">
        <f>AH207</f>
        <v>410.21</v>
      </c>
      <c r="DA207">
        <f>AL207</f>
        <v>1</v>
      </c>
      <c r="DB207">
        <f t="shared" si="63"/>
        <v>61.53</v>
      </c>
      <c r="DC207">
        <f t="shared" si="64"/>
        <v>0</v>
      </c>
      <c r="DD207" t="s">
        <v>3</v>
      </c>
      <c r="DE207" t="s">
        <v>3</v>
      </c>
      <c r="DF207">
        <f t="shared" si="70"/>
        <v>0</v>
      </c>
      <c r="DG207">
        <f>ROUND(ROUND(AF207,2)*CX207,2)</f>
        <v>0</v>
      </c>
      <c r="DH207">
        <f t="shared" si="67"/>
        <v>0</v>
      </c>
      <c r="DI207">
        <f t="shared" si="68"/>
        <v>-61.53</v>
      </c>
      <c r="DJ207">
        <f>DI207</f>
        <v>-61.53</v>
      </c>
      <c r="DK207">
        <v>1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ROW(Source!A218)</f>
        <v>218</v>
      </c>
      <c r="B208">
        <v>312391811</v>
      </c>
      <c r="C208">
        <v>312392801</v>
      </c>
      <c r="D208">
        <v>277560491</v>
      </c>
      <c r="E208">
        <v>109</v>
      </c>
      <c r="F208">
        <v>1</v>
      </c>
      <c r="G208">
        <v>1</v>
      </c>
      <c r="H208">
        <v>1</v>
      </c>
      <c r="I208" t="s">
        <v>615</v>
      </c>
      <c r="J208" t="s">
        <v>3</v>
      </c>
      <c r="K208" t="s">
        <v>616</v>
      </c>
      <c r="L208">
        <v>1191</v>
      </c>
      <c r="N208">
        <v>1013</v>
      </c>
      <c r="O208" t="s">
        <v>614</v>
      </c>
      <c r="P208" t="s">
        <v>614</v>
      </c>
      <c r="Q208">
        <v>1</v>
      </c>
      <c r="W208">
        <v>0</v>
      </c>
      <c r="X208">
        <v>-1417349443</v>
      </c>
      <c r="Y208">
        <f t="shared" si="62"/>
        <v>0.08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0.08</v>
      </c>
      <c r="AU208" t="s">
        <v>3</v>
      </c>
      <c r="AV208">
        <v>2</v>
      </c>
      <c r="AW208">
        <v>2</v>
      </c>
      <c r="AX208">
        <v>312392807</v>
      </c>
      <c r="AY208">
        <v>1</v>
      </c>
      <c r="AZ208">
        <v>0</v>
      </c>
      <c r="BA208">
        <v>227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ROUND(Y208*Source!I218,7)</f>
        <v>-0.08</v>
      </c>
      <c r="CY208">
        <f>AD208</f>
        <v>0</v>
      </c>
      <c r="CZ208">
        <f>AH208</f>
        <v>0</v>
      </c>
      <c r="DA208">
        <f>AL208</f>
        <v>1</v>
      </c>
      <c r="DB208">
        <f t="shared" si="63"/>
        <v>0</v>
      </c>
      <c r="DC208">
        <f t="shared" si="64"/>
        <v>0</v>
      </c>
      <c r="DD208" t="s">
        <v>3</v>
      </c>
      <c r="DE208" t="s">
        <v>3</v>
      </c>
      <c r="DF208">
        <f t="shared" si="70"/>
        <v>0</v>
      </c>
      <c r="DG208">
        <f>ROUND(ROUND(AF208,2)*CX208,2)</f>
        <v>0</v>
      </c>
      <c r="DH208">
        <f t="shared" si="67"/>
        <v>0</v>
      </c>
      <c r="DI208">
        <f t="shared" si="68"/>
        <v>0</v>
      </c>
      <c r="DJ208">
        <f>DI208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ROW(Source!A218)</f>
        <v>218</v>
      </c>
      <c r="B209">
        <v>312391811</v>
      </c>
      <c r="C209">
        <v>312392801</v>
      </c>
      <c r="D209">
        <v>277944868</v>
      </c>
      <c r="E209">
        <v>1</v>
      </c>
      <c r="F209">
        <v>1</v>
      </c>
      <c r="G209">
        <v>1</v>
      </c>
      <c r="H209">
        <v>2</v>
      </c>
      <c r="I209" t="s">
        <v>679</v>
      </c>
      <c r="J209" t="s">
        <v>680</v>
      </c>
      <c r="K209" t="s">
        <v>681</v>
      </c>
      <c r="L209">
        <v>1368</v>
      </c>
      <c r="N209">
        <v>1011</v>
      </c>
      <c r="O209" t="s">
        <v>398</v>
      </c>
      <c r="P209" t="s">
        <v>398</v>
      </c>
      <c r="Q209">
        <v>1</v>
      </c>
      <c r="W209">
        <v>0</v>
      </c>
      <c r="X209">
        <v>412917512</v>
      </c>
      <c r="Y209">
        <f t="shared" si="62"/>
        <v>7.0000000000000007E-2</v>
      </c>
      <c r="AA209">
        <v>0</v>
      </c>
      <c r="AB209">
        <v>436.88</v>
      </c>
      <c r="AC209">
        <v>477.98</v>
      </c>
      <c r="AD209">
        <v>0</v>
      </c>
      <c r="AE209">
        <v>0</v>
      </c>
      <c r="AF209">
        <v>346.73</v>
      </c>
      <c r="AG209">
        <v>477.98</v>
      </c>
      <c r="AH209">
        <v>0</v>
      </c>
      <c r="AI209">
        <v>1</v>
      </c>
      <c r="AJ209">
        <v>1.26</v>
      </c>
      <c r="AK209">
        <v>1</v>
      </c>
      <c r="AL209">
        <v>1</v>
      </c>
      <c r="AM209">
        <v>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7.0000000000000007E-2</v>
      </c>
      <c r="AU209" t="s">
        <v>3</v>
      </c>
      <c r="AV209">
        <v>1</v>
      </c>
      <c r="AW209">
        <v>2</v>
      </c>
      <c r="AX209">
        <v>312392808</v>
      </c>
      <c r="AY209">
        <v>1</v>
      </c>
      <c r="AZ209">
        <v>0</v>
      </c>
      <c r="BA209">
        <v>228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24.271100000000004</v>
      </c>
      <c r="BL209">
        <v>33.458600000000004</v>
      </c>
      <c r="BM209">
        <v>0</v>
      </c>
      <c r="BN209">
        <v>0</v>
      </c>
      <c r="BO209">
        <v>7.0000000000000007E-2</v>
      </c>
      <c r="BP209">
        <v>1</v>
      </c>
      <c r="BQ209">
        <v>0</v>
      </c>
      <c r="BR209">
        <v>24.271100000000004</v>
      </c>
      <c r="BS209">
        <v>33.458600000000004</v>
      </c>
      <c r="BT209">
        <v>0</v>
      </c>
      <c r="BU209">
        <v>0</v>
      </c>
      <c r="BV209">
        <v>7.0000000000000007E-2</v>
      </c>
      <c r="BW209">
        <v>1</v>
      </c>
      <c r="CV209">
        <v>0</v>
      </c>
      <c r="CW209">
        <f>ROUND(Y209*Source!I218*DO209,7)</f>
        <v>-7.0000000000000007E-2</v>
      </c>
      <c r="CX209">
        <f>ROUND(Y209*Source!I218,7)</f>
        <v>-7.0000000000000007E-2</v>
      </c>
      <c r="CY209">
        <f>AB209</f>
        <v>436.88</v>
      </c>
      <c r="CZ209">
        <f>AF209</f>
        <v>346.73</v>
      </c>
      <c r="DA209">
        <f>AJ209</f>
        <v>1.26</v>
      </c>
      <c r="DB209">
        <f t="shared" si="63"/>
        <v>24.27</v>
      </c>
      <c r="DC209">
        <f t="shared" si="64"/>
        <v>33.46</v>
      </c>
      <c r="DD209" t="s">
        <v>3</v>
      </c>
      <c r="DE209" t="s">
        <v>3</v>
      </c>
      <c r="DF209">
        <f t="shared" si="70"/>
        <v>0</v>
      </c>
      <c r="DG209">
        <f>ROUND(ROUND(AF209*AJ209,2)*CX209,2)</f>
        <v>-30.58</v>
      </c>
      <c r="DH209">
        <f t="shared" si="67"/>
        <v>-33.46</v>
      </c>
      <c r="DI209">
        <f t="shared" si="68"/>
        <v>0</v>
      </c>
      <c r="DJ209">
        <f>DG209+DH209</f>
        <v>-64.039999999999992</v>
      </c>
      <c r="DK209">
        <v>1</v>
      </c>
      <c r="DL209" t="s">
        <v>624</v>
      </c>
      <c r="DM209">
        <v>4</v>
      </c>
      <c r="DN209" t="s">
        <v>614</v>
      </c>
      <c r="DO209">
        <v>1</v>
      </c>
    </row>
    <row r="210" spans="1:119" x14ac:dyDescent="0.2">
      <c r="A210">
        <f>ROW(Source!A218)</f>
        <v>218</v>
      </c>
      <c r="B210">
        <v>312391811</v>
      </c>
      <c r="C210">
        <v>312392801</v>
      </c>
      <c r="D210">
        <v>277945805</v>
      </c>
      <c r="E210">
        <v>1</v>
      </c>
      <c r="F210">
        <v>1</v>
      </c>
      <c r="G210">
        <v>1</v>
      </c>
      <c r="H210">
        <v>2</v>
      </c>
      <c r="I210" t="s">
        <v>621</v>
      </c>
      <c r="J210" t="s">
        <v>622</v>
      </c>
      <c r="K210" t="s">
        <v>623</v>
      </c>
      <c r="L210">
        <v>1368</v>
      </c>
      <c r="N210">
        <v>1011</v>
      </c>
      <c r="O210" t="s">
        <v>398</v>
      </c>
      <c r="P210" t="s">
        <v>398</v>
      </c>
      <c r="Q210">
        <v>1</v>
      </c>
      <c r="W210">
        <v>0</v>
      </c>
      <c r="X210">
        <v>721652621</v>
      </c>
      <c r="Y210">
        <f t="shared" si="62"/>
        <v>0.01</v>
      </c>
      <c r="AA210">
        <v>0</v>
      </c>
      <c r="AB210">
        <v>544.70000000000005</v>
      </c>
      <c r="AC210">
        <v>477.98</v>
      </c>
      <c r="AD210">
        <v>0</v>
      </c>
      <c r="AE210">
        <v>0</v>
      </c>
      <c r="AF210">
        <v>544.70000000000005</v>
      </c>
      <c r="AG210">
        <v>477.98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0.01</v>
      </c>
      <c r="AU210" t="s">
        <v>3</v>
      </c>
      <c r="AV210">
        <v>1</v>
      </c>
      <c r="AW210">
        <v>2</v>
      </c>
      <c r="AX210">
        <v>312392809</v>
      </c>
      <c r="AY210">
        <v>1</v>
      </c>
      <c r="AZ210">
        <v>0</v>
      </c>
      <c r="BA210">
        <v>229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5.447000000000001</v>
      </c>
      <c r="BL210">
        <v>4.7798000000000007</v>
      </c>
      <c r="BM210">
        <v>0</v>
      </c>
      <c r="BN210">
        <v>0</v>
      </c>
      <c r="BO210">
        <v>0.01</v>
      </c>
      <c r="BP210">
        <v>1</v>
      </c>
      <c r="BQ210">
        <v>0</v>
      </c>
      <c r="BR210">
        <v>5.447000000000001</v>
      </c>
      <c r="BS210">
        <v>4.7798000000000007</v>
      </c>
      <c r="BT210">
        <v>0</v>
      </c>
      <c r="BU210">
        <v>0</v>
      </c>
      <c r="BV210">
        <v>0.01</v>
      </c>
      <c r="BW210">
        <v>1</v>
      </c>
      <c r="CV210">
        <v>0</v>
      </c>
      <c r="CW210">
        <f>ROUND(Y210*Source!I218*DO210,7)</f>
        <v>-0.01</v>
      </c>
      <c r="CX210">
        <f>ROUND(Y210*Source!I218,7)</f>
        <v>-0.01</v>
      </c>
      <c r="CY210">
        <f>AB210</f>
        <v>544.70000000000005</v>
      </c>
      <c r="CZ210">
        <f>AF210</f>
        <v>544.70000000000005</v>
      </c>
      <c r="DA210">
        <f>AJ210</f>
        <v>1</v>
      </c>
      <c r="DB210">
        <f t="shared" si="63"/>
        <v>5.45</v>
      </c>
      <c r="DC210">
        <f t="shared" si="64"/>
        <v>4.78</v>
      </c>
      <c r="DD210" t="s">
        <v>3</v>
      </c>
      <c r="DE210" t="s">
        <v>3</v>
      </c>
      <c r="DF210">
        <f t="shared" si="70"/>
        <v>0</v>
      </c>
      <c r="DG210">
        <f>ROUND(ROUND(AF210,2)*CX210,2)</f>
        <v>-5.45</v>
      </c>
      <c r="DH210">
        <f t="shared" si="67"/>
        <v>-4.78</v>
      </c>
      <c r="DI210">
        <f t="shared" si="68"/>
        <v>0</v>
      </c>
      <c r="DJ210">
        <f>DG210+DH210</f>
        <v>-10.23</v>
      </c>
      <c r="DK210">
        <v>1</v>
      </c>
      <c r="DL210" t="s">
        <v>624</v>
      </c>
      <c r="DM210">
        <v>4</v>
      </c>
      <c r="DN210" t="s">
        <v>614</v>
      </c>
      <c r="DO210">
        <v>1</v>
      </c>
    </row>
    <row r="211" spans="1:119" x14ac:dyDescent="0.2">
      <c r="A211">
        <f>ROW(Source!A219)</f>
        <v>219</v>
      </c>
      <c r="B211">
        <v>312391811</v>
      </c>
      <c r="C211">
        <v>312392810</v>
      </c>
      <c r="D211">
        <v>277560259</v>
      </c>
      <c r="E211">
        <v>109</v>
      </c>
      <c r="F211">
        <v>1</v>
      </c>
      <c r="G211">
        <v>1</v>
      </c>
      <c r="H211">
        <v>1</v>
      </c>
      <c r="I211" t="s">
        <v>689</v>
      </c>
      <c r="J211" t="s">
        <v>3</v>
      </c>
      <c r="K211" t="s">
        <v>690</v>
      </c>
      <c r="L211">
        <v>1191</v>
      </c>
      <c r="N211">
        <v>1013</v>
      </c>
      <c r="O211" t="s">
        <v>614</v>
      </c>
      <c r="P211" t="s">
        <v>614</v>
      </c>
      <c r="Q211">
        <v>1</v>
      </c>
      <c r="W211">
        <v>0</v>
      </c>
      <c r="X211">
        <v>1149069633</v>
      </c>
      <c r="Y211">
        <f t="shared" si="62"/>
        <v>0.15</v>
      </c>
      <c r="AA211">
        <v>0</v>
      </c>
      <c r="AB211">
        <v>0</v>
      </c>
      <c r="AC211">
        <v>0</v>
      </c>
      <c r="AD211">
        <v>410.21</v>
      </c>
      <c r="AE211">
        <v>0</v>
      </c>
      <c r="AF211">
        <v>0</v>
      </c>
      <c r="AG211">
        <v>0</v>
      </c>
      <c r="AH211">
        <v>410.21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0.15</v>
      </c>
      <c r="AU211" t="s">
        <v>3</v>
      </c>
      <c r="AV211">
        <v>1</v>
      </c>
      <c r="AW211">
        <v>2</v>
      </c>
      <c r="AX211">
        <v>312392815</v>
      </c>
      <c r="AY211">
        <v>1</v>
      </c>
      <c r="AZ211">
        <v>0</v>
      </c>
      <c r="BA211">
        <v>230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61.531499999999994</v>
      </c>
      <c r="BN211">
        <v>0.15</v>
      </c>
      <c r="BO211">
        <v>0</v>
      </c>
      <c r="BP211">
        <v>1</v>
      </c>
      <c r="BQ211">
        <v>0</v>
      </c>
      <c r="BR211">
        <v>0</v>
      </c>
      <c r="BS211">
        <v>0</v>
      </c>
      <c r="BT211">
        <v>61.531499999999994</v>
      </c>
      <c r="BU211">
        <v>0.15</v>
      </c>
      <c r="BV211">
        <v>0</v>
      </c>
      <c r="BW211">
        <v>1</v>
      </c>
      <c r="CU211">
        <f>ROUND(AT211*Source!I219*AH211*AL211,2)</f>
        <v>-61.53</v>
      </c>
      <c r="CV211">
        <f>ROUND(Y211*Source!I219,7)</f>
        <v>-0.15</v>
      </c>
      <c r="CW211">
        <v>0</v>
      </c>
      <c r="CX211">
        <f>ROUND(Y211*Source!I219,7)</f>
        <v>-0.15</v>
      </c>
      <c r="CY211">
        <f>AD211</f>
        <v>410.21</v>
      </c>
      <c r="CZ211">
        <f>AH211</f>
        <v>410.21</v>
      </c>
      <c r="DA211">
        <f>AL211</f>
        <v>1</v>
      </c>
      <c r="DB211">
        <f t="shared" si="63"/>
        <v>61.53</v>
      </c>
      <c r="DC211">
        <f t="shared" si="64"/>
        <v>0</v>
      </c>
      <c r="DD211" t="s">
        <v>3</v>
      </c>
      <c r="DE211" t="s">
        <v>3</v>
      </c>
      <c r="DF211">
        <f t="shared" si="70"/>
        <v>0</v>
      </c>
      <c r="DG211">
        <f>ROUND(ROUND(AF211,2)*CX211,2)</f>
        <v>0</v>
      </c>
      <c r="DH211">
        <f t="shared" si="67"/>
        <v>0</v>
      </c>
      <c r="DI211">
        <f t="shared" si="68"/>
        <v>-61.53</v>
      </c>
      <c r="DJ211">
        <f>DI211</f>
        <v>-61.53</v>
      </c>
      <c r="DK211">
        <v>1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ROW(Source!A219)</f>
        <v>219</v>
      </c>
      <c r="B212">
        <v>312391811</v>
      </c>
      <c r="C212">
        <v>312392810</v>
      </c>
      <c r="D212">
        <v>277560491</v>
      </c>
      <c r="E212">
        <v>109</v>
      </c>
      <c r="F212">
        <v>1</v>
      </c>
      <c r="G212">
        <v>1</v>
      </c>
      <c r="H212">
        <v>1</v>
      </c>
      <c r="I212" t="s">
        <v>615</v>
      </c>
      <c r="J212" t="s">
        <v>3</v>
      </c>
      <c r="K212" t="s">
        <v>616</v>
      </c>
      <c r="L212">
        <v>1191</v>
      </c>
      <c r="N212">
        <v>1013</v>
      </c>
      <c r="O212" t="s">
        <v>614</v>
      </c>
      <c r="P212" t="s">
        <v>614</v>
      </c>
      <c r="Q212">
        <v>1</v>
      </c>
      <c r="W212">
        <v>0</v>
      </c>
      <c r="X212">
        <v>-1417349443</v>
      </c>
      <c r="Y212">
        <f t="shared" si="62"/>
        <v>0.08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0.08</v>
      </c>
      <c r="AU212" t="s">
        <v>3</v>
      </c>
      <c r="AV212">
        <v>2</v>
      </c>
      <c r="AW212">
        <v>2</v>
      </c>
      <c r="AX212">
        <v>312392816</v>
      </c>
      <c r="AY212">
        <v>1</v>
      </c>
      <c r="AZ212">
        <v>0</v>
      </c>
      <c r="BA212">
        <v>231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ROUND(Y212*Source!I219,7)</f>
        <v>-0.08</v>
      </c>
      <c r="CY212">
        <f>AD212</f>
        <v>0</v>
      </c>
      <c r="CZ212">
        <f>AH212</f>
        <v>0</v>
      </c>
      <c r="DA212">
        <f>AL212</f>
        <v>1</v>
      </c>
      <c r="DB212">
        <f t="shared" si="63"/>
        <v>0</v>
      </c>
      <c r="DC212">
        <f t="shared" si="64"/>
        <v>0</v>
      </c>
      <c r="DD212" t="s">
        <v>3</v>
      </c>
      <c r="DE212" t="s">
        <v>3</v>
      </c>
      <c r="DF212">
        <f t="shared" si="70"/>
        <v>0</v>
      </c>
      <c r="DG212">
        <f>ROUND(ROUND(AF212,2)*CX212,2)</f>
        <v>0</v>
      </c>
      <c r="DH212">
        <f t="shared" si="67"/>
        <v>0</v>
      </c>
      <c r="DI212">
        <f t="shared" si="68"/>
        <v>0</v>
      </c>
      <c r="DJ212">
        <f>DI212</f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ROW(Source!A219)</f>
        <v>219</v>
      </c>
      <c r="B213">
        <v>312391811</v>
      </c>
      <c r="C213">
        <v>312392810</v>
      </c>
      <c r="D213">
        <v>277944868</v>
      </c>
      <c r="E213">
        <v>1</v>
      </c>
      <c r="F213">
        <v>1</v>
      </c>
      <c r="G213">
        <v>1</v>
      </c>
      <c r="H213">
        <v>2</v>
      </c>
      <c r="I213" t="s">
        <v>679</v>
      </c>
      <c r="J213" t="s">
        <v>680</v>
      </c>
      <c r="K213" t="s">
        <v>681</v>
      </c>
      <c r="L213">
        <v>1368</v>
      </c>
      <c r="N213">
        <v>1011</v>
      </c>
      <c r="O213" t="s">
        <v>398</v>
      </c>
      <c r="P213" t="s">
        <v>398</v>
      </c>
      <c r="Q213">
        <v>1</v>
      </c>
      <c r="W213">
        <v>0</v>
      </c>
      <c r="X213">
        <v>412917512</v>
      </c>
      <c r="Y213">
        <f t="shared" si="62"/>
        <v>7.0000000000000007E-2</v>
      </c>
      <c r="AA213">
        <v>0</v>
      </c>
      <c r="AB213">
        <v>436.88</v>
      </c>
      <c r="AC213">
        <v>477.98</v>
      </c>
      <c r="AD213">
        <v>0</v>
      </c>
      <c r="AE213">
        <v>0</v>
      </c>
      <c r="AF213">
        <v>346.73</v>
      </c>
      <c r="AG213">
        <v>477.98</v>
      </c>
      <c r="AH213">
        <v>0</v>
      </c>
      <c r="AI213">
        <v>1</v>
      </c>
      <c r="AJ213">
        <v>1.26</v>
      </c>
      <c r="AK213">
        <v>1</v>
      </c>
      <c r="AL213">
        <v>1</v>
      </c>
      <c r="AM213">
        <v>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7.0000000000000007E-2</v>
      </c>
      <c r="AU213" t="s">
        <v>3</v>
      </c>
      <c r="AV213">
        <v>1</v>
      </c>
      <c r="AW213">
        <v>2</v>
      </c>
      <c r="AX213">
        <v>312392817</v>
      </c>
      <c r="AY213">
        <v>1</v>
      </c>
      <c r="AZ213">
        <v>0</v>
      </c>
      <c r="BA213">
        <v>232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24.271100000000004</v>
      </c>
      <c r="BL213">
        <v>33.458600000000004</v>
      </c>
      <c r="BM213">
        <v>0</v>
      </c>
      <c r="BN213">
        <v>0</v>
      </c>
      <c r="BO213">
        <v>7.0000000000000007E-2</v>
      </c>
      <c r="BP213">
        <v>1</v>
      </c>
      <c r="BQ213">
        <v>0</v>
      </c>
      <c r="BR213">
        <v>24.271100000000004</v>
      </c>
      <c r="BS213">
        <v>33.458600000000004</v>
      </c>
      <c r="BT213">
        <v>0</v>
      </c>
      <c r="BU213">
        <v>0</v>
      </c>
      <c r="BV213">
        <v>7.0000000000000007E-2</v>
      </c>
      <c r="BW213">
        <v>1</v>
      </c>
      <c r="CV213">
        <v>0</v>
      </c>
      <c r="CW213">
        <f>ROUND(Y213*Source!I219*DO213,7)</f>
        <v>-7.0000000000000007E-2</v>
      </c>
      <c r="CX213">
        <f>ROUND(Y213*Source!I219,7)</f>
        <v>-7.0000000000000007E-2</v>
      </c>
      <c r="CY213">
        <f>AB213</f>
        <v>436.88</v>
      </c>
      <c r="CZ213">
        <f>AF213</f>
        <v>346.73</v>
      </c>
      <c r="DA213">
        <f>AJ213</f>
        <v>1.26</v>
      </c>
      <c r="DB213">
        <f t="shared" si="63"/>
        <v>24.27</v>
      </c>
      <c r="DC213">
        <f t="shared" si="64"/>
        <v>33.46</v>
      </c>
      <c r="DD213" t="s">
        <v>3</v>
      </c>
      <c r="DE213" t="s">
        <v>3</v>
      </c>
      <c r="DF213">
        <f t="shared" si="70"/>
        <v>0</v>
      </c>
      <c r="DG213">
        <f>ROUND(ROUND(AF213*AJ213,2)*CX213,2)</f>
        <v>-30.58</v>
      </c>
      <c r="DH213">
        <f t="shared" si="67"/>
        <v>-33.46</v>
      </c>
      <c r="DI213">
        <f t="shared" si="68"/>
        <v>0</v>
      </c>
      <c r="DJ213">
        <f>DG213+DH213</f>
        <v>-64.039999999999992</v>
      </c>
      <c r="DK213">
        <v>1</v>
      </c>
      <c r="DL213" t="s">
        <v>624</v>
      </c>
      <c r="DM213">
        <v>4</v>
      </c>
      <c r="DN213" t="s">
        <v>614</v>
      </c>
      <c r="DO213">
        <v>1</v>
      </c>
    </row>
    <row r="214" spans="1:119" x14ac:dyDescent="0.2">
      <c r="A214">
        <f>ROW(Source!A219)</f>
        <v>219</v>
      </c>
      <c r="B214">
        <v>312391811</v>
      </c>
      <c r="C214">
        <v>312392810</v>
      </c>
      <c r="D214">
        <v>277945805</v>
      </c>
      <c r="E214">
        <v>1</v>
      </c>
      <c r="F214">
        <v>1</v>
      </c>
      <c r="G214">
        <v>1</v>
      </c>
      <c r="H214">
        <v>2</v>
      </c>
      <c r="I214" t="s">
        <v>621</v>
      </c>
      <c r="J214" t="s">
        <v>622</v>
      </c>
      <c r="K214" t="s">
        <v>623</v>
      </c>
      <c r="L214">
        <v>1368</v>
      </c>
      <c r="N214">
        <v>1011</v>
      </c>
      <c r="O214" t="s">
        <v>398</v>
      </c>
      <c r="P214" t="s">
        <v>398</v>
      </c>
      <c r="Q214">
        <v>1</v>
      </c>
      <c r="W214">
        <v>0</v>
      </c>
      <c r="X214">
        <v>721652621</v>
      </c>
      <c r="Y214">
        <f t="shared" si="62"/>
        <v>0.01</v>
      </c>
      <c r="AA214">
        <v>0</v>
      </c>
      <c r="AB214">
        <v>544.70000000000005</v>
      </c>
      <c r="AC214">
        <v>477.98</v>
      </c>
      <c r="AD214">
        <v>0</v>
      </c>
      <c r="AE214">
        <v>0</v>
      </c>
      <c r="AF214">
        <v>544.70000000000005</v>
      </c>
      <c r="AG214">
        <v>477.98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0.01</v>
      </c>
      <c r="AU214" t="s">
        <v>3</v>
      </c>
      <c r="AV214">
        <v>1</v>
      </c>
      <c r="AW214">
        <v>2</v>
      </c>
      <c r="AX214">
        <v>312392818</v>
      </c>
      <c r="AY214">
        <v>1</v>
      </c>
      <c r="AZ214">
        <v>0</v>
      </c>
      <c r="BA214">
        <v>233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5.447000000000001</v>
      </c>
      <c r="BL214">
        <v>4.7798000000000007</v>
      </c>
      <c r="BM214">
        <v>0</v>
      </c>
      <c r="BN214">
        <v>0</v>
      </c>
      <c r="BO214">
        <v>0.01</v>
      </c>
      <c r="BP214">
        <v>1</v>
      </c>
      <c r="BQ214">
        <v>0</v>
      </c>
      <c r="BR214">
        <v>5.447000000000001</v>
      </c>
      <c r="BS214">
        <v>4.7798000000000007</v>
      </c>
      <c r="BT214">
        <v>0</v>
      </c>
      <c r="BU214">
        <v>0</v>
      </c>
      <c r="BV214">
        <v>0.01</v>
      </c>
      <c r="BW214">
        <v>1</v>
      </c>
      <c r="CV214">
        <v>0</v>
      </c>
      <c r="CW214">
        <f>ROUND(Y214*Source!I219*DO214,7)</f>
        <v>-0.01</v>
      </c>
      <c r="CX214">
        <f>ROUND(Y214*Source!I219,7)</f>
        <v>-0.01</v>
      </c>
      <c r="CY214">
        <f>AB214</f>
        <v>544.70000000000005</v>
      </c>
      <c r="CZ214">
        <f>AF214</f>
        <v>544.70000000000005</v>
      </c>
      <c r="DA214">
        <f>AJ214</f>
        <v>1</v>
      </c>
      <c r="DB214">
        <f t="shared" si="63"/>
        <v>5.45</v>
      </c>
      <c r="DC214">
        <f t="shared" si="64"/>
        <v>4.78</v>
      </c>
      <c r="DD214" t="s">
        <v>3</v>
      </c>
      <c r="DE214" t="s">
        <v>3</v>
      </c>
      <c r="DF214">
        <f t="shared" si="70"/>
        <v>0</v>
      </c>
      <c r="DG214">
        <f t="shared" ref="DG214:DG221" si="71">ROUND(ROUND(AF214,2)*CX214,2)</f>
        <v>-5.45</v>
      </c>
      <c r="DH214">
        <f t="shared" si="67"/>
        <v>-4.78</v>
      </c>
      <c r="DI214">
        <f t="shared" si="68"/>
        <v>0</v>
      </c>
      <c r="DJ214">
        <f>DG214+DH214</f>
        <v>-10.23</v>
      </c>
      <c r="DK214">
        <v>1</v>
      </c>
      <c r="DL214" t="s">
        <v>624</v>
      </c>
      <c r="DM214">
        <v>4</v>
      </c>
      <c r="DN214" t="s">
        <v>614</v>
      </c>
      <c r="DO214">
        <v>1</v>
      </c>
    </row>
    <row r="215" spans="1:119" x14ac:dyDescent="0.2">
      <c r="A215">
        <f>ROW(Source!A220)</f>
        <v>220</v>
      </c>
      <c r="B215">
        <v>312391811</v>
      </c>
      <c r="C215">
        <v>312392819</v>
      </c>
      <c r="D215">
        <v>277560446</v>
      </c>
      <c r="E215">
        <v>109</v>
      </c>
      <c r="F215">
        <v>1</v>
      </c>
      <c r="G215">
        <v>1</v>
      </c>
      <c r="H215">
        <v>1</v>
      </c>
      <c r="I215" t="s">
        <v>667</v>
      </c>
      <c r="J215" t="s">
        <v>3</v>
      </c>
      <c r="K215" t="s">
        <v>668</v>
      </c>
      <c r="L215">
        <v>1369</v>
      </c>
      <c r="N215">
        <v>1013</v>
      </c>
      <c r="O215" t="s">
        <v>669</v>
      </c>
      <c r="P215" t="s">
        <v>669</v>
      </c>
      <c r="Q215">
        <v>1</v>
      </c>
      <c r="W215">
        <v>0</v>
      </c>
      <c r="X215">
        <v>-236928766</v>
      </c>
      <c r="Y215">
        <f>(AT215*ROUND(1.15,7))</f>
        <v>1.1384999999999998</v>
      </c>
      <c r="AA215">
        <v>0</v>
      </c>
      <c r="AB215">
        <v>0</v>
      </c>
      <c r="AC215">
        <v>0</v>
      </c>
      <c r="AD215">
        <v>388.8</v>
      </c>
      <c r="AE215">
        <v>0</v>
      </c>
      <c r="AF215">
        <v>0</v>
      </c>
      <c r="AG215">
        <v>0</v>
      </c>
      <c r="AH215">
        <v>388.8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0.99</v>
      </c>
      <c r="AU215" t="s">
        <v>239</v>
      </c>
      <c r="AV215">
        <v>1</v>
      </c>
      <c r="AW215">
        <v>2</v>
      </c>
      <c r="AX215">
        <v>312392833</v>
      </c>
      <c r="AY215">
        <v>1</v>
      </c>
      <c r="AZ215">
        <v>0</v>
      </c>
      <c r="BA215">
        <v>234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384.91200000000003</v>
      </c>
      <c r="BN215">
        <v>0.99</v>
      </c>
      <c r="BO215">
        <v>0</v>
      </c>
      <c r="BP215">
        <v>1</v>
      </c>
      <c r="BQ215">
        <v>0</v>
      </c>
      <c r="BR215">
        <v>0</v>
      </c>
      <c r="BS215">
        <v>0</v>
      </c>
      <c r="BT215">
        <v>442.64879999999994</v>
      </c>
      <c r="BU215">
        <v>1.1384999999999998</v>
      </c>
      <c r="BV215">
        <v>0</v>
      </c>
      <c r="BW215">
        <v>1</v>
      </c>
      <c r="CU215">
        <f>ROUND(AT215*Source!I220*AH215*AL215,2)</f>
        <v>3.08</v>
      </c>
      <c r="CV215">
        <f>ROUND(Y215*Source!I220,7)</f>
        <v>9.1079999999999998E-3</v>
      </c>
      <c r="CW215">
        <v>0</v>
      </c>
      <c r="CX215">
        <f>ROUND(Y215*Source!I220,7)</f>
        <v>9.1079999999999998E-3</v>
      </c>
      <c r="CY215">
        <f>AD215</f>
        <v>388.8</v>
      </c>
      <c r="CZ215">
        <f>AH215</f>
        <v>388.8</v>
      </c>
      <c r="DA215">
        <f>AL215</f>
        <v>1</v>
      </c>
      <c r="DB215">
        <f>ROUND((ROUND(AT215*CZ215,2)*ROUND(1.15,7)),6)</f>
        <v>442.6465</v>
      </c>
      <c r="DC215">
        <f>ROUND((ROUND(AT215*AG215,2)*ROUND(1.15,7)),6)</f>
        <v>0</v>
      </c>
      <c r="DD215" t="s">
        <v>3</v>
      </c>
      <c r="DE215" t="s">
        <v>3</v>
      </c>
      <c r="DF215">
        <f t="shared" si="70"/>
        <v>0</v>
      </c>
      <c r="DG215">
        <f t="shared" si="71"/>
        <v>0</v>
      </c>
      <c r="DH215">
        <f t="shared" si="67"/>
        <v>0</v>
      </c>
      <c r="DI215">
        <f t="shared" si="68"/>
        <v>3.54</v>
      </c>
      <c r="DJ215">
        <f>DI215</f>
        <v>3.54</v>
      </c>
      <c r="DK215">
        <v>1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ROW(Source!A220)</f>
        <v>220</v>
      </c>
      <c r="B216">
        <v>312391811</v>
      </c>
      <c r="C216">
        <v>312392819</v>
      </c>
      <c r="D216">
        <v>277560448</v>
      </c>
      <c r="E216">
        <v>109</v>
      </c>
      <c r="F216">
        <v>1</v>
      </c>
      <c r="G216">
        <v>1</v>
      </c>
      <c r="H216">
        <v>1</v>
      </c>
      <c r="I216" t="s">
        <v>670</v>
      </c>
      <c r="J216" t="s">
        <v>3</v>
      </c>
      <c r="K216" t="s">
        <v>671</v>
      </c>
      <c r="L216">
        <v>1369</v>
      </c>
      <c r="N216">
        <v>1013</v>
      </c>
      <c r="O216" t="s">
        <v>669</v>
      </c>
      <c r="P216" t="s">
        <v>669</v>
      </c>
      <c r="Q216">
        <v>1</v>
      </c>
      <c r="W216">
        <v>0</v>
      </c>
      <c r="X216">
        <v>-587036825</v>
      </c>
      <c r="Y216">
        <f>(AT216*ROUND(1.15,7))</f>
        <v>54.383499999999998</v>
      </c>
      <c r="AA216">
        <v>0</v>
      </c>
      <c r="AB216">
        <v>0</v>
      </c>
      <c r="AC216">
        <v>0</v>
      </c>
      <c r="AD216">
        <v>424.47</v>
      </c>
      <c r="AE216">
        <v>0</v>
      </c>
      <c r="AF216">
        <v>0</v>
      </c>
      <c r="AG216">
        <v>0</v>
      </c>
      <c r="AH216">
        <v>424.47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47.29</v>
      </c>
      <c r="AU216" t="s">
        <v>239</v>
      </c>
      <c r="AV216">
        <v>1</v>
      </c>
      <c r="AW216">
        <v>2</v>
      </c>
      <c r="AX216">
        <v>312392834</v>
      </c>
      <c r="AY216">
        <v>1</v>
      </c>
      <c r="AZ216">
        <v>0</v>
      </c>
      <c r="BA216">
        <v>235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20073.186300000001</v>
      </c>
      <c r="BN216">
        <v>47.29</v>
      </c>
      <c r="BO216">
        <v>0</v>
      </c>
      <c r="BP216">
        <v>1</v>
      </c>
      <c r="BQ216">
        <v>0</v>
      </c>
      <c r="BR216">
        <v>0</v>
      </c>
      <c r="BS216">
        <v>0</v>
      </c>
      <c r="BT216">
        <v>23084.164245</v>
      </c>
      <c r="BU216">
        <v>54.383499999999998</v>
      </c>
      <c r="BV216">
        <v>0</v>
      </c>
      <c r="BW216">
        <v>1</v>
      </c>
      <c r="CU216">
        <f>ROUND(AT216*Source!I220*AH216*AL216,2)</f>
        <v>160.59</v>
      </c>
      <c r="CV216">
        <f>ROUND(Y216*Source!I220,7)</f>
        <v>0.43506800000000001</v>
      </c>
      <c r="CW216">
        <v>0</v>
      </c>
      <c r="CX216">
        <f>ROUND(Y216*Source!I220,7)</f>
        <v>0.43506800000000001</v>
      </c>
      <c r="CY216">
        <f>AD216</f>
        <v>424.47</v>
      </c>
      <c r="CZ216">
        <f>AH216</f>
        <v>424.47</v>
      </c>
      <c r="DA216">
        <f>AL216</f>
        <v>1</v>
      </c>
      <c r="DB216">
        <f>ROUND((ROUND(AT216*CZ216,2)*ROUND(1.15,7)),6)</f>
        <v>23084.1685</v>
      </c>
      <c r="DC216">
        <f>ROUND((ROUND(AT216*AG216,2)*ROUND(1.15,7)),6)</f>
        <v>0</v>
      </c>
      <c r="DD216" t="s">
        <v>3</v>
      </c>
      <c r="DE216" t="s">
        <v>3</v>
      </c>
      <c r="DF216">
        <f t="shared" si="70"/>
        <v>0</v>
      </c>
      <c r="DG216">
        <f t="shared" si="71"/>
        <v>0</v>
      </c>
      <c r="DH216">
        <f t="shared" si="67"/>
        <v>0</v>
      </c>
      <c r="DI216">
        <f t="shared" si="68"/>
        <v>184.67</v>
      </c>
      <c r="DJ216">
        <f>DI216</f>
        <v>184.67</v>
      </c>
      <c r="DK216">
        <v>1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ROW(Source!A220)</f>
        <v>220</v>
      </c>
      <c r="B217">
        <v>312391811</v>
      </c>
      <c r="C217">
        <v>312392819</v>
      </c>
      <c r="D217">
        <v>277560452</v>
      </c>
      <c r="E217">
        <v>109</v>
      </c>
      <c r="F217">
        <v>1</v>
      </c>
      <c r="G217">
        <v>1</v>
      </c>
      <c r="H217">
        <v>1</v>
      </c>
      <c r="I217" t="s">
        <v>672</v>
      </c>
      <c r="J217" t="s">
        <v>3</v>
      </c>
      <c r="K217" t="s">
        <v>673</v>
      </c>
      <c r="L217">
        <v>1369</v>
      </c>
      <c r="N217">
        <v>1013</v>
      </c>
      <c r="O217" t="s">
        <v>669</v>
      </c>
      <c r="P217" t="s">
        <v>669</v>
      </c>
      <c r="Q217">
        <v>1</v>
      </c>
      <c r="W217">
        <v>0</v>
      </c>
      <c r="X217">
        <v>-512803540</v>
      </c>
      <c r="Y217">
        <f>(AT217*ROUND(1.15,7))</f>
        <v>26.933</v>
      </c>
      <c r="AA217">
        <v>0</v>
      </c>
      <c r="AB217">
        <v>0</v>
      </c>
      <c r="AC217">
        <v>0</v>
      </c>
      <c r="AD217">
        <v>477.98</v>
      </c>
      <c r="AE217">
        <v>0</v>
      </c>
      <c r="AF217">
        <v>0</v>
      </c>
      <c r="AG217">
        <v>0</v>
      </c>
      <c r="AH217">
        <v>477.98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23.42</v>
      </c>
      <c r="AU217" t="s">
        <v>239</v>
      </c>
      <c r="AV217">
        <v>1</v>
      </c>
      <c r="AW217">
        <v>2</v>
      </c>
      <c r="AX217">
        <v>312392835</v>
      </c>
      <c r="AY217">
        <v>1</v>
      </c>
      <c r="AZ217">
        <v>0</v>
      </c>
      <c r="BA217">
        <v>236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11194.2916</v>
      </c>
      <c r="BN217">
        <v>23.42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12873.43534</v>
      </c>
      <c r="BU217">
        <v>26.933</v>
      </c>
      <c r="BV217">
        <v>0</v>
      </c>
      <c r="BW217">
        <v>1</v>
      </c>
      <c r="CU217">
        <f>ROUND(AT217*Source!I220*AH217*AL217,2)</f>
        <v>89.55</v>
      </c>
      <c r="CV217">
        <f>ROUND(Y217*Source!I220,7)</f>
        <v>0.21546399999999999</v>
      </c>
      <c r="CW217">
        <v>0</v>
      </c>
      <c r="CX217">
        <f>ROUND(Y217*Source!I220,7)</f>
        <v>0.21546399999999999</v>
      </c>
      <c r="CY217">
        <f>AD217</f>
        <v>477.98</v>
      </c>
      <c r="CZ217">
        <f>AH217</f>
        <v>477.98</v>
      </c>
      <c r="DA217">
        <f>AL217</f>
        <v>1</v>
      </c>
      <c r="DB217">
        <f>ROUND((ROUND(AT217*CZ217,2)*ROUND(1.15,7)),6)</f>
        <v>12873.433499999999</v>
      </c>
      <c r="DC217">
        <f>ROUND((ROUND(AT217*AG217,2)*ROUND(1.15,7)),6)</f>
        <v>0</v>
      </c>
      <c r="DD217" t="s">
        <v>3</v>
      </c>
      <c r="DE217" t="s">
        <v>3</v>
      </c>
      <c r="DF217">
        <f t="shared" si="70"/>
        <v>0</v>
      </c>
      <c r="DG217">
        <f t="shared" si="71"/>
        <v>0</v>
      </c>
      <c r="DH217">
        <f t="shared" si="67"/>
        <v>0</v>
      </c>
      <c r="DI217">
        <f t="shared" si="68"/>
        <v>102.99</v>
      </c>
      <c r="DJ217">
        <f>DI217</f>
        <v>102.99</v>
      </c>
      <c r="DK217">
        <v>1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ROW(Source!A220)</f>
        <v>220</v>
      </c>
      <c r="B218">
        <v>312391811</v>
      </c>
      <c r="C218">
        <v>312392819</v>
      </c>
      <c r="D218">
        <v>277560455</v>
      </c>
      <c r="E218">
        <v>109</v>
      </c>
      <c r="F218">
        <v>1</v>
      </c>
      <c r="G218">
        <v>1</v>
      </c>
      <c r="H218">
        <v>1</v>
      </c>
      <c r="I218" t="s">
        <v>674</v>
      </c>
      <c r="J218" t="s">
        <v>3</v>
      </c>
      <c r="K218" t="s">
        <v>675</v>
      </c>
      <c r="L218">
        <v>1369</v>
      </c>
      <c r="N218">
        <v>1013</v>
      </c>
      <c r="O218" t="s">
        <v>669</v>
      </c>
      <c r="P218" t="s">
        <v>669</v>
      </c>
      <c r="Q218">
        <v>1</v>
      </c>
      <c r="W218">
        <v>0</v>
      </c>
      <c r="X218">
        <v>1518711480</v>
      </c>
      <c r="Y218">
        <f>(AT218*ROUND(1.15,7))</f>
        <v>26.933</v>
      </c>
      <c r="AA218">
        <v>0</v>
      </c>
      <c r="AB218">
        <v>0</v>
      </c>
      <c r="AC218">
        <v>0</v>
      </c>
      <c r="AD218">
        <v>549.32000000000005</v>
      </c>
      <c r="AE218">
        <v>0</v>
      </c>
      <c r="AF218">
        <v>0</v>
      </c>
      <c r="AG218">
        <v>0</v>
      </c>
      <c r="AH218">
        <v>549.32000000000005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23.42</v>
      </c>
      <c r="AU218" t="s">
        <v>239</v>
      </c>
      <c r="AV218">
        <v>1</v>
      </c>
      <c r="AW218">
        <v>2</v>
      </c>
      <c r="AX218">
        <v>312392836</v>
      </c>
      <c r="AY218">
        <v>1</v>
      </c>
      <c r="AZ218">
        <v>0</v>
      </c>
      <c r="BA218">
        <v>237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12865.074400000001</v>
      </c>
      <c r="BN218">
        <v>23.42</v>
      </c>
      <c r="BO218">
        <v>0</v>
      </c>
      <c r="BP218">
        <v>1</v>
      </c>
      <c r="BQ218">
        <v>0</v>
      </c>
      <c r="BR218">
        <v>0</v>
      </c>
      <c r="BS218">
        <v>0</v>
      </c>
      <c r="BT218">
        <v>14794.835560000001</v>
      </c>
      <c r="BU218">
        <v>26.933</v>
      </c>
      <c r="BV218">
        <v>0</v>
      </c>
      <c r="BW218">
        <v>1</v>
      </c>
      <c r="CU218">
        <f>ROUND(AT218*Source!I220*AH218*AL218,2)</f>
        <v>102.92</v>
      </c>
      <c r="CV218">
        <f>ROUND(Y218*Source!I220,7)</f>
        <v>0.21546399999999999</v>
      </c>
      <c r="CW218">
        <v>0</v>
      </c>
      <c r="CX218">
        <f>ROUND(Y218*Source!I220,7)</f>
        <v>0.21546399999999999</v>
      </c>
      <c r="CY218">
        <f>AD218</f>
        <v>549.32000000000005</v>
      </c>
      <c r="CZ218">
        <f>AH218</f>
        <v>549.32000000000005</v>
      </c>
      <c r="DA218">
        <f>AL218</f>
        <v>1</v>
      </c>
      <c r="DB218">
        <f>ROUND((ROUND(AT218*CZ218,2)*ROUND(1.15,7)),6)</f>
        <v>14794.8305</v>
      </c>
      <c r="DC218">
        <f>ROUND((ROUND(AT218*AG218,2)*ROUND(1.15,7)),6)</f>
        <v>0</v>
      </c>
      <c r="DD218" t="s">
        <v>3</v>
      </c>
      <c r="DE218" t="s">
        <v>3</v>
      </c>
      <c r="DF218">
        <f t="shared" si="70"/>
        <v>0</v>
      </c>
      <c r="DG218">
        <f t="shared" si="71"/>
        <v>0</v>
      </c>
      <c r="DH218">
        <f t="shared" si="67"/>
        <v>0</v>
      </c>
      <c r="DI218">
        <f t="shared" si="68"/>
        <v>118.36</v>
      </c>
      <c r="DJ218">
        <f>DI218</f>
        <v>118.36</v>
      </c>
      <c r="DK218">
        <v>1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ROW(Source!A220)</f>
        <v>220</v>
      </c>
      <c r="B219">
        <v>312391811</v>
      </c>
      <c r="C219">
        <v>312392819</v>
      </c>
      <c r="D219">
        <v>277560491</v>
      </c>
      <c r="E219">
        <v>109</v>
      </c>
      <c r="F219">
        <v>1</v>
      </c>
      <c r="G219">
        <v>1</v>
      </c>
      <c r="H219">
        <v>1</v>
      </c>
      <c r="I219" t="s">
        <v>615</v>
      </c>
      <c r="J219" t="s">
        <v>3</v>
      </c>
      <c r="K219" t="s">
        <v>616</v>
      </c>
      <c r="L219">
        <v>1191</v>
      </c>
      <c r="N219">
        <v>1013</v>
      </c>
      <c r="O219" t="s">
        <v>614</v>
      </c>
      <c r="P219" t="s">
        <v>614</v>
      </c>
      <c r="Q219">
        <v>1</v>
      </c>
      <c r="W219">
        <v>0</v>
      </c>
      <c r="X219">
        <v>-1417349443</v>
      </c>
      <c r="Y219">
        <f t="shared" ref="Y219:Y224" si="72">(AT219*ROUND(1.25,7))</f>
        <v>31.112500000000001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24.89</v>
      </c>
      <c r="AU219" t="s">
        <v>66</v>
      </c>
      <c r="AV219">
        <v>2</v>
      </c>
      <c r="AW219">
        <v>2</v>
      </c>
      <c r="AX219">
        <v>312392837</v>
      </c>
      <c r="AY219">
        <v>1</v>
      </c>
      <c r="AZ219">
        <v>0</v>
      </c>
      <c r="BA219">
        <v>238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ROUND(Y219*Source!I220,7)</f>
        <v>0.24890000000000001</v>
      </c>
      <c r="CY219">
        <f>AD219</f>
        <v>0</v>
      </c>
      <c r="CZ219">
        <f>AH219</f>
        <v>0</v>
      </c>
      <c r="DA219">
        <f>AL219</f>
        <v>1</v>
      </c>
      <c r="DB219">
        <f t="shared" ref="DB219:DB224" si="73">ROUND((ROUND(AT219*CZ219,2)*ROUND(1.25,7)),6)</f>
        <v>0</v>
      </c>
      <c r="DC219">
        <f t="shared" ref="DC219:DC224" si="74">ROUND((ROUND(AT219*AG219,2)*ROUND(1.25,7)),6)</f>
        <v>0</v>
      </c>
      <c r="DD219" t="s">
        <v>3</v>
      </c>
      <c r="DE219" t="s">
        <v>3</v>
      </c>
      <c r="DF219">
        <f t="shared" si="70"/>
        <v>0</v>
      </c>
      <c r="DG219">
        <f t="shared" si="71"/>
        <v>0</v>
      </c>
      <c r="DH219">
        <f t="shared" si="67"/>
        <v>0</v>
      </c>
      <c r="DI219">
        <f t="shared" si="68"/>
        <v>0</v>
      </c>
      <c r="DJ219">
        <f>DI219</f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ROW(Source!A220)</f>
        <v>220</v>
      </c>
      <c r="B220">
        <v>312391811</v>
      </c>
      <c r="C220">
        <v>312392819</v>
      </c>
      <c r="D220">
        <v>277944622</v>
      </c>
      <c r="E220">
        <v>1</v>
      </c>
      <c r="F220">
        <v>1</v>
      </c>
      <c r="G220">
        <v>1</v>
      </c>
      <c r="H220">
        <v>2</v>
      </c>
      <c r="I220" t="s">
        <v>648</v>
      </c>
      <c r="J220" t="s">
        <v>649</v>
      </c>
      <c r="K220" t="s">
        <v>650</v>
      </c>
      <c r="L220">
        <v>1368</v>
      </c>
      <c r="N220">
        <v>1011</v>
      </c>
      <c r="O220" t="s">
        <v>398</v>
      </c>
      <c r="P220" t="s">
        <v>398</v>
      </c>
      <c r="Q220">
        <v>1</v>
      </c>
      <c r="W220">
        <v>0</v>
      </c>
      <c r="X220">
        <v>-776243211</v>
      </c>
      <c r="Y220">
        <f t="shared" si="72"/>
        <v>0.9375</v>
      </c>
      <c r="AA220">
        <v>0</v>
      </c>
      <c r="AB220">
        <v>1472.33</v>
      </c>
      <c r="AC220">
        <v>642.05999999999995</v>
      </c>
      <c r="AD220">
        <v>0</v>
      </c>
      <c r="AE220">
        <v>0</v>
      </c>
      <c r="AF220">
        <v>1472.33</v>
      </c>
      <c r="AG220">
        <v>642.05999999999995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0.75</v>
      </c>
      <c r="AU220" t="s">
        <v>66</v>
      </c>
      <c r="AV220">
        <v>1</v>
      </c>
      <c r="AW220">
        <v>2</v>
      </c>
      <c r="AX220">
        <v>312392838</v>
      </c>
      <c r="AY220">
        <v>1</v>
      </c>
      <c r="AZ220">
        <v>0</v>
      </c>
      <c r="BA220">
        <v>239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1104.2474999999999</v>
      </c>
      <c r="BL220">
        <v>481.54499999999996</v>
      </c>
      <c r="BM220">
        <v>0</v>
      </c>
      <c r="BN220">
        <v>0</v>
      </c>
      <c r="BO220">
        <v>0.75</v>
      </c>
      <c r="BP220">
        <v>1</v>
      </c>
      <c r="BQ220">
        <v>0</v>
      </c>
      <c r="BR220">
        <v>1380.3093749999998</v>
      </c>
      <c r="BS220">
        <v>601.93124999999998</v>
      </c>
      <c r="BT220">
        <v>0</v>
      </c>
      <c r="BU220">
        <v>0</v>
      </c>
      <c r="BV220">
        <v>0.9375</v>
      </c>
      <c r="BW220">
        <v>1</v>
      </c>
      <c r="CV220">
        <v>0</v>
      </c>
      <c r="CW220">
        <f>ROUND(Y220*Source!I220*DO220,7)</f>
        <v>7.4999999999999997E-3</v>
      </c>
      <c r="CX220">
        <f>ROUND(Y220*Source!I220,7)</f>
        <v>7.4999999999999997E-3</v>
      </c>
      <c r="CY220">
        <f>AB220</f>
        <v>1472.33</v>
      </c>
      <c r="CZ220">
        <f>AF220</f>
        <v>1472.33</v>
      </c>
      <c r="DA220">
        <f>AJ220</f>
        <v>1</v>
      </c>
      <c r="DB220">
        <f t="shared" si="73"/>
        <v>1380.3125</v>
      </c>
      <c r="DC220">
        <f t="shared" si="74"/>
        <v>601.9375</v>
      </c>
      <c r="DD220" t="s">
        <v>3</v>
      </c>
      <c r="DE220" t="s">
        <v>3</v>
      </c>
      <c r="DF220">
        <f t="shared" si="70"/>
        <v>0</v>
      </c>
      <c r="DG220">
        <f t="shared" si="71"/>
        <v>11.04</v>
      </c>
      <c r="DH220">
        <f t="shared" si="67"/>
        <v>4.82</v>
      </c>
      <c r="DI220">
        <f t="shared" si="68"/>
        <v>0</v>
      </c>
      <c r="DJ220">
        <f>DG220+DH220</f>
        <v>15.86</v>
      </c>
      <c r="DK220">
        <v>1</v>
      </c>
      <c r="DL220" t="s">
        <v>651</v>
      </c>
      <c r="DM220">
        <v>6</v>
      </c>
      <c r="DN220" t="s">
        <v>614</v>
      </c>
      <c r="DO220">
        <v>1</v>
      </c>
    </row>
    <row r="221" spans="1:119" x14ac:dyDescent="0.2">
      <c r="A221">
        <f>ROW(Source!A220)</f>
        <v>220</v>
      </c>
      <c r="B221">
        <v>312391811</v>
      </c>
      <c r="C221">
        <v>312392819</v>
      </c>
      <c r="D221">
        <v>277944809</v>
      </c>
      <c r="E221">
        <v>1</v>
      </c>
      <c r="F221">
        <v>1</v>
      </c>
      <c r="G221">
        <v>1</v>
      </c>
      <c r="H221">
        <v>2</v>
      </c>
      <c r="I221" t="s">
        <v>676</v>
      </c>
      <c r="J221" t="s">
        <v>677</v>
      </c>
      <c r="K221" t="s">
        <v>678</v>
      </c>
      <c r="L221">
        <v>1368</v>
      </c>
      <c r="N221">
        <v>1011</v>
      </c>
      <c r="O221" t="s">
        <v>398</v>
      </c>
      <c r="P221" t="s">
        <v>398</v>
      </c>
      <c r="Q221">
        <v>1</v>
      </c>
      <c r="W221">
        <v>0</v>
      </c>
      <c r="X221">
        <v>-1432554125</v>
      </c>
      <c r="Y221">
        <f t="shared" si="72"/>
        <v>1.0125000000000002</v>
      </c>
      <c r="AA221">
        <v>0</v>
      </c>
      <c r="AB221">
        <v>15.14</v>
      </c>
      <c r="AC221">
        <v>0</v>
      </c>
      <c r="AD221">
        <v>0</v>
      </c>
      <c r="AE221">
        <v>0</v>
      </c>
      <c r="AF221">
        <v>15.14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0.81</v>
      </c>
      <c r="AU221" t="s">
        <v>66</v>
      </c>
      <c r="AV221">
        <v>1</v>
      </c>
      <c r="AW221">
        <v>2</v>
      </c>
      <c r="AX221">
        <v>312392839</v>
      </c>
      <c r="AY221">
        <v>1</v>
      </c>
      <c r="AZ221">
        <v>0</v>
      </c>
      <c r="BA221">
        <v>240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12.263400000000001</v>
      </c>
      <c r="BL221">
        <v>0</v>
      </c>
      <c r="BM221">
        <v>0</v>
      </c>
      <c r="BN221">
        <v>0</v>
      </c>
      <c r="BO221">
        <v>0</v>
      </c>
      <c r="BP221">
        <v>1</v>
      </c>
      <c r="BQ221">
        <v>0</v>
      </c>
      <c r="BR221">
        <v>15.329250000000004</v>
      </c>
      <c r="BS221">
        <v>0</v>
      </c>
      <c r="BT221">
        <v>0</v>
      </c>
      <c r="BU221">
        <v>0</v>
      </c>
      <c r="BV221">
        <v>0</v>
      </c>
      <c r="BW221">
        <v>1</v>
      </c>
      <c r="CV221">
        <v>0</v>
      </c>
      <c r="CW221">
        <f>ROUND(Y221*Source!I220*DO221,7)</f>
        <v>0</v>
      </c>
      <c r="CX221">
        <f>ROUND(Y221*Source!I220,7)</f>
        <v>8.0999999999999996E-3</v>
      </c>
      <c r="CY221">
        <f>AB221</f>
        <v>15.14</v>
      </c>
      <c r="CZ221">
        <f>AF221</f>
        <v>15.14</v>
      </c>
      <c r="DA221">
        <f>AJ221</f>
        <v>1</v>
      </c>
      <c r="DB221">
        <f t="shared" si="73"/>
        <v>15.324999999999999</v>
      </c>
      <c r="DC221">
        <f t="shared" si="74"/>
        <v>0</v>
      </c>
      <c r="DD221" t="s">
        <v>3</v>
      </c>
      <c r="DE221" t="s">
        <v>3</v>
      </c>
      <c r="DF221">
        <f t="shared" si="70"/>
        <v>0</v>
      </c>
      <c r="DG221">
        <f t="shared" si="71"/>
        <v>0.12</v>
      </c>
      <c r="DH221">
        <f t="shared" si="67"/>
        <v>0</v>
      </c>
      <c r="DI221">
        <f t="shared" si="68"/>
        <v>0</v>
      </c>
      <c r="DJ221">
        <f>DG221+DH221</f>
        <v>0.12</v>
      </c>
      <c r="DK221">
        <v>1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ROW(Source!A220)</f>
        <v>220</v>
      </c>
      <c r="B222">
        <v>312391811</v>
      </c>
      <c r="C222">
        <v>312392819</v>
      </c>
      <c r="D222">
        <v>277944868</v>
      </c>
      <c r="E222">
        <v>1</v>
      </c>
      <c r="F222">
        <v>1</v>
      </c>
      <c r="G222">
        <v>1</v>
      </c>
      <c r="H222">
        <v>2</v>
      </c>
      <c r="I222" t="s">
        <v>679</v>
      </c>
      <c r="J222" t="s">
        <v>680</v>
      </c>
      <c r="K222" t="s">
        <v>681</v>
      </c>
      <c r="L222">
        <v>1368</v>
      </c>
      <c r="N222">
        <v>1011</v>
      </c>
      <c r="O222" t="s">
        <v>398</v>
      </c>
      <c r="P222" t="s">
        <v>398</v>
      </c>
      <c r="Q222">
        <v>1</v>
      </c>
      <c r="W222">
        <v>0</v>
      </c>
      <c r="X222">
        <v>412917512</v>
      </c>
      <c r="Y222">
        <f t="shared" si="72"/>
        <v>28.424999999999997</v>
      </c>
      <c r="AA222">
        <v>0</v>
      </c>
      <c r="AB222">
        <v>436.88</v>
      </c>
      <c r="AC222">
        <v>477.98</v>
      </c>
      <c r="AD222">
        <v>0</v>
      </c>
      <c r="AE222">
        <v>0</v>
      </c>
      <c r="AF222">
        <v>346.73</v>
      </c>
      <c r="AG222">
        <v>477.98</v>
      </c>
      <c r="AH222">
        <v>0</v>
      </c>
      <c r="AI222">
        <v>1</v>
      </c>
      <c r="AJ222">
        <v>1.26</v>
      </c>
      <c r="AK222">
        <v>1</v>
      </c>
      <c r="AL222">
        <v>1</v>
      </c>
      <c r="AM222">
        <v>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22.74</v>
      </c>
      <c r="AU222" t="s">
        <v>66</v>
      </c>
      <c r="AV222">
        <v>1</v>
      </c>
      <c r="AW222">
        <v>2</v>
      </c>
      <c r="AX222">
        <v>312392840</v>
      </c>
      <c r="AY222">
        <v>1</v>
      </c>
      <c r="AZ222">
        <v>0</v>
      </c>
      <c r="BA222">
        <v>241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7884.6401999999998</v>
      </c>
      <c r="BL222">
        <v>10869.2652</v>
      </c>
      <c r="BM222">
        <v>0</v>
      </c>
      <c r="BN222">
        <v>0</v>
      </c>
      <c r="BO222">
        <v>22.74</v>
      </c>
      <c r="BP222">
        <v>1</v>
      </c>
      <c r="BQ222">
        <v>0</v>
      </c>
      <c r="BR222">
        <v>9855.8002500000002</v>
      </c>
      <c r="BS222">
        <v>13586.581499999998</v>
      </c>
      <c r="BT222">
        <v>0</v>
      </c>
      <c r="BU222">
        <v>0</v>
      </c>
      <c r="BV222">
        <v>28.424999999999997</v>
      </c>
      <c r="BW222">
        <v>1</v>
      </c>
      <c r="CV222">
        <v>0</v>
      </c>
      <c r="CW222">
        <f>ROUND(Y222*Source!I220*DO222,7)</f>
        <v>0.22739999999999999</v>
      </c>
      <c r="CX222">
        <f>ROUND(Y222*Source!I220,7)</f>
        <v>0.22739999999999999</v>
      </c>
      <c r="CY222">
        <f>AB222</f>
        <v>436.88</v>
      </c>
      <c r="CZ222">
        <f>AF222</f>
        <v>346.73</v>
      </c>
      <c r="DA222">
        <f>AJ222</f>
        <v>1.26</v>
      </c>
      <c r="DB222">
        <f t="shared" si="73"/>
        <v>9855.7999999999993</v>
      </c>
      <c r="DC222">
        <f t="shared" si="74"/>
        <v>13586.5875</v>
      </c>
      <c r="DD222" t="s">
        <v>3</v>
      </c>
      <c r="DE222" t="s">
        <v>3</v>
      </c>
      <c r="DF222">
        <f t="shared" si="70"/>
        <v>0</v>
      </c>
      <c r="DG222">
        <f>ROUND(ROUND(AF222*AJ222,2)*CX222,2)</f>
        <v>99.35</v>
      </c>
      <c r="DH222">
        <f t="shared" si="67"/>
        <v>108.69</v>
      </c>
      <c r="DI222">
        <f t="shared" si="68"/>
        <v>0</v>
      </c>
      <c r="DJ222">
        <f>DG222+DH222</f>
        <v>208.04</v>
      </c>
      <c r="DK222">
        <v>1</v>
      </c>
      <c r="DL222" t="s">
        <v>624</v>
      </c>
      <c r="DM222">
        <v>4</v>
      </c>
      <c r="DN222" t="s">
        <v>614</v>
      </c>
      <c r="DO222">
        <v>1</v>
      </c>
    </row>
    <row r="223" spans="1:119" x14ac:dyDescent="0.2">
      <c r="A223">
        <f>ROW(Source!A220)</f>
        <v>220</v>
      </c>
      <c r="B223">
        <v>312391811</v>
      </c>
      <c r="C223">
        <v>312392819</v>
      </c>
      <c r="D223">
        <v>277945805</v>
      </c>
      <c r="E223">
        <v>1</v>
      </c>
      <c r="F223">
        <v>1</v>
      </c>
      <c r="G223">
        <v>1</v>
      </c>
      <c r="H223">
        <v>2</v>
      </c>
      <c r="I223" t="s">
        <v>621</v>
      </c>
      <c r="J223" t="s">
        <v>622</v>
      </c>
      <c r="K223" t="s">
        <v>623</v>
      </c>
      <c r="L223">
        <v>1368</v>
      </c>
      <c r="N223">
        <v>1011</v>
      </c>
      <c r="O223" t="s">
        <v>398</v>
      </c>
      <c r="P223" t="s">
        <v>398</v>
      </c>
      <c r="Q223">
        <v>1</v>
      </c>
      <c r="W223">
        <v>0</v>
      </c>
      <c r="X223">
        <v>721652621</v>
      </c>
      <c r="Y223">
        <f t="shared" si="72"/>
        <v>0.73749999999999993</v>
      </c>
      <c r="AA223">
        <v>0</v>
      </c>
      <c r="AB223">
        <v>544.70000000000005</v>
      </c>
      <c r="AC223">
        <v>477.98</v>
      </c>
      <c r="AD223">
        <v>0</v>
      </c>
      <c r="AE223">
        <v>0</v>
      </c>
      <c r="AF223">
        <v>544.70000000000005</v>
      </c>
      <c r="AG223">
        <v>477.98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0.59</v>
      </c>
      <c r="AU223" t="s">
        <v>66</v>
      </c>
      <c r="AV223">
        <v>1</v>
      </c>
      <c r="AW223">
        <v>2</v>
      </c>
      <c r="AX223">
        <v>312392841</v>
      </c>
      <c r="AY223">
        <v>1</v>
      </c>
      <c r="AZ223">
        <v>0</v>
      </c>
      <c r="BA223">
        <v>242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321.37299999999999</v>
      </c>
      <c r="BL223">
        <v>282.00819999999999</v>
      </c>
      <c r="BM223">
        <v>0</v>
      </c>
      <c r="BN223">
        <v>0</v>
      </c>
      <c r="BO223">
        <v>0.59</v>
      </c>
      <c r="BP223">
        <v>1</v>
      </c>
      <c r="BQ223">
        <v>0</v>
      </c>
      <c r="BR223">
        <v>401.71625</v>
      </c>
      <c r="BS223">
        <v>352.51024999999998</v>
      </c>
      <c r="BT223">
        <v>0</v>
      </c>
      <c r="BU223">
        <v>0</v>
      </c>
      <c r="BV223">
        <v>0.73749999999999993</v>
      </c>
      <c r="BW223">
        <v>1</v>
      </c>
      <c r="CV223">
        <v>0</v>
      </c>
      <c r="CW223">
        <f>ROUND(Y223*Source!I220*DO223,7)</f>
        <v>5.8999999999999999E-3</v>
      </c>
      <c r="CX223">
        <f>ROUND(Y223*Source!I220,7)</f>
        <v>5.8999999999999999E-3</v>
      </c>
      <c r="CY223">
        <f>AB223</f>
        <v>544.70000000000005</v>
      </c>
      <c r="CZ223">
        <f>AF223</f>
        <v>544.70000000000005</v>
      </c>
      <c r="DA223">
        <f>AJ223</f>
        <v>1</v>
      </c>
      <c r="DB223">
        <f t="shared" si="73"/>
        <v>401.71249999999998</v>
      </c>
      <c r="DC223">
        <f t="shared" si="74"/>
        <v>352.51249999999999</v>
      </c>
      <c r="DD223" t="s">
        <v>3</v>
      </c>
      <c r="DE223" t="s">
        <v>3</v>
      </c>
      <c r="DF223">
        <f t="shared" si="70"/>
        <v>0</v>
      </c>
      <c r="DG223">
        <f t="shared" ref="DG223:DG229" si="75">ROUND(ROUND(AF223,2)*CX223,2)</f>
        <v>3.21</v>
      </c>
      <c r="DH223">
        <f t="shared" si="67"/>
        <v>2.82</v>
      </c>
      <c r="DI223">
        <f t="shared" si="68"/>
        <v>0</v>
      </c>
      <c r="DJ223">
        <f>DG223+DH223</f>
        <v>6.0299999999999994</v>
      </c>
      <c r="DK223">
        <v>1</v>
      </c>
      <c r="DL223" t="s">
        <v>624</v>
      </c>
      <c r="DM223">
        <v>4</v>
      </c>
      <c r="DN223" t="s">
        <v>614</v>
      </c>
      <c r="DO223">
        <v>1</v>
      </c>
    </row>
    <row r="224" spans="1:119" x14ac:dyDescent="0.2">
      <c r="A224">
        <f>ROW(Source!A220)</f>
        <v>220</v>
      </c>
      <c r="B224">
        <v>312391811</v>
      </c>
      <c r="C224">
        <v>312392819</v>
      </c>
      <c r="D224">
        <v>277946074</v>
      </c>
      <c r="E224">
        <v>1</v>
      </c>
      <c r="F224">
        <v>1</v>
      </c>
      <c r="G224">
        <v>1</v>
      </c>
      <c r="H224">
        <v>2</v>
      </c>
      <c r="I224" t="s">
        <v>682</v>
      </c>
      <c r="J224" t="s">
        <v>683</v>
      </c>
      <c r="K224" t="s">
        <v>684</v>
      </c>
      <c r="L224">
        <v>1368</v>
      </c>
      <c r="N224">
        <v>1011</v>
      </c>
      <c r="O224" t="s">
        <v>398</v>
      </c>
      <c r="P224" t="s">
        <v>398</v>
      </c>
      <c r="Q224">
        <v>1</v>
      </c>
      <c r="W224">
        <v>0</v>
      </c>
      <c r="X224">
        <v>1125415823</v>
      </c>
      <c r="Y224">
        <f t="shared" si="72"/>
        <v>1.0125000000000002</v>
      </c>
      <c r="AA224">
        <v>0</v>
      </c>
      <c r="AB224">
        <v>160.38</v>
      </c>
      <c r="AC224">
        <v>477.98</v>
      </c>
      <c r="AD224">
        <v>0</v>
      </c>
      <c r="AE224">
        <v>0</v>
      </c>
      <c r="AF224">
        <v>160.38</v>
      </c>
      <c r="AG224">
        <v>477.98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0.81</v>
      </c>
      <c r="AU224" t="s">
        <v>66</v>
      </c>
      <c r="AV224">
        <v>1</v>
      </c>
      <c r="AW224">
        <v>2</v>
      </c>
      <c r="AX224">
        <v>312392842</v>
      </c>
      <c r="AY224">
        <v>1</v>
      </c>
      <c r="AZ224">
        <v>0</v>
      </c>
      <c r="BA224">
        <v>243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129.90780000000001</v>
      </c>
      <c r="BL224">
        <v>387.16380000000004</v>
      </c>
      <c r="BM224">
        <v>0</v>
      </c>
      <c r="BN224">
        <v>0</v>
      </c>
      <c r="BO224">
        <v>0.81</v>
      </c>
      <c r="BP224">
        <v>1</v>
      </c>
      <c r="BQ224">
        <v>0</v>
      </c>
      <c r="BR224">
        <v>162.38475000000003</v>
      </c>
      <c r="BS224">
        <v>483.9547500000001</v>
      </c>
      <c r="BT224">
        <v>0</v>
      </c>
      <c r="BU224">
        <v>0</v>
      </c>
      <c r="BV224">
        <v>1.0125000000000002</v>
      </c>
      <c r="BW224">
        <v>1</v>
      </c>
      <c r="CV224">
        <v>0</v>
      </c>
      <c r="CW224">
        <f>ROUND(Y224*Source!I220*DO224,7)</f>
        <v>8.0999999999999996E-3</v>
      </c>
      <c r="CX224">
        <f>ROUND(Y224*Source!I220,7)</f>
        <v>8.0999999999999996E-3</v>
      </c>
      <c r="CY224">
        <f>AB224</f>
        <v>160.38</v>
      </c>
      <c r="CZ224">
        <f>AF224</f>
        <v>160.38</v>
      </c>
      <c r="DA224">
        <f>AJ224</f>
        <v>1</v>
      </c>
      <c r="DB224">
        <f t="shared" si="73"/>
        <v>162.38749999999999</v>
      </c>
      <c r="DC224">
        <f t="shared" si="74"/>
        <v>483.95</v>
      </c>
      <c r="DD224" t="s">
        <v>3</v>
      </c>
      <c r="DE224" t="s">
        <v>3</v>
      </c>
      <c r="DF224">
        <f t="shared" si="70"/>
        <v>0</v>
      </c>
      <c r="DG224">
        <f t="shared" si="75"/>
        <v>1.3</v>
      </c>
      <c r="DH224">
        <f t="shared" si="67"/>
        <v>3.87</v>
      </c>
      <c r="DI224">
        <f t="shared" si="68"/>
        <v>0</v>
      </c>
      <c r="DJ224">
        <f>DG224+DH224</f>
        <v>5.17</v>
      </c>
      <c r="DK224">
        <v>1</v>
      </c>
      <c r="DL224" t="s">
        <v>624</v>
      </c>
      <c r="DM224">
        <v>4</v>
      </c>
      <c r="DN224" t="s">
        <v>614</v>
      </c>
      <c r="DO224">
        <v>1</v>
      </c>
    </row>
    <row r="225" spans="1:119" x14ac:dyDescent="0.2">
      <c r="A225">
        <f>ROW(Source!A220)</f>
        <v>220</v>
      </c>
      <c r="B225">
        <v>312391811</v>
      </c>
      <c r="C225">
        <v>312392819</v>
      </c>
      <c r="D225">
        <v>277565240</v>
      </c>
      <c r="E225">
        <v>109</v>
      </c>
      <c r="F225">
        <v>1</v>
      </c>
      <c r="G225">
        <v>1</v>
      </c>
      <c r="H225">
        <v>3</v>
      </c>
      <c r="I225" t="s">
        <v>224</v>
      </c>
      <c r="J225" t="s">
        <v>3</v>
      </c>
      <c r="K225" t="s">
        <v>225</v>
      </c>
      <c r="L225">
        <v>1371</v>
      </c>
      <c r="N225">
        <v>1013</v>
      </c>
      <c r="O225" t="s">
        <v>20</v>
      </c>
      <c r="P225" t="s">
        <v>20</v>
      </c>
      <c r="Q225">
        <v>1</v>
      </c>
      <c r="W225">
        <v>0</v>
      </c>
      <c r="X225">
        <v>864875641</v>
      </c>
      <c r="Y225">
        <f>(AT225*ROUND(0,7))</f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0</v>
      </c>
      <c r="AN225">
        <v>1</v>
      </c>
      <c r="AO225">
        <v>0</v>
      </c>
      <c r="AP225">
        <v>1</v>
      </c>
      <c r="AQ225">
        <v>0</v>
      </c>
      <c r="AR225">
        <v>0</v>
      </c>
      <c r="AS225" t="s">
        <v>3</v>
      </c>
      <c r="AT225">
        <v>0</v>
      </c>
      <c r="AU225" t="s">
        <v>37</v>
      </c>
      <c r="AV225">
        <v>0</v>
      </c>
      <c r="AW225">
        <v>2</v>
      </c>
      <c r="AX225">
        <v>312392843</v>
      </c>
      <c r="AY225">
        <v>1</v>
      </c>
      <c r="AZ225">
        <v>0</v>
      </c>
      <c r="BA225">
        <v>244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ROUND(Y225*Source!I220,7)</f>
        <v>0</v>
      </c>
      <c r="CY225">
        <f>AA225</f>
        <v>0</v>
      </c>
      <c r="CZ225">
        <f>AE225</f>
        <v>0</v>
      </c>
      <c r="DA225">
        <f>AI225</f>
        <v>1</v>
      </c>
      <c r="DB225">
        <f>ROUND((ROUND(AT225*CZ225,2)*ROUND(0,7)),6)</f>
        <v>0</v>
      </c>
      <c r="DC225">
        <f>ROUND((ROUND(AT225*AG225,2)*ROUND(0,7)),6)</f>
        <v>0</v>
      </c>
      <c r="DD225" t="s">
        <v>3</v>
      </c>
      <c r="DE225" t="s">
        <v>3</v>
      </c>
      <c r="DF225">
        <f t="shared" si="70"/>
        <v>0</v>
      </c>
      <c r="DG225">
        <f t="shared" si="75"/>
        <v>0</v>
      </c>
      <c r="DH225">
        <f t="shared" si="67"/>
        <v>0</v>
      </c>
      <c r="DI225">
        <f t="shared" si="68"/>
        <v>0</v>
      </c>
      <c r="DJ225">
        <f>DF225</f>
        <v>0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ROW(Source!A220)</f>
        <v>220</v>
      </c>
      <c r="B226">
        <v>312391811</v>
      </c>
      <c r="C226">
        <v>312392819</v>
      </c>
      <c r="D226">
        <v>277565250</v>
      </c>
      <c r="E226">
        <v>109</v>
      </c>
      <c r="F226">
        <v>1</v>
      </c>
      <c r="G226">
        <v>1</v>
      </c>
      <c r="H226">
        <v>3</v>
      </c>
      <c r="I226" t="s">
        <v>227</v>
      </c>
      <c r="J226" t="s">
        <v>3</v>
      </c>
      <c r="K226" t="s">
        <v>228</v>
      </c>
      <c r="L226">
        <v>1371</v>
      </c>
      <c r="N226">
        <v>1013</v>
      </c>
      <c r="O226" t="s">
        <v>20</v>
      </c>
      <c r="P226" t="s">
        <v>20</v>
      </c>
      <c r="Q226">
        <v>1</v>
      </c>
      <c r="W226">
        <v>0</v>
      </c>
      <c r="X226">
        <v>-1890832814</v>
      </c>
      <c r="Y226">
        <f>(AT226*ROUND(0,7))</f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0</v>
      </c>
      <c r="AN226">
        <v>1</v>
      </c>
      <c r="AO226">
        <v>0</v>
      </c>
      <c r="AP226">
        <v>1</v>
      </c>
      <c r="AQ226">
        <v>0</v>
      </c>
      <c r="AR226">
        <v>0</v>
      </c>
      <c r="AS226" t="s">
        <v>3</v>
      </c>
      <c r="AT226">
        <v>0</v>
      </c>
      <c r="AU226" t="s">
        <v>37</v>
      </c>
      <c r="AV226">
        <v>0</v>
      </c>
      <c r="AW226">
        <v>2</v>
      </c>
      <c r="AX226">
        <v>312392844</v>
      </c>
      <c r="AY226">
        <v>1</v>
      </c>
      <c r="AZ226">
        <v>0</v>
      </c>
      <c r="BA226">
        <v>245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ROUND(Y226*Source!I220,7)</f>
        <v>0</v>
      </c>
      <c r="CY226">
        <f>AA226</f>
        <v>0</v>
      </c>
      <c r="CZ226">
        <f>AE226</f>
        <v>0</v>
      </c>
      <c r="DA226">
        <f>AI226</f>
        <v>1</v>
      </c>
      <c r="DB226">
        <f>ROUND((ROUND(AT226*CZ226,2)*ROUND(0,7)),6)</f>
        <v>0</v>
      </c>
      <c r="DC226">
        <f>ROUND((ROUND(AT226*AG226,2)*ROUND(0,7)),6)</f>
        <v>0</v>
      </c>
      <c r="DD226" t="s">
        <v>3</v>
      </c>
      <c r="DE226" t="s">
        <v>3</v>
      </c>
      <c r="DF226">
        <f t="shared" si="70"/>
        <v>0</v>
      </c>
      <c r="DG226">
        <f t="shared" si="75"/>
        <v>0</v>
      </c>
      <c r="DH226">
        <f t="shared" si="67"/>
        <v>0</v>
      </c>
      <c r="DI226">
        <f t="shared" si="68"/>
        <v>0</v>
      </c>
      <c r="DJ226">
        <f>DF226</f>
        <v>0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ROW(Source!A220)</f>
        <v>220</v>
      </c>
      <c r="B227">
        <v>312391811</v>
      </c>
      <c r="C227">
        <v>312392819</v>
      </c>
      <c r="D227">
        <v>277565414</v>
      </c>
      <c r="E227">
        <v>109</v>
      </c>
      <c r="F227">
        <v>1</v>
      </c>
      <c r="G227">
        <v>1</v>
      </c>
      <c r="H227">
        <v>3</v>
      </c>
      <c r="I227" t="s">
        <v>230</v>
      </c>
      <c r="J227" t="s">
        <v>3</v>
      </c>
      <c r="K227" t="s">
        <v>231</v>
      </c>
      <c r="L227">
        <v>1477</v>
      </c>
      <c r="N227">
        <v>1013</v>
      </c>
      <c r="O227" t="s">
        <v>220</v>
      </c>
      <c r="P227" t="s">
        <v>222</v>
      </c>
      <c r="Q227">
        <v>1</v>
      </c>
      <c r="W227">
        <v>0</v>
      </c>
      <c r="X227">
        <v>164804165</v>
      </c>
      <c r="Y227">
        <f>(AT227*ROUND(0,7))</f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0</v>
      </c>
      <c r="AN227">
        <v>1</v>
      </c>
      <c r="AO227">
        <v>0</v>
      </c>
      <c r="AP227">
        <v>1</v>
      </c>
      <c r="AQ227">
        <v>0</v>
      </c>
      <c r="AR227">
        <v>0</v>
      </c>
      <c r="AS227" t="s">
        <v>3</v>
      </c>
      <c r="AT227">
        <v>0</v>
      </c>
      <c r="AU227" t="s">
        <v>37</v>
      </c>
      <c r="AV227">
        <v>0</v>
      </c>
      <c r="AW227">
        <v>2</v>
      </c>
      <c r="AX227">
        <v>312392845</v>
      </c>
      <c r="AY227">
        <v>1</v>
      </c>
      <c r="AZ227">
        <v>0</v>
      </c>
      <c r="BA227">
        <v>246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ROUND(Y227*Source!I220,7)</f>
        <v>0</v>
      </c>
      <c r="CY227">
        <f>AA227</f>
        <v>0</v>
      </c>
      <c r="CZ227">
        <f>AE227</f>
        <v>0</v>
      </c>
      <c r="DA227">
        <f>AI227</f>
        <v>1</v>
      </c>
      <c r="DB227">
        <f>ROUND((ROUND(AT227*CZ227,2)*ROUND(0,7)),6)</f>
        <v>0</v>
      </c>
      <c r="DC227">
        <f>ROUND((ROUND(AT227*AG227,2)*ROUND(0,7)),6)</f>
        <v>0</v>
      </c>
      <c r="DD227" t="s">
        <v>3</v>
      </c>
      <c r="DE227" t="s">
        <v>3</v>
      </c>
      <c r="DF227">
        <f t="shared" si="70"/>
        <v>0</v>
      </c>
      <c r="DG227">
        <f t="shared" si="75"/>
        <v>0</v>
      </c>
      <c r="DH227">
        <f t="shared" si="67"/>
        <v>0</v>
      </c>
      <c r="DI227">
        <f t="shared" si="68"/>
        <v>0</v>
      </c>
      <c r="DJ227">
        <f>DF227</f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ROW(Source!A224)</f>
        <v>224</v>
      </c>
      <c r="B228">
        <v>312391811</v>
      </c>
      <c r="C228">
        <v>312392849</v>
      </c>
      <c r="D228">
        <v>277560270</v>
      </c>
      <c r="E228">
        <v>109</v>
      </c>
      <c r="F228">
        <v>1</v>
      </c>
      <c r="G228">
        <v>1</v>
      </c>
      <c r="H228">
        <v>1</v>
      </c>
      <c r="I228" t="s">
        <v>687</v>
      </c>
      <c r="J228" t="s">
        <v>3</v>
      </c>
      <c r="K228" t="s">
        <v>688</v>
      </c>
      <c r="L228">
        <v>1191</v>
      </c>
      <c r="N228">
        <v>1013</v>
      </c>
      <c r="O228" t="s">
        <v>614</v>
      </c>
      <c r="P228" t="s">
        <v>614</v>
      </c>
      <c r="Q228">
        <v>1</v>
      </c>
      <c r="W228">
        <v>0</v>
      </c>
      <c r="X228">
        <v>246699258</v>
      </c>
      <c r="Y228">
        <f t="shared" ref="Y228:Y235" si="76">AT228</f>
        <v>1.27</v>
      </c>
      <c r="AA228">
        <v>0</v>
      </c>
      <c r="AB228">
        <v>0</v>
      </c>
      <c r="AC228">
        <v>0</v>
      </c>
      <c r="AD228">
        <v>417.34</v>
      </c>
      <c r="AE228">
        <v>0</v>
      </c>
      <c r="AF228">
        <v>0</v>
      </c>
      <c r="AG228">
        <v>0</v>
      </c>
      <c r="AH228">
        <v>417.34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1.27</v>
      </c>
      <c r="AU228" t="s">
        <v>3</v>
      </c>
      <c r="AV228">
        <v>1</v>
      </c>
      <c r="AW228">
        <v>2</v>
      </c>
      <c r="AX228">
        <v>312392854</v>
      </c>
      <c r="AY228">
        <v>1</v>
      </c>
      <c r="AZ228">
        <v>0</v>
      </c>
      <c r="BA228">
        <v>247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530.02179999999998</v>
      </c>
      <c r="BN228">
        <v>1.27</v>
      </c>
      <c r="BO228">
        <v>0</v>
      </c>
      <c r="BP228">
        <v>1</v>
      </c>
      <c r="BQ228">
        <v>0</v>
      </c>
      <c r="BR228">
        <v>0</v>
      </c>
      <c r="BS228">
        <v>0</v>
      </c>
      <c r="BT228">
        <v>530.02179999999998</v>
      </c>
      <c r="BU228">
        <v>1.27</v>
      </c>
      <c r="BV228">
        <v>0</v>
      </c>
      <c r="BW228">
        <v>1</v>
      </c>
      <c r="CU228">
        <f>ROUND(AT228*Source!I224*AH228*AL228,2)</f>
        <v>530.02</v>
      </c>
      <c r="CV228">
        <f>ROUND(Y228*Source!I224,7)</f>
        <v>1.27</v>
      </c>
      <c r="CW228">
        <v>0</v>
      </c>
      <c r="CX228">
        <f>ROUND(Y228*Source!I224,7)</f>
        <v>1.27</v>
      </c>
      <c r="CY228">
        <f>AD228</f>
        <v>417.34</v>
      </c>
      <c r="CZ228">
        <f>AH228</f>
        <v>417.34</v>
      </c>
      <c r="DA228">
        <f>AL228</f>
        <v>1</v>
      </c>
      <c r="DB228">
        <f t="shared" ref="DB228:DB235" si="77">ROUND(ROUND(AT228*CZ228,2),6)</f>
        <v>530.02</v>
      </c>
      <c r="DC228">
        <f t="shared" ref="DC228:DC235" si="78">ROUND(ROUND(AT228*AG228,2),6)</f>
        <v>0</v>
      </c>
      <c r="DD228" t="s">
        <v>3</v>
      </c>
      <c r="DE228" t="s">
        <v>3</v>
      </c>
      <c r="DF228">
        <f t="shared" si="70"/>
        <v>0</v>
      </c>
      <c r="DG228">
        <f t="shared" si="75"/>
        <v>0</v>
      </c>
      <c r="DH228">
        <f t="shared" si="67"/>
        <v>0</v>
      </c>
      <c r="DI228">
        <f t="shared" si="68"/>
        <v>530.02</v>
      </c>
      <c r="DJ228">
        <f>DI228</f>
        <v>530.02</v>
      </c>
      <c r="DK228">
        <v>1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ROW(Source!A224)</f>
        <v>224</v>
      </c>
      <c r="B229">
        <v>312391811</v>
      </c>
      <c r="C229">
        <v>312392849</v>
      </c>
      <c r="D229">
        <v>277560491</v>
      </c>
      <c r="E229">
        <v>109</v>
      </c>
      <c r="F229">
        <v>1</v>
      </c>
      <c r="G229">
        <v>1</v>
      </c>
      <c r="H229">
        <v>1</v>
      </c>
      <c r="I229" t="s">
        <v>615</v>
      </c>
      <c r="J229" t="s">
        <v>3</v>
      </c>
      <c r="K229" t="s">
        <v>616</v>
      </c>
      <c r="L229">
        <v>1191</v>
      </c>
      <c r="N229">
        <v>1013</v>
      </c>
      <c r="O229" t="s">
        <v>614</v>
      </c>
      <c r="P229" t="s">
        <v>614</v>
      </c>
      <c r="Q229">
        <v>1</v>
      </c>
      <c r="W229">
        <v>0</v>
      </c>
      <c r="X229">
        <v>-1417349443</v>
      </c>
      <c r="Y229">
        <f t="shared" si="76"/>
        <v>0.41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0.41</v>
      </c>
      <c r="AU229" t="s">
        <v>3</v>
      </c>
      <c r="AV229">
        <v>2</v>
      </c>
      <c r="AW229">
        <v>2</v>
      </c>
      <c r="AX229">
        <v>312392855</v>
      </c>
      <c r="AY229">
        <v>1</v>
      </c>
      <c r="AZ229">
        <v>0</v>
      </c>
      <c r="BA229">
        <v>248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ROUND(Y229*Source!I224,7)</f>
        <v>0.41</v>
      </c>
      <c r="CY229">
        <f>AD229</f>
        <v>0</v>
      </c>
      <c r="CZ229">
        <f>AH229</f>
        <v>0</v>
      </c>
      <c r="DA229">
        <f>AL229</f>
        <v>1</v>
      </c>
      <c r="DB229">
        <f t="shared" si="77"/>
        <v>0</v>
      </c>
      <c r="DC229">
        <f t="shared" si="78"/>
        <v>0</v>
      </c>
      <c r="DD229" t="s">
        <v>3</v>
      </c>
      <c r="DE229" t="s">
        <v>3</v>
      </c>
      <c r="DF229">
        <f t="shared" si="70"/>
        <v>0</v>
      </c>
      <c r="DG229">
        <f t="shared" si="75"/>
        <v>0</v>
      </c>
      <c r="DH229">
        <f t="shared" si="67"/>
        <v>0</v>
      </c>
      <c r="DI229">
        <f t="shared" si="68"/>
        <v>0</v>
      </c>
      <c r="DJ229">
        <f>DI229</f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ROW(Source!A224)</f>
        <v>224</v>
      </c>
      <c r="B230">
        <v>312391811</v>
      </c>
      <c r="C230">
        <v>312392849</v>
      </c>
      <c r="D230">
        <v>277944868</v>
      </c>
      <c r="E230">
        <v>1</v>
      </c>
      <c r="F230">
        <v>1</v>
      </c>
      <c r="G230">
        <v>1</v>
      </c>
      <c r="H230">
        <v>2</v>
      </c>
      <c r="I230" t="s">
        <v>679</v>
      </c>
      <c r="J230" t="s">
        <v>680</v>
      </c>
      <c r="K230" t="s">
        <v>681</v>
      </c>
      <c r="L230">
        <v>1368</v>
      </c>
      <c r="N230">
        <v>1011</v>
      </c>
      <c r="O230" t="s">
        <v>398</v>
      </c>
      <c r="P230" t="s">
        <v>398</v>
      </c>
      <c r="Q230">
        <v>1</v>
      </c>
      <c r="W230">
        <v>0</v>
      </c>
      <c r="X230">
        <v>412917512</v>
      </c>
      <c r="Y230">
        <f t="shared" si="76"/>
        <v>0.35</v>
      </c>
      <c r="AA230">
        <v>0</v>
      </c>
      <c r="AB230">
        <v>436.88</v>
      </c>
      <c r="AC230">
        <v>477.98</v>
      </c>
      <c r="AD230">
        <v>0</v>
      </c>
      <c r="AE230">
        <v>0</v>
      </c>
      <c r="AF230">
        <v>346.73</v>
      </c>
      <c r="AG230">
        <v>477.98</v>
      </c>
      <c r="AH230">
        <v>0</v>
      </c>
      <c r="AI230">
        <v>1</v>
      </c>
      <c r="AJ230">
        <v>1.26</v>
      </c>
      <c r="AK230">
        <v>1</v>
      </c>
      <c r="AL230">
        <v>1</v>
      </c>
      <c r="AM230">
        <v>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0.35</v>
      </c>
      <c r="AU230" t="s">
        <v>3</v>
      </c>
      <c r="AV230">
        <v>1</v>
      </c>
      <c r="AW230">
        <v>2</v>
      </c>
      <c r="AX230">
        <v>312392856</v>
      </c>
      <c r="AY230">
        <v>1</v>
      </c>
      <c r="AZ230">
        <v>0</v>
      </c>
      <c r="BA230">
        <v>249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121.35549999999999</v>
      </c>
      <c r="BL230">
        <v>167.29300000000001</v>
      </c>
      <c r="BM230">
        <v>0</v>
      </c>
      <c r="BN230">
        <v>0</v>
      </c>
      <c r="BO230">
        <v>0.35</v>
      </c>
      <c r="BP230">
        <v>1</v>
      </c>
      <c r="BQ230">
        <v>0</v>
      </c>
      <c r="BR230">
        <v>121.35549999999999</v>
      </c>
      <c r="BS230">
        <v>167.29300000000001</v>
      </c>
      <c r="BT230">
        <v>0</v>
      </c>
      <c r="BU230">
        <v>0</v>
      </c>
      <c r="BV230">
        <v>0.35</v>
      </c>
      <c r="BW230">
        <v>1</v>
      </c>
      <c r="CV230">
        <v>0</v>
      </c>
      <c r="CW230">
        <f>ROUND(Y230*Source!I224*DO230,7)</f>
        <v>0.35</v>
      </c>
      <c r="CX230">
        <f>ROUND(Y230*Source!I224,7)</f>
        <v>0.35</v>
      </c>
      <c r="CY230">
        <f>AB230</f>
        <v>436.88</v>
      </c>
      <c r="CZ230">
        <f>AF230</f>
        <v>346.73</v>
      </c>
      <c r="DA230">
        <f>AJ230</f>
        <v>1.26</v>
      </c>
      <c r="DB230">
        <f t="shared" si="77"/>
        <v>121.36</v>
      </c>
      <c r="DC230">
        <f t="shared" si="78"/>
        <v>167.29</v>
      </c>
      <c r="DD230" t="s">
        <v>3</v>
      </c>
      <c r="DE230" t="s">
        <v>3</v>
      </c>
      <c r="DF230">
        <f t="shared" si="70"/>
        <v>0</v>
      </c>
      <c r="DG230">
        <f>ROUND(ROUND(AF230*AJ230,2)*CX230,2)</f>
        <v>152.91</v>
      </c>
      <c r="DH230">
        <f t="shared" si="67"/>
        <v>167.29</v>
      </c>
      <c r="DI230">
        <f t="shared" si="68"/>
        <v>0</v>
      </c>
      <c r="DJ230">
        <f>DG230+DH230</f>
        <v>320.2</v>
      </c>
      <c r="DK230">
        <v>1</v>
      </c>
      <c r="DL230" t="s">
        <v>624</v>
      </c>
      <c r="DM230">
        <v>4</v>
      </c>
      <c r="DN230" t="s">
        <v>614</v>
      </c>
      <c r="DO230">
        <v>1</v>
      </c>
    </row>
    <row r="231" spans="1:119" x14ac:dyDescent="0.2">
      <c r="A231">
        <f>ROW(Source!A224)</f>
        <v>224</v>
      </c>
      <c r="B231">
        <v>312391811</v>
      </c>
      <c r="C231">
        <v>312392849</v>
      </c>
      <c r="D231">
        <v>277945805</v>
      </c>
      <c r="E231">
        <v>1</v>
      </c>
      <c r="F231">
        <v>1</v>
      </c>
      <c r="G231">
        <v>1</v>
      </c>
      <c r="H231">
        <v>2</v>
      </c>
      <c r="I231" t="s">
        <v>621</v>
      </c>
      <c r="J231" t="s">
        <v>622</v>
      </c>
      <c r="K231" t="s">
        <v>623</v>
      </c>
      <c r="L231">
        <v>1368</v>
      </c>
      <c r="N231">
        <v>1011</v>
      </c>
      <c r="O231" t="s">
        <v>398</v>
      </c>
      <c r="P231" t="s">
        <v>398</v>
      </c>
      <c r="Q231">
        <v>1</v>
      </c>
      <c r="W231">
        <v>0</v>
      </c>
      <c r="X231">
        <v>721652621</v>
      </c>
      <c r="Y231">
        <f t="shared" si="76"/>
        <v>0.06</v>
      </c>
      <c r="AA231">
        <v>0</v>
      </c>
      <c r="AB231">
        <v>544.70000000000005</v>
      </c>
      <c r="AC231">
        <v>477.98</v>
      </c>
      <c r="AD231">
        <v>0</v>
      </c>
      <c r="AE231">
        <v>0</v>
      </c>
      <c r="AF231">
        <v>544.70000000000005</v>
      </c>
      <c r="AG231">
        <v>477.98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0.06</v>
      </c>
      <c r="AU231" t="s">
        <v>3</v>
      </c>
      <c r="AV231">
        <v>1</v>
      </c>
      <c r="AW231">
        <v>2</v>
      </c>
      <c r="AX231">
        <v>312392857</v>
      </c>
      <c r="AY231">
        <v>1</v>
      </c>
      <c r="AZ231">
        <v>0</v>
      </c>
      <c r="BA231">
        <v>250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32.682000000000002</v>
      </c>
      <c r="BL231">
        <v>28.678799999999999</v>
      </c>
      <c r="BM231">
        <v>0</v>
      </c>
      <c r="BN231">
        <v>0</v>
      </c>
      <c r="BO231">
        <v>0.06</v>
      </c>
      <c r="BP231">
        <v>1</v>
      </c>
      <c r="BQ231">
        <v>0</v>
      </c>
      <c r="BR231">
        <v>32.682000000000002</v>
      </c>
      <c r="BS231">
        <v>28.678799999999999</v>
      </c>
      <c r="BT231">
        <v>0</v>
      </c>
      <c r="BU231">
        <v>0</v>
      </c>
      <c r="BV231">
        <v>0.06</v>
      </c>
      <c r="BW231">
        <v>1</v>
      </c>
      <c r="CV231">
        <v>0</v>
      </c>
      <c r="CW231">
        <f>ROUND(Y231*Source!I224*DO231,7)</f>
        <v>0.06</v>
      </c>
      <c r="CX231">
        <f>ROUND(Y231*Source!I224,7)</f>
        <v>0.06</v>
      </c>
      <c r="CY231">
        <f>AB231</f>
        <v>544.70000000000005</v>
      </c>
      <c r="CZ231">
        <f>AF231</f>
        <v>544.70000000000005</v>
      </c>
      <c r="DA231">
        <f>AJ231</f>
        <v>1</v>
      </c>
      <c r="DB231">
        <f t="shared" si="77"/>
        <v>32.68</v>
      </c>
      <c r="DC231">
        <f t="shared" si="78"/>
        <v>28.68</v>
      </c>
      <c r="DD231" t="s">
        <v>3</v>
      </c>
      <c r="DE231" t="s">
        <v>3</v>
      </c>
      <c r="DF231">
        <f t="shared" si="70"/>
        <v>0</v>
      </c>
      <c r="DG231">
        <f>ROUND(ROUND(AF231,2)*CX231,2)</f>
        <v>32.68</v>
      </c>
      <c r="DH231">
        <f t="shared" si="67"/>
        <v>28.68</v>
      </c>
      <c r="DI231">
        <f t="shared" si="68"/>
        <v>0</v>
      </c>
      <c r="DJ231">
        <f>DG231+DH231</f>
        <v>61.36</v>
      </c>
      <c r="DK231">
        <v>1</v>
      </c>
      <c r="DL231" t="s">
        <v>624</v>
      </c>
      <c r="DM231">
        <v>4</v>
      </c>
      <c r="DN231" t="s">
        <v>614</v>
      </c>
      <c r="DO231">
        <v>1</v>
      </c>
    </row>
    <row r="232" spans="1:119" x14ac:dyDescent="0.2">
      <c r="A232">
        <f>ROW(Source!A225)</f>
        <v>225</v>
      </c>
      <c r="B232">
        <v>312391811</v>
      </c>
      <c r="C232">
        <v>312392858</v>
      </c>
      <c r="D232">
        <v>277560259</v>
      </c>
      <c r="E232">
        <v>109</v>
      </c>
      <c r="F232">
        <v>1</v>
      </c>
      <c r="G232">
        <v>1</v>
      </c>
      <c r="H232">
        <v>1</v>
      </c>
      <c r="I232" t="s">
        <v>689</v>
      </c>
      <c r="J232" t="s">
        <v>3</v>
      </c>
      <c r="K232" t="s">
        <v>690</v>
      </c>
      <c r="L232">
        <v>1191</v>
      </c>
      <c r="N232">
        <v>1013</v>
      </c>
      <c r="O232" t="s">
        <v>614</v>
      </c>
      <c r="P232" t="s">
        <v>614</v>
      </c>
      <c r="Q232">
        <v>1</v>
      </c>
      <c r="W232">
        <v>0</v>
      </c>
      <c r="X232">
        <v>1149069633</v>
      </c>
      <c r="Y232">
        <f t="shared" si="76"/>
        <v>0.15</v>
      </c>
      <c r="AA232">
        <v>0</v>
      </c>
      <c r="AB232">
        <v>0</v>
      </c>
      <c r="AC232">
        <v>0</v>
      </c>
      <c r="AD232">
        <v>410.21</v>
      </c>
      <c r="AE232">
        <v>0</v>
      </c>
      <c r="AF232">
        <v>0</v>
      </c>
      <c r="AG232">
        <v>0</v>
      </c>
      <c r="AH232">
        <v>410.21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0.15</v>
      </c>
      <c r="AU232" t="s">
        <v>3</v>
      </c>
      <c r="AV232">
        <v>1</v>
      </c>
      <c r="AW232">
        <v>2</v>
      </c>
      <c r="AX232">
        <v>312392863</v>
      </c>
      <c r="AY232">
        <v>1</v>
      </c>
      <c r="AZ232">
        <v>0</v>
      </c>
      <c r="BA232">
        <v>251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61.531499999999994</v>
      </c>
      <c r="BN232">
        <v>0.15</v>
      </c>
      <c r="BO232">
        <v>0</v>
      </c>
      <c r="BP232">
        <v>1</v>
      </c>
      <c r="BQ232">
        <v>0</v>
      </c>
      <c r="BR232">
        <v>0</v>
      </c>
      <c r="BS232">
        <v>0</v>
      </c>
      <c r="BT232">
        <v>61.531499999999994</v>
      </c>
      <c r="BU232">
        <v>0.15</v>
      </c>
      <c r="BV232">
        <v>0</v>
      </c>
      <c r="BW232">
        <v>1</v>
      </c>
      <c r="CU232">
        <f>ROUND(AT232*Source!I225*AH232*AL232,2)</f>
        <v>61.53</v>
      </c>
      <c r="CV232">
        <f>ROUND(Y232*Source!I225,7)</f>
        <v>0.15</v>
      </c>
      <c r="CW232">
        <v>0</v>
      </c>
      <c r="CX232">
        <f>ROUND(Y232*Source!I225,7)</f>
        <v>0.15</v>
      </c>
      <c r="CY232">
        <f>AD232</f>
        <v>410.21</v>
      </c>
      <c r="CZ232">
        <f>AH232</f>
        <v>410.21</v>
      </c>
      <c r="DA232">
        <f>AL232</f>
        <v>1</v>
      </c>
      <c r="DB232">
        <f t="shared" si="77"/>
        <v>61.53</v>
      </c>
      <c r="DC232">
        <f t="shared" si="78"/>
        <v>0</v>
      </c>
      <c r="DD232" t="s">
        <v>3</v>
      </c>
      <c r="DE232" t="s">
        <v>3</v>
      </c>
      <c r="DF232">
        <f t="shared" ref="DF232:DF240" si="79">ROUND(ROUND(AE232,2)*CX232,2)</f>
        <v>0</v>
      </c>
      <c r="DG232">
        <f>ROUND(ROUND(AF232,2)*CX232,2)</f>
        <v>0</v>
      </c>
      <c r="DH232">
        <f t="shared" si="67"/>
        <v>0</v>
      </c>
      <c r="DI232">
        <f t="shared" si="68"/>
        <v>61.53</v>
      </c>
      <c r="DJ232">
        <f>DI232</f>
        <v>61.53</v>
      </c>
      <c r="DK232">
        <v>1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ROW(Source!A225)</f>
        <v>225</v>
      </c>
      <c r="B233">
        <v>312391811</v>
      </c>
      <c r="C233">
        <v>312392858</v>
      </c>
      <c r="D233">
        <v>277560491</v>
      </c>
      <c r="E233">
        <v>109</v>
      </c>
      <c r="F233">
        <v>1</v>
      </c>
      <c r="G233">
        <v>1</v>
      </c>
      <c r="H233">
        <v>1</v>
      </c>
      <c r="I233" t="s">
        <v>615</v>
      </c>
      <c r="J233" t="s">
        <v>3</v>
      </c>
      <c r="K233" t="s">
        <v>616</v>
      </c>
      <c r="L233">
        <v>1191</v>
      </c>
      <c r="N233">
        <v>1013</v>
      </c>
      <c r="O233" t="s">
        <v>614</v>
      </c>
      <c r="P233" t="s">
        <v>614</v>
      </c>
      <c r="Q233">
        <v>1</v>
      </c>
      <c r="W233">
        <v>0</v>
      </c>
      <c r="X233">
        <v>-1417349443</v>
      </c>
      <c r="Y233">
        <f t="shared" si="76"/>
        <v>0.08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0.08</v>
      </c>
      <c r="AU233" t="s">
        <v>3</v>
      </c>
      <c r="AV233">
        <v>2</v>
      </c>
      <c r="AW233">
        <v>2</v>
      </c>
      <c r="AX233">
        <v>312392864</v>
      </c>
      <c r="AY233">
        <v>1</v>
      </c>
      <c r="AZ233">
        <v>0</v>
      </c>
      <c r="BA233">
        <v>252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ROUND(Y233*Source!I225,7)</f>
        <v>0.08</v>
      </c>
      <c r="CY233">
        <f>AD233</f>
        <v>0</v>
      </c>
      <c r="CZ233">
        <f>AH233</f>
        <v>0</v>
      </c>
      <c r="DA233">
        <f>AL233</f>
        <v>1</v>
      </c>
      <c r="DB233">
        <f t="shared" si="77"/>
        <v>0</v>
      </c>
      <c r="DC233">
        <f t="shared" si="78"/>
        <v>0</v>
      </c>
      <c r="DD233" t="s">
        <v>3</v>
      </c>
      <c r="DE233" t="s">
        <v>3</v>
      </c>
      <c r="DF233">
        <f t="shared" si="79"/>
        <v>0</v>
      </c>
      <c r="DG233">
        <f>ROUND(ROUND(AF233,2)*CX233,2)</f>
        <v>0</v>
      </c>
      <c r="DH233">
        <f t="shared" si="67"/>
        <v>0</v>
      </c>
      <c r="DI233">
        <f t="shared" si="68"/>
        <v>0</v>
      </c>
      <c r="DJ233">
        <f>DI233</f>
        <v>0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ROW(Source!A225)</f>
        <v>225</v>
      </c>
      <c r="B234">
        <v>312391811</v>
      </c>
      <c r="C234">
        <v>312392858</v>
      </c>
      <c r="D234">
        <v>277944868</v>
      </c>
      <c r="E234">
        <v>1</v>
      </c>
      <c r="F234">
        <v>1</v>
      </c>
      <c r="G234">
        <v>1</v>
      </c>
      <c r="H234">
        <v>2</v>
      </c>
      <c r="I234" t="s">
        <v>679</v>
      </c>
      <c r="J234" t="s">
        <v>680</v>
      </c>
      <c r="K234" t="s">
        <v>681</v>
      </c>
      <c r="L234">
        <v>1368</v>
      </c>
      <c r="N234">
        <v>1011</v>
      </c>
      <c r="O234" t="s">
        <v>398</v>
      </c>
      <c r="P234" t="s">
        <v>398</v>
      </c>
      <c r="Q234">
        <v>1</v>
      </c>
      <c r="W234">
        <v>0</v>
      </c>
      <c r="X234">
        <v>412917512</v>
      </c>
      <c r="Y234">
        <f t="shared" si="76"/>
        <v>7.0000000000000007E-2</v>
      </c>
      <c r="AA234">
        <v>0</v>
      </c>
      <c r="AB234">
        <v>436.88</v>
      </c>
      <c r="AC234">
        <v>477.98</v>
      </c>
      <c r="AD234">
        <v>0</v>
      </c>
      <c r="AE234">
        <v>0</v>
      </c>
      <c r="AF234">
        <v>346.73</v>
      </c>
      <c r="AG234">
        <v>477.98</v>
      </c>
      <c r="AH234">
        <v>0</v>
      </c>
      <c r="AI234">
        <v>1</v>
      </c>
      <c r="AJ234">
        <v>1.26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7.0000000000000007E-2</v>
      </c>
      <c r="AU234" t="s">
        <v>3</v>
      </c>
      <c r="AV234">
        <v>1</v>
      </c>
      <c r="AW234">
        <v>2</v>
      </c>
      <c r="AX234">
        <v>312392865</v>
      </c>
      <c r="AY234">
        <v>1</v>
      </c>
      <c r="AZ234">
        <v>0</v>
      </c>
      <c r="BA234">
        <v>253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24.271100000000004</v>
      </c>
      <c r="BL234">
        <v>33.458600000000004</v>
      </c>
      <c r="BM234">
        <v>0</v>
      </c>
      <c r="BN234">
        <v>0</v>
      </c>
      <c r="BO234">
        <v>7.0000000000000007E-2</v>
      </c>
      <c r="BP234">
        <v>1</v>
      </c>
      <c r="BQ234">
        <v>0</v>
      </c>
      <c r="BR234">
        <v>24.271100000000004</v>
      </c>
      <c r="BS234">
        <v>33.458600000000004</v>
      </c>
      <c r="BT234">
        <v>0</v>
      </c>
      <c r="BU234">
        <v>0</v>
      </c>
      <c r="BV234">
        <v>7.0000000000000007E-2</v>
      </c>
      <c r="BW234">
        <v>1</v>
      </c>
      <c r="CV234">
        <v>0</v>
      </c>
      <c r="CW234">
        <f>ROUND(Y234*Source!I225*DO234,7)</f>
        <v>7.0000000000000007E-2</v>
      </c>
      <c r="CX234">
        <f>ROUND(Y234*Source!I225,7)</f>
        <v>7.0000000000000007E-2</v>
      </c>
      <c r="CY234">
        <f>AB234</f>
        <v>436.88</v>
      </c>
      <c r="CZ234">
        <f>AF234</f>
        <v>346.73</v>
      </c>
      <c r="DA234">
        <f>AJ234</f>
        <v>1.26</v>
      </c>
      <c r="DB234">
        <f t="shared" si="77"/>
        <v>24.27</v>
      </c>
      <c r="DC234">
        <f t="shared" si="78"/>
        <v>33.46</v>
      </c>
      <c r="DD234" t="s">
        <v>3</v>
      </c>
      <c r="DE234" t="s">
        <v>3</v>
      </c>
      <c r="DF234">
        <f t="shared" si="79"/>
        <v>0</v>
      </c>
      <c r="DG234">
        <f>ROUND(ROUND(AF234*AJ234,2)*CX234,2)</f>
        <v>30.58</v>
      </c>
      <c r="DH234">
        <f t="shared" si="67"/>
        <v>33.46</v>
      </c>
      <c r="DI234">
        <f t="shared" si="68"/>
        <v>0</v>
      </c>
      <c r="DJ234">
        <f>DG234+DH234</f>
        <v>64.039999999999992</v>
      </c>
      <c r="DK234">
        <v>1</v>
      </c>
      <c r="DL234" t="s">
        <v>624</v>
      </c>
      <c r="DM234">
        <v>4</v>
      </c>
      <c r="DN234" t="s">
        <v>614</v>
      </c>
      <c r="DO234">
        <v>1</v>
      </c>
    </row>
    <row r="235" spans="1:119" x14ac:dyDescent="0.2">
      <c r="A235">
        <f>ROW(Source!A225)</f>
        <v>225</v>
      </c>
      <c r="B235">
        <v>312391811</v>
      </c>
      <c r="C235">
        <v>312392858</v>
      </c>
      <c r="D235">
        <v>277945805</v>
      </c>
      <c r="E235">
        <v>1</v>
      </c>
      <c r="F235">
        <v>1</v>
      </c>
      <c r="G235">
        <v>1</v>
      </c>
      <c r="H235">
        <v>2</v>
      </c>
      <c r="I235" t="s">
        <v>621</v>
      </c>
      <c r="J235" t="s">
        <v>622</v>
      </c>
      <c r="K235" t="s">
        <v>623</v>
      </c>
      <c r="L235">
        <v>1368</v>
      </c>
      <c r="N235">
        <v>1011</v>
      </c>
      <c r="O235" t="s">
        <v>398</v>
      </c>
      <c r="P235" t="s">
        <v>398</v>
      </c>
      <c r="Q235">
        <v>1</v>
      </c>
      <c r="W235">
        <v>0</v>
      </c>
      <c r="X235">
        <v>721652621</v>
      </c>
      <c r="Y235">
        <f t="shared" si="76"/>
        <v>0.01</v>
      </c>
      <c r="AA235">
        <v>0</v>
      </c>
      <c r="AB235">
        <v>544.70000000000005</v>
      </c>
      <c r="AC235">
        <v>477.98</v>
      </c>
      <c r="AD235">
        <v>0</v>
      </c>
      <c r="AE235">
        <v>0</v>
      </c>
      <c r="AF235">
        <v>544.70000000000005</v>
      </c>
      <c r="AG235">
        <v>477.98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0.01</v>
      </c>
      <c r="AU235" t="s">
        <v>3</v>
      </c>
      <c r="AV235">
        <v>1</v>
      </c>
      <c r="AW235">
        <v>2</v>
      </c>
      <c r="AX235">
        <v>312392866</v>
      </c>
      <c r="AY235">
        <v>1</v>
      </c>
      <c r="AZ235">
        <v>0</v>
      </c>
      <c r="BA235">
        <v>254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5.447000000000001</v>
      </c>
      <c r="BL235">
        <v>4.7798000000000007</v>
      </c>
      <c r="BM235">
        <v>0</v>
      </c>
      <c r="BN235">
        <v>0</v>
      </c>
      <c r="BO235">
        <v>0.01</v>
      </c>
      <c r="BP235">
        <v>1</v>
      </c>
      <c r="BQ235">
        <v>0</v>
      </c>
      <c r="BR235">
        <v>5.447000000000001</v>
      </c>
      <c r="BS235">
        <v>4.7798000000000007</v>
      </c>
      <c r="BT235">
        <v>0</v>
      </c>
      <c r="BU235">
        <v>0</v>
      </c>
      <c r="BV235">
        <v>0.01</v>
      </c>
      <c r="BW235">
        <v>1</v>
      </c>
      <c r="CV235">
        <v>0</v>
      </c>
      <c r="CW235">
        <f>ROUND(Y235*Source!I225*DO235,7)</f>
        <v>0.01</v>
      </c>
      <c r="CX235">
        <f>ROUND(Y235*Source!I225,7)</f>
        <v>0.01</v>
      </c>
      <c r="CY235">
        <f>AB235</f>
        <v>544.70000000000005</v>
      </c>
      <c r="CZ235">
        <f>AF235</f>
        <v>544.70000000000005</v>
      </c>
      <c r="DA235">
        <f>AJ235</f>
        <v>1</v>
      </c>
      <c r="DB235">
        <f t="shared" si="77"/>
        <v>5.45</v>
      </c>
      <c r="DC235">
        <f t="shared" si="78"/>
        <v>4.78</v>
      </c>
      <c r="DD235" t="s">
        <v>3</v>
      </c>
      <c r="DE235" t="s">
        <v>3</v>
      </c>
      <c r="DF235">
        <f t="shared" si="79"/>
        <v>0</v>
      </c>
      <c r="DG235">
        <f>ROUND(ROUND(AF235,2)*CX235,2)</f>
        <v>5.45</v>
      </c>
      <c r="DH235">
        <f t="shared" si="67"/>
        <v>4.78</v>
      </c>
      <c r="DI235">
        <f t="shared" si="68"/>
        <v>0</v>
      </c>
      <c r="DJ235">
        <f>DG235+DH235</f>
        <v>10.23</v>
      </c>
      <c r="DK235">
        <v>1</v>
      </c>
      <c r="DL235" t="s">
        <v>624</v>
      </c>
      <c r="DM235">
        <v>4</v>
      </c>
      <c r="DN235" t="s">
        <v>614</v>
      </c>
      <c r="DO235">
        <v>1</v>
      </c>
    </row>
    <row r="236" spans="1:119" x14ac:dyDescent="0.2">
      <c r="A236">
        <f>ROW(Source!A226)</f>
        <v>226</v>
      </c>
      <c r="B236">
        <v>312391811</v>
      </c>
      <c r="C236">
        <v>312441733</v>
      </c>
      <c r="D236">
        <v>75637498</v>
      </c>
      <c r="E236">
        <v>109</v>
      </c>
      <c r="F236">
        <v>1</v>
      </c>
      <c r="G236">
        <v>1</v>
      </c>
      <c r="H236">
        <v>1</v>
      </c>
      <c r="I236" t="s">
        <v>691</v>
      </c>
      <c r="J236" t="s">
        <v>3</v>
      </c>
      <c r="K236" t="s">
        <v>692</v>
      </c>
      <c r="L236">
        <v>1191</v>
      </c>
      <c r="N236">
        <v>1013</v>
      </c>
      <c r="O236" t="s">
        <v>614</v>
      </c>
      <c r="P236" t="s">
        <v>614</v>
      </c>
      <c r="Q236">
        <v>1</v>
      </c>
      <c r="W236">
        <v>0</v>
      </c>
      <c r="X236">
        <v>-1810713292</v>
      </c>
      <c r="Y236">
        <f>(AT236*ROUND(1.15,7))</f>
        <v>18.515000000000001</v>
      </c>
      <c r="AA236">
        <v>0</v>
      </c>
      <c r="AB236">
        <v>0</v>
      </c>
      <c r="AC236">
        <v>0</v>
      </c>
      <c r="AD236">
        <v>456.58</v>
      </c>
      <c r="AE236">
        <v>0</v>
      </c>
      <c r="AF236">
        <v>0</v>
      </c>
      <c r="AG236">
        <v>0</v>
      </c>
      <c r="AH236">
        <v>456.58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16.100000000000001</v>
      </c>
      <c r="AU236" t="s">
        <v>239</v>
      </c>
      <c r="AV236">
        <v>1</v>
      </c>
      <c r="AW236">
        <v>2</v>
      </c>
      <c r="AX236">
        <v>312441756</v>
      </c>
      <c r="AY236">
        <v>1</v>
      </c>
      <c r="AZ236">
        <v>0</v>
      </c>
      <c r="BA236">
        <v>255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7350.9380000000001</v>
      </c>
      <c r="BN236">
        <v>16.100000000000001</v>
      </c>
      <c r="BO236">
        <v>0</v>
      </c>
      <c r="BP236">
        <v>1</v>
      </c>
      <c r="BQ236">
        <v>0</v>
      </c>
      <c r="BR236">
        <v>0</v>
      </c>
      <c r="BS236">
        <v>0</v>
      </c>
      <c r="BT236">
        <v>8453.5787</v>
      </c>
      <c r="BU236">
        <v>18.515000000000001</v>
      </c>
      <c r="BV236">
        <v>0</v>
      </c>
      <c r="BW236">
        <v>1</v>
      </c>
      <c r="CU236">
        <f>ROUND(AT236*Source!I226*AH236*AL236,2)</f>
        <v>169.07</v>
      </c>
      <c r="CV236">
        <f>ROUND(Y236*Source!I226,7)</f>
        <v>0.42584499999999997</v>
      </c>
      <c r="CW236">
        <v>0</v>
      </c>
      <c r="CX236">
        <f>ROUND(Y236*Source!I226,7)</f>
        <v>0.42584499999999997</v>
      </c>
      <c r="CY236">
        <f>AD236</f>
        <v>456.58</v>
      </c>
      <c r="CZ236">
        <f>AH236</f>
        <v>456.58</v>
      </c>
      <c r="DA236">
        <f>AL236</f>
        <v>1</v>
      </c>
      <c r="DB236">
        <f>ROUND((ROUND(AT236*CZ236,2)*ROUND(1.15,7)),6)</f>
        <v>8453.5810000000001</v>
      </c>
      <c r="DC236">
        <f>ROUND((ROUND(AT236*AG236,2)*ROUND(1.15,7)),6)</f>
        <v>0</v>
      </c>
      <c r="DD236" t="s">
        <v>3</v>
      </c>
      <c r="DE236" t="s">
        <v>3</v>
      </c>
      <c r="DF236">
        <f t="shared" si="79"/>
        <v>0</v>
      </c>
      <c r="DG236">
        <f>ROUND(ROUND(AF236,2)*CX236,2)</f>
        <v>0</v>
      </c>
      <c r="DH236">
        <f t="shared" si="67"/>
        <v>0</v>
      </c>
      <c r="DI236">
        <f t="shared" si="68"/>
        <v>194.43</v>
      </c>
      <c r="DJ236">
        <f>DI236</f>
        <v>194.43</v>
      </c>
      <c r="DK236">
        <v>1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ROW(Source!A226)</f>
        <v>226</v>
      </c>
      <c r="B237">
        <v>312391811</v>
      </c>
      <c r="C237">
        <v>312441733</v>
      </c>
      <c r="D237">
        <v>75629607</v>
      </c>
      <c r="E237">
        <v>109</v>
      </c>
      <c r="F237">
        <v>1</v>
      </c>
      <c r="G237">
        <v>1</v>
      </c>
      <c r="H237">
        <v>1</v>
      </c>
      <c r="I237" t="s">
        <v>615</v>
      </c>
      <c r="J237" t="s">
        <v>3</v>
      </c>
      <c r="K237" t="s">
        <v>616</v>
      </c>
      <c r="L237">
        <v>1191</v>
      </c>
      <c r="N237">
        <v>1013</v>
      </c>
      <c r="O237" t="s">
        <v>614</v>
      </c>
      <c r="P237" t="s">
        <v>614</v>
      </c>
      <c r="Q237">
        <v>1</v>
      </c>
      <c r="W237">
        <v>0</v>
      </c>
      <c r="X237">
        <v>-1417349443</v>
      </c>
      <c r="Y237">
        <f>(AT237*ROUND(1.25,7))</f>
        <v>5.5500000000000007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4.4400000000000004</v>
      </c>
      <c r="AU237" t="s">
        <v>66</v>
      </c>
      <c r="AV237">
        <v>2</v>
      </c>
      <c r="AW237">
        <v>2</v>
      </c>
      <c r="AX237">
        <v>312441757</v>
      </c>
      <c r="AY237">
        <v>1</v>
      </c>
      <c r="AZ237">
        <v>0</v>
      </c>
      <c r="BA237">
        <v>256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ROUND(Y237*Source!I226,7)</f>
        <v>0.12765000000000001</v>
      </c>
      <c r="CY237">
        <f>AD237</f>
        <v>0</v>
      </c>
      <c r="CZ237">
        <f>AH237</f>
        <v>0</v>
      </c>
      <c r="DA237">
        <f>AL237</f>
        <v>1</v>
      </c>
      <c r="DB237">
        <f>ROUND((ROUND(AT237*CZ237,2)*ROUND(1.25,7)),6)</f>
        <v>0</v>
      </c>
      <c r="DC237">
        <f>ROUND((ROUND(AT237*AG237,2)*ROUND(1.25,7)),6)</f>
        <v>0</v>
      </c>
      <c r="DD237" t="s">
        <v>3</v>
      </c>
      <c r="DE237" t="s">
        <v>3</v>
      </c>
      <c r="DF237">
        <f t="shared" si="79"/>
        <v>0</v>
      </c>
      <c r="DG237">
        <f>ROUND(ROUND(AF237,2)*CX237,2)</f>
        <v>0</v>
      </c>
      <c r="DH237">
        <f t="shared" si="67"/>
        <v>0</v>
      </c>
      <c r="DI237">
        <f t="shared" si="68"/>
        <v>0</v>
      </c>
      <c r="DJ237">
        <f>DI237</f>
        <v>0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ROW(Source!A226)</f>
        <v>226</v>
      </c>
      <c r="B238">
        <v>312391811</v>
      </c>
      <c r="C238">
        <v>312441733</v>
      </c>
      <c r="D238">
        <v>277944868</v>
      </c>
      <c r="E238">
        <v>1</v>
      </c>
      <c r="F238">
        <v>1</v>
      </c>
      <c r="G238">
        <v>1</v>
      </c>
      <c r="H238">
        <v>2</v>
      </c>
      <c r="I238" t="s">
        <v>679</v>
      </c>
      <c r="J238" t="s">
        <v>680</v>
      </c>
      <c r="K238" t="s">
        <v>681</v>
      </c>
      <c r="L238">
        <v>1368</v>
      </c>
      <c r="N238">
        <v>1011</v>
      </c>
      <c r="O238" t="s">
        <v>398</v>
      </c>
      <c r="P238" t="s">
        <v>398</v>
      </c>
      <c r="Q238">
        <v>1</v>
      </c>
      <c r="W238">
        <v>0</v>
      </c>
      <c r="X238">
        <v>412917512</v>
      </c>
      <c r="Y238">
        <f>(AT238*ROUND(1.25,7))</f>
        <v>1.4749999999999999</v>
      </c>
      <c r="AA238">
        <v>0</v>
      </c>
      <c r="AB238">
        <v>436.88</v>
      </c>
      <c r="AC238">
        <v>477.98</v>
      </c>
      <c r="AD238">
        <v>0</v>
      </c>
      <c r="AE238">
        <v>0</v>
      </c>
      <c r="AF238">
        <v>346.73</v>
      </c>
      <c r="AG238">
        <v>477.98</v>
      </c>
      <c r="AH238">
        <v>0</v>
      </c>
      <c r="AI238">
        <v>1</v>
      </c>
      <c r="AJ238">
        <v>1.26</v>
      </c>
      <c r="AK238">
        <v>1</v>
      </c>
      <c r="AL238">
        <v>1</v>
      </c>
      <c r="AM238">
        <v>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1.18</v>
      </c>
      <c r="AU238" t="s">
        <v>66</v>
      </c>
      <c r="AV238">
        <v>1</v>
      </c>
      <c r="AW238">
        <v>2</v>
      </c>
      <c r="AX238">
        <v>312441758</v>
      </c>
      <c r="AY238">
        <v>1</v>
      </c>
      <c r="AZ238">
        <v>0</v>
      </c>
      <c r="BA238">
        <v>257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409.14139999999998</v>
      </c>
      <c r="BL238">
        <v>564.01639999999998</v>
      </c>
      <c r="BM238">
        <v>0</v>
      </c>
      <c r="BN238">
        <v>0</v>
      </c>
      <c r="BO238">
        <v>1.18</v>
      </c>
      <c r="BP238">
        <v>1</v>
      </c>
      <c r="BQ238">
        <v>0</v>
      </c>
      <c r="BR238">
        <v>511.42674999999997</v>
      </c>
      <c r="BS238">
        <v>705.02049999999997</v>
      </c>
      <c r="BT238">
        <v>0</v>
      </c>
      <c r="BU238">
        <v>0</v>
      </c>
      <c r="BV238">
        <v>1.4749999999999999</v>
      </c>
      <c r="BW238">
        <v>1</v>
      </c>
      <c r="CV238">
        <v>0</v>
      </c>
      <c r="CW238">
        <f>ROUND(Y238*Source!I226*DO238,7)</f>
        <v>3.3924999999999997E-2</v>
      </c>
      <c r="CX238">
        <f>ROUND(Y238*Source!I226,7)</f>
        <v>3.3924999999999997E-2</v>
      </c>
      <c r="CY238">
        <f>AB238</f>
        <v>436.88</v>
      </c>
      <c r="CZ238">
        <f>AF238</f>
        <v>346.73</v>
      </c>
      <c r="DA238">
        <f>AJ238</f>
        <v>1.26</v>
      </c>
      <c r="DB238">
        <f>ROUND((ROUND(AT238*CZ238,2)*ROUND(1.25,7)),6)</f>
        <v>511.42500000000001</v>
      </c>
      <c r="DC238">
        <f>ROUND((ROUND(AT238*AG238,2)*ROUND(1.25,7)),6)</f>
        <v>705.02499999999998</v>
      </c>
      <c r="DD238" t="s">
        <v>3</v>
      </c>
      <c r="DE238" t="s">
        <v>3</v>
      </c>
      <c r="DF238">
        <f t="shared" si="79"/>
        <v>0</v>
      </c>
      <c r="DG238">
        <f>ROUND(ROUND(AF238*AJ238,2)*CX238,2)</f>
        <v>14.82</v>
      </c>
      <c r="DH238">
        <f t="shared" si="67"/>
        <v>16.22</v>
      </c>
      <c r="DI238">
        <f t="shared" si="68"/>
        <v>0</v>
      </c>
      <c r="DJ238">
        <f>DG238+DH238</f>
        <v>31.04</v>
      </c>
      <c r="DK238">
        <v>1</v>
      </c>
      <c r="DL238" t="s">
        <v>624</v>
      </c>
      <c r="DM238">
        <v>4</v>
      </c>
      <c r="DN238" t="s">
        <v>614</v>
      </c>
      <c r="DO238">
        <v>1</v>
      </c>
    </row>
    <row r="239" spans="1:119" x14ac:dyDescent="0.2">
      <c r="A239">
        <f>ROW(Source!A226)</f>
        <v>226</v>
      </c>
      <c r="B239">
        <v>312391811</v>
      </c>
      <c r="C239">
        <v>312441733</v>
      </c>
      <c r="D239">
        <v>277945805</v>
      </c>
      <c r="E239">
        <v>1</v>
      </c>
      <c r="F239">
        <v>1</v>
      </c>
      <c r="G239">
        <v>1</v>
      </c>
      <c r="H239">
        <v>2</v>
      </c>
      <c r="I239" t="s">
        <v>621</v>
      </c>
      <c r="J239" t="s">
        <v>622</v>
      </c>
      <c r="K239" t="s">
        <v>623</v>
      </c>
      <c r="L239">
        <v>1368</v>
      </c>
      <c r="N239">
        <v>1011</v>
      </c>
      <c r="O239" t="s">
        <v>398</v>
      </c>
      <c r="P239" t="s">
        <v>398</v>
      </c>
      <c r="Q239">
        <v>1</v>
      </c>
      <c r="W239">
        <v>0</v>
      </c>
      <c r="X239">
        <v>721652621</v>
      </c>
      <c r="Y239">
        <f>(AT239*ROUND(1.25,7))</f>
        <v>1.1125</v>
      </c>
      <c r="AA239">
        <v>0</v>
      </c>
      <c r="AB239">
        <v>544.70000000000005</v>
      </c>
      <c r="AC239">
        <v>477.98</v>
      </c>
      <c r="AD239">
        <v>0</v>
      </c>
      <c r="AE239">
        <v>0</v>
      </c>
      <c r="AF239">
        <v>544.70000000000005</v>
      </c>
      <c r="AG239">
        <v>477.98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0.89</v>
      </c>
      <c r="AU239" t="s">
        <v>66</v>
      </c>
      <c r="AV239">
        <v>1</v>
      </c>
      <c r="AW239">
        <v>2</v>
      </c>
      <c r="AX239">
        <v>312441759</v>
      </c>
      <c r="AY239">
        <v>1</v>
      </c>
      <c r="AZ239">
        <v>0</v>
      </c>
      <c r="BA239">
        <v>258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484.78300000000007</v>
      </c>
      <c r="BL239">
        <v>425.40220000000005</v>
      </c>
      <c r="BM239">
        <v>0</v>
      </c>
      <c r="BN239">
        <v>0</v>
      </c>
      <c r="BO239">
        <v>0.89</v>
      </c>
      <c r="BP239">
        <v>1</v>
      </c>
      <c r="BQ239">
        <v>0</v>
      </c>
      <c r="BR239">
        <v>605.9787500000001</v>
      </c>
      <c r="BS239">
        <v>531.75274999999999</v>
      </c>
      <c r="BT239">
        <v>0</v>
      </c>
      <c r="BU239">
        <v>0</v>
      </c>
      <c r="BV239">
        <v>1.1125</v>
      </c>
      <c r="BW239">
        <v>1</v>
      </c>
      <c r="CV239">
        <v>0</v>
      </c>
      <c r="CW239">
        <f>ROUND(Y239*Source!I226*DO239,7)</f>
        <v>2.5587499999999999E-2</v>
      </c>
      <c r="CX239">
        <f>ROUND(Y239*Source!I226,7)</f>
        <v>2.5587499999999999E-2</v>
      </c>
      <c r="CY239">
        <f>AB239</f>
        <v>544.70000000000005</v>
      </c>
      <c r="CZ239">
        <f>AF239</f>
        <v>544.70000000000005</v>
      </c>
      <c r="DA239">
        <f>AJ239</f>
        <v>1</v>
      </c>
      <c r="DB239">
        <f>ROUND((ROUND(AT239*CZ239,2)*ROUND(1.25,7)),6)</f>
        <v>605.97500000000002</v>
      </c>
      <c r="DC239">
        <f>ROUND((ROUND(AT239*AG239,2)*ROUND(1.25,7)),6)</f>
        <v>531.75</v>
      </c>
      <c r="DD239" t="s">
        <v>3</v>
      </c>
      <c r="DE239" t="s">
        <v>3</v>
      </c>
      <c r="DF239">
        <f t="shared" si="79"/>
        <v>0</v>
      </c>
      <c r="DG239">
        <f t="shared" ref="DG239:DG247" si="80">ROUND(ROUND(AF239,2)*CX239,2)</f>
        <v>13.94</v>
      </c>
      <c r="DH239">
        <f t="shared" si="67"/>
        <v>12.23</v>
      </c>
      <c r="DI239">
        <f t="shared" si="68"/>
        <v>0</v>
      </c>
      <c r="DJ239">
        <f>DG239+DH239</f>
        <v>26.17</v>
      </c>
      <c r="DK239">
        <v>1</v>
      </c>
      <c r="DL239" t="s">
        <v>624</v>
      </c>
      <c r="DM239">
        <v>4</v>
      </c>
      <c r="DN239" t="s">
        <v>614</v>
      </c>
      <c r="DO239">
        <v>1</v>
      </c>
    </row>
    <row r="240" spans="1:119" x14ac:dyDescent="0.2">
      <c r="A240">
        <f>ROW(Source!A226)</f>
        <v>226</v>
      </c>
      <c r="B240">
        <v>312391811</v>
      </c>
      <c r="C240">
        <v>312441733</v>
      </c>
      <c r="D240">
        <v>277945921</v>
      </c>
      <c r="E240">
        <v>1</v>
      </c>
      <c r="F240">
        <v>1</v>
      </c>
      <c r="G240">
        <v>1</v>
      </c>
      <c r="H240">
        <v>2</v>
      </c>
      <c r="I240" t="s">
        <v>664</v>
      </c>
      <c r="J240" t="s">
        <v>665</v>
      </c>
      <c r="K240" t="s">
        <v>666</v>
      </c>
      <c r="L240">
        <v>1368</v>
      </c>
      <c r="N240">
        <v>1011</v>
      </c>
      <c r="O240" t="s">
        <v>398</v>
      </c>
      <c r="P240" t="s">
        <v>398</v>
      </c>
      <c r="Q240">
        <v>1</v>
      </c>
      <c r="W240">
        <v>0</v>
      </c>
      <c r="X240">
        <v>495072614</v>
      </c>
      <c r="Y240">
        <f>(AT240*ROUND(1.25,7))</f>
        <v>2.9625000000000004</v>
      </c>
      <c r="AA240">
        <v>0</v>
      </c>
      <c r="AB240">
        <v>560.73</v>
      </c>
      <c r="AC240">
        <v>477.98</v>
      </c>
      <c r="AD240">
        <v>0</v>
      </c>
      <c r="AE240">
        <v>0</v>
      </c>
      <c r="AF240">
        <v>560.73</v>
      </c>
      <c r="AG240">
        <v>477.98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2.37</v>
      </c>
      <c r="AU240" t="s">
        <v>66</v>
      </c>
      <c r="AV240">
        <v>1</v>
      </c>
      <c r="AW240">
        <v>2</v>
      </c>
      <c r="AX240">
        <v>312441760</v>
      </c>
      <c r="AY240">
        <v>1</v>
      </c>
      <c r="AZ240">
        <v>0</v>
      </c>
      <c r="BA240">
        <v>259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1328.9301</v>
      </c>
      <c r="BL240">
        <v>1132.8126000000002</v>
      </c>
      <c r="BM240">
        <v>0</v>
      </c>
      <c r="BN240">
        <v>0</v>
      </c>
      <c r="BO240">
        <v>2.37</v>
      </c>
      <c r="BP240">
        <v>1</v>
      </c>
      <c r="BQ240">
        <v>0</v>
      </c>
      <c r="BR240">
        <v>1661.1626250000002</v>
      </c>
      <c r="BS240">
        <v>1416.0157500000003</v>
      </c>
      <c r="BT240">
        <v>0</v>
      </c>
      <c r="BU240">
        <v>0</v>
      </c>
      <c r="BV240">
        <v>2.9625000000000004</v>
      </c>
      <c r="BW240">
        <v>1</v>
      </c>
      <c r="CV240">
        <v>0</v>
      </c>
      <c r="CW240">
        <f>ROUND(Y240*Source!I226*DO240,7)</f>
        <v>6.8137500000000004E-2</v>
      </c>
      <c r="CX240">
        <f>ROUND(Y240*Source!I226,7)</f>
        <v>6.8137500000000004E-2</v>
      </c>
      <c r="CY240">
        <f>AB240</f>
        <v>560.73</v>
      </c>
      <c r="CZ240">
        <f>AF240</f>
        <v>560.73</v>
      </c>
      <c r="DA240">
        <f>AJ240</f>
        <v>1</v>
      </c>
      <c r="DB240">
        <f>ROUND((ROUND(AT240*CZ240,2)*ROUND(1.25,7)),6)</f>
        <v>1661.1624999999999</v>
      </c>
      <c r="DC240">
        <f>ROUND((ROUND(AT240*AG240,2)*ROUND(1.25,7)),6)</f>
        <v>1416.0125</v>
      </c>
      <c r="DD240" t="s">
        <v>3</v>
      </c>
      <c r="DE240" t="s">
        <v>3</v>
      </c>
      <c r="DF240">
        <f t="shared" si="79"/>
        <v>0</v>
      </c>
      <c r="DG240">
        <f t="shared" si="80"/>
        <v>38.21</v>
      </c>
      <c r="DH240">
        <f t="shared" si="67"/>
        <v>32.57</v>
      </c>
      <c r="DI240">
        <f t="shared" si="68"/>
        <v>0</v>
      </c>
      <c r="DJ240">
        <f>DG240+DH240</f>
        <v>70.78</v>
      </c>
      <c r="DK240">
        <v>1</v>
      </c>
      <c r="DL240" t="s">
        <v>624</v>
      </c>
      <c r="DM240">
        <v>4</v>
      </c>
      <c r="DN240" t="s">
        <v>614</v>
      </c>
      <c r="DO240">
        <v>1</v>
      </c>
    </row>
    <row r="241" spans="1:119" x14ac:dyDescent="0.2">
      <c r="A241">
        <f>ROW(Source!A226)</f>
        <v>226</v>
      </c>
      <c r="B241">
        <v>312391811</v>
      </c>
      <c r="C241">
        <v>312441733</v>
      </c>
      <c r="D241">
        <v>277862504</v>
      </c>
      <c r="E241">
        <v>1</v>
      </c>
      <c r="F241">
        <v>1</v>
      </c>
      <c r="G241">
        <v>1</v>
      </c>
      <c r="H241">
        <v>3</v>
      </c>
      <c r="I241" t="s">
        <v>693</v>
      </c>
      <c r="J241" t="s">
        <v>694</v>
      </c>
      <c r="K241" t="s">
        <v>695</v>
      </c>
      <c r="L241">
        <v>1346</v>
      </c>
      <c r="N241">
        <v>1009</v>
      </c>
      <c r="O241" t="s">
        <v>35</v>
      </c>
      <c r="P241" t="s">
        <v>35</v>
      </c>
      <c r="Q241">
        <v>1</v>
      </c>
      <c r="W241">
        <v>0</v>
      </c>
      <c r="X241">
        <v>1484945919</v>
      </c>
      <c r="Y241">
        <f>(AT241*ROUND(0,7))</f>
        <v>0</v>
      </c>
      <c r="AA241">
        <v>171.49</v>
      </c>
      <c r="AB241">
        <v>0</v>
      </c>
      <c r="AC241">
        <v>0</v>
      </c>
      <c r="AD241">
        <v>0</v>
      </c>
      <c r="AE241">
        <v>160.27000000000001</v>
      </c>
      <c r="AF241">
        <v>0</v>
      </c>
      <c r="AG241">
        <v>0</v>
      </c>
      <c r="AH241">
        <v>0</v>
      </c>
      <c r="AI241">
        <v>1.07</v>
      </c>
      <c r="AJ241">
        <v>1</v>
      </c>
      <c r="AK241">
        <v>1</v>
      </c>
      <c r="AL241">
        <v>1</v>
      </c>
      <c r="AM241">
        <v>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0.02</v>
      </c>
      <c r="AU241" t="s">
        <v>37</v>
      </c>
      <c r="AV241">
        <v>0</v>
      </c>
      <c r="AW241">
        <v>2</v>
      </c>
      <c r="AX241">
        <v>312441761</v>
      </c>
      <c r="AY241">
        <v>1</v>
      </c>
      <c r="AZ241">
        <v>0</v>
      </c>
      <c r="BA241">
        <v>260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3.2054000000000005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ROUND(Y241*Source!I226,7)</f>
        <v>0</v>
      </c>
      <c r="CY241">
        <f>AA241</f>
        <v>171.49</v>
      </c>
      <c r="CZ241">
        <f>AE241</f>
        <v>160.27000000000001</v>
      </c>
      <c r="DA241">
        <f>AI241</f>
        <v>1.07</v>
      </c>
      <c r="DB241">
        <f>ROUND((ROUND(AT241*CZ241,2)*ROUND(0,7)),6)</f>
        <v>0</v>
      </c>
      <c r="DC241">
        <f>ROUND((ROUND(AT241*AG241,2)*ROUND(0,7)),6)</f>
        <v>0</v>
      </c>
      <c r="DD241" t="s">
        <v>3</v>
      </c>
      <c r="DE241" t="s">
        <v>3</v>
      </c>
      <c r="DF241">
        <f>ROUND(ROUND(AE241*AI241,2)*CX241,2)</f>
        <v>0</v>
      </c>
      <c r="DG241">
        <f t="shared" si="80"/>
        <v>0</v>
      </c>
      <c r="DH241">
        <f t="shared" si="67"/>
        <v>0</v>
      </c>
      <c r="DI241">
        <f t="shared" si="68"/>
        <v>0</v>
      </c>
      <c r="DJ241">
        <f>DF241</f>
        <v>0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ROW(Source!A226)</f>
        <v>226</v>
      </c>
      <c r="B242">
        <v>312391811</v>
      </c>
      <c r="C242">
        <v>312441733</v>
      </c>
      <c r="D242">
        <v>277862533</v>
      </c>
      <c r="E242">
        <v>1</v>
      </c>
      <c r="F242">
        <v>1</v>
      </c>
      <c r="G242">
        <v>1</v>
      </c>
      <c r="H242">
        <v>3</v>
      </c>
      <c r="I242" t="s">
        <v>625</v>
      </c>
      <c r="J242" t="s">
        <v>626</v>
      </c>
      <c r="K242" t="s">
        <v>627</v>
      </c>
      <c r="L242">
        <v>1346</v>
      </c>
      <c r="N242">
        <v>1009</v>
      </c>
      <c r="O242" t="s">
        <v>35</v>
      </c>
      <c r="P242" t="s">
        <v>35</v>
      </c>
      <c r="Q242">
        <v>1</v>
      </c>
      <c r="W242">
        <v>0</v>
      </c>
      <c r="X242">
        <v>1685208048</v>
      </c>
      <c r="Y242">
        <f>(AT242*ROUND(0,7))</f>
        <v>0</v>
      </c>
      <c r="AA242">
        <v>493.26</v>
      </c>
      <c r="AB242">
        <v>0</v>
      </c>
      <c r="AC242">
        <v>0</v>
      </c>
      <c r="AD242">
        <v>0</v>
      </c>
      <c r="AE242">
        <v>238.29</v>
      </c>
      <c r="AF242">
        <v>0</v>
      </c>
      <c r="AG242">
        <v>0</v>
      </c>
      <c r="AH242">
        <v>0</v>
      </c>
      <c r="AI242">
        <v>2.0699999999999998</v>
      </c>
      <c r="AJ242">
        <v>1</v>
      </c>
      <c r="AK242">
        <v>1</v>
      </c>
      <c r="AL242">
        <v>1</v>
      </c>
      <c r="AM242">
        <v>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0.1</v>
      </c>
      <c r="AU242" t="s">
        <v>37</v>
      </c>
      <c r="AV242">
        <v>0</v>
      </c>
      <c r="AW242">
        <v>2</v>
      </c>
      <c r="AX242">
        <v>312441762</v>
      </c>
      <c r="AY242">
        <v>1</v>
      </c>
      <c r="AZ242">
        <v>0</v>
      </c>
      <c r="BA242">
        <v>261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23.829000000000001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1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ROUND(Y242*Source!I226,7)</f>
        <v>0</v>
      </c>
      <c r="CY242">
        <f>AA242</f>
        <v>493.26</v>
      </c>
      <c r="CZ242">
        <f>AE242</f>
        <v>238.29</v>
      </c>
      <c r="DA242">
        <f>AI242</f>
        <v>2.0699999999999998</v>
      </c>
      <c r="DB242">
        <f>ROUND((ROUND(AT242*CZ242,2)*ROUND(0,7)),6)</f>
        <v>0</v>
      </c>
      <c r="DC242">
        <f>ROUND((ROUND(AT242*AG242,2)*ROUND(0,7)),6)</f>
        <v>0</v>
      </c>
      <c r="DD242" t="s">
        <v>3</v>
      </c>
      <c r="DE242" t="s">
        <v>3</v>
      </c>
      <c r="DF242">
        <f>ROUND(ROUND(AE242*AI242,2)*CX242,2)</f>
        <v>0</v>
      </c>
      <c r="DG242">
        <f t="shared" si="80"/>
        <v>0</v>
      </c>
      <c r="DH242">
        <f t="shared" si="67"/>
        <v>0</v>
      </c>
      <c r="DI242">
        <f t="shared" si="68"/>
        <v>0</v>
      </c>
      <c r="DJ242">
        <f>DF242</f>
        <v>0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ROW(Source!A226)</f>
        <v>226</v>
      </c>
      <c r="B243">
        <v>312391811</v>
      </c>
      <c r="C243">
        <v>312441733</v>
      </c>
      <c r="D243">
        <v>277869627</v>
      </c>
      <c r="E243">
        <v>1</v>
      </c>
      <c r="F243">
        <v>1</v>
      </c>
      <c r="G243">
        <v>1</v>
      </c>
      <c r="H243">
        <v>3</v>
      </c>
      <c r="I243" t="s">
        <v>631</v>
      </c>
      <c r="J243" t="s">
        <v>632</v>
      </c>
      <c r="K243" t="s">
        <v>633</v>
      </c>
      <c r="L243">
        <v>1346</v>
      </c>
      <c r="N243">
        <v>1009</v>
      </c>
      <c r="O243" t="s">
        <v>35</v>
      </c>
      <c r="P243" t="s">
        <v>35</v>
      </c>
      <c r="Q243">
        <v>1</v>
      </c>
      <c r="W243">
        <v>0</v>
      </c>
      <c r="X243">
        <v>1111106736</v>
      </c>
      <c r="Y243">
        <f>(AT243*ROUND(0,7))</f>
        <v>0</v>
      </c>
      <c r="AA243">
        <v>88.65</v>
      </c>
      <c r="AB243">
        <v>0</v>
      </c>
      <c r="AC243">
        <v>0</v>
      </c>
      <c r="AD243">
        <v>0</v>
      </c>
      <c r="AE243">
        <v>56.11</v>
      </c>
      <c r="AF243">
        <v>0</v>
      </c>
      <c r="AG243">
        <v>0</v>
      </c>
      <c r="AH243">
        <v>0</v>
      </c>
      <c r="AI243">
        <v>1.58</v>
      </c>
      <c r="AJ243">
        <v>1</v>
      </c>
      <c r="AK243">
        <v>1</v>
      </c>
      <c r="AL243">
        <v>1</v>
      </c>
      <c r="AM243">
        <v>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0.02</v>
      </c>
      <c r="AU243" t="s">
        <v>37</v>
      </c>
      <c r="AV243">
        <v>0</v>
      </c>
      <c r="AW243">
        <v>2</v>
      </c>
      <c r="AX243">
        <v>312441763</v>
      </c>
      <c r="AY243">
        <v>1</v>
      </c>
      <c r="AZ243">
        <v>0</v>
      </c>
      <c r="BA243">
        <v>262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1.1222000000000001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ROUND(Y243*Source!I226,7)</f>
        <v>0</v>
      </c>
      <c r="CY243">
        <f>AA243</f>
        <v>88.65</v>
      </c>
      <c r="CZ243">
        <f>AE243</f>
        <v>56.11</v>
      </c>
      <c r="DA243">
        <f>AI243</f>
        <v>1.58</v>
      </c>
      <c r="DB243">
        <f>ROUND((ROUND(AT243*CZ243,2)*ROUND(0,7)),6)</f>
        <v>0</v>
      </c>
      <c r="DC243">
        <f>ROUND((ROUND(AT243*AG243,2)*ROUND(0,7)),6)</f>
        <v>0</v>
      </c>
      <c r="DD243" t="s">
        <v>3</v>
      </c>
      <c r="DE243" t="s">
        <v>3</v>
      </c>
      <c r="DF243">
        <f>ROUND(ROUND(AE243*AI243,2)*CX243,2)</f>
        <v>0</v>
      </c>
      <c r="DG243">
        <f t="shared" si="80"/>
        <v>0</v>
      </c>
      <c r="DH243">
        <f t="shared" si="67"/>
        <v>0</v>
      </c>
      <c r="DI243">
        <f t="shared" si="68"/>
        <v>0</v>
      </c>
      <c r="DJ243">
        <f>DF243</f>
        <v>0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ROW(Source!A226)</f>
        <v>226</v>
      </c>
      <c r="B244">
        <v>312391811</v>
      </c>
      <c r="C244">
        <v>312441733</v>
      </c>
      <c r="D244">
        <v>277881237</v>
      </c>
      <c r="E244">
        <v>1</v>
      </c>
      <c r="F244">
        <v>1</v>
      </c>
      <c r="G244">
        <v>1</v>
      </c>
      <c r="H244">
        <v>3</v>
      </c>
      <c r="I244" t="s">
        <v>696</v>
      </c>
      <c r="J244" t="s">
        <v>697</v>
      </c>
      <c r="K244" t="s">
        <v>698</v>
      </c>
      <c r="L244">
        <v>1348</v>
      </c>
      <c r="N244">
        <v>1009</v>
      </c>
      <c r="O244" t="s">
        <v>44</v>
      </c>
      <c r="P244" t="s">
        <v>44</v>
      </c>
      <c r="Q244">
        <v>1000</v>
      </c>
      <c r="W244">
        <v>0</v>
      </c>
      <c r="X244">
        <v>490295496</v>
      </c>
      <c r="Y244">
        <f>(AT244*ROUND(0,7))</f>
        <v>0</v>
      </c>
      <c r="AA244">
        <v>575236.35</v>
      </c>
      <c r="AB244">
        <v>0</v>
      </c>
      <c r="AC244">
        <v>0</v>
      </c>
      <c r="AD244">
        <v>0</v>
      </c>
      <c r="AE244">
        <v>625256.9</v>
      </c>
      <c r="AF244">
        <v>0</v>
      </c>
      <c r="AG244">
        <v>0</v>
      </c>
      <c r="AH244">
        <v>0</v>
      </c>
      <c r="AI244">
        <v>0.92</v>
      </c>
      <c r="AJ244">
        <v>1</v>
      </c>
      <c r="AK244">
        <v>1</v>
      </c>
      <c r="AL244">
        <v>1</v>
      </c>
      <c r="AM244">
        <v>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4.0000000000000002E-4</v>
      </c>
      <c r="AU244" t="s">
        <v>37</v>
      </c>
      <c r="AV244">
        <v>0</v>
      </c>
      <c r="AW244">
        <v>2</v>
      </c>
      <c r="AX244">
        <v>312441764</v>
      </c>
      <c r="AY244">
        <v>1</v>
      </c>
      <c r="AZ244">
        <v>0</v>
      </c>
      <c r="BA244">
        <v>263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250.10276000000002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1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ROUND(Y244*Source!I226,7)</f>
        <v>0</v>
      </c>
      <c r="CY244">
        <f>AA244</f>
        <v>575236.35</v>
      </c>
      <c r="CZ244">
        <f>AE244</f>
        <v>625256.9</v>
      </c>
      <c r="DA244">
        <f>AI244</f>
        <v>0.92</v>
      </c>
      <c r="DB244">
        <f>ROUND((ROUND(AT244*CZ244,2)*ROUND(0,7)),6)</f>
        <v>0</v>
      </c>
      <c r="DC244">
        <f>ROUND((ROUND(AT244*AG244,2)*ROUND(0,7)),6)</f>
        <v>0</v>
      </c>
      <c r="DD244" t="s">
        <v>3</v>
      </c>
      <c r="DE244" t="s">
        <v>3</v>
      </c>
      <c r="DF244">
        <f>ROUND(ROUND(AE244*AI244,2)*CX244,2)</f>
        <v>0</v>
      </c>
      <c r="DG244">
        <f t="shared" si="80"/>
        <v>0</v>
      </c>
      <c r="DH244">
        <f t="shared" si="67"/>
        <v>0</v>
      </c>
      <c r="DI244">
        <f t="shared" si="68"/>
        <v>0</v>
      </c>
      <c r="DJ244">
        <f>DF244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ROW(Source!A226)</f>
        <v>226</v>
      </c>
      <c r="B245">
        <v>312391811</v>
      </c>
      <c r="C245">
        <v>312441733</v>
      </c>
      <c r="D245">
        <v>277907767</v>
      </c>
      <c r="E245">
        <v>1</v>
      </c>
      <c r="F245">
        <v>1</v>
      </c>
      <c r="G245">
        <v>1</v>
      </c>
      <c r="H245">
        <v>3</v>
      </c>
      <c r="I245" t="s">
        <v>699</v>
      </c>
      <c r="J245" t="s">
        <v>700</v>
      </c>
      <c r="K245" t="s">
        <v>701</v>
      </c>
      <c r="L245">
        <v>1371</v>
      </c>
      <c r="N245">
        <v>1013</v>
      </c>
      <c r="O245" t="s">
        <v>20</v>
      </c>
      <c r="P245" t="s">
        <v>20</v>
      </c>
      <c r="Q245">
        <v>1</v>
      </c>
      <c r="W245">
        <v>0</v>
      </c>
      <c r="X245">
        <v>263277535</v>
      </c>
      <c r="Y245">
        <f>(AT245*ROUND(0,7))</f>
        <v>0</v>
      </c>
      <c r="AA245">
        <v>788.49</v>
      </c>
      <c r="AB245">
        <v>0</v>
      </c>
      <c r="AC245">
        <v>0</v>
      </c>
      <c r="AD245">
        <v>0</v>
      </c>
      <c r="AE245">
        <v>635.88</v>
      </c>
      <c r="AF245">
        <v>0</v>
      </c>
      <c r="AG245">
        <v>0</v>
      </c>
      <c r="AH245">
        <v>0</v>
      </c>
      <c r="AI245">
        <v>1.24</v>
      </c>
      <c r="AJ245">
        <v>1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2.1</v>
      </c>
      <c r="AU245" t="s">
        <v>37</v>
      </c>
      <c r="AV245">
        <v>0</v>
      </c>
      <c r="AW245">
        <v>2</v>
      </c>
      <c r="AX245">
        <v>312441765</v>
      </c>
      <c r="AY245">
        <v>1</v>
      </c>
      <c r="AZ245">
        <v>0</v>
      </c>
      <c r="BA245">
        <v>264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1335.348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1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ROUND(Y245*Source!I226,7)</f>
        <v>0</v>
      </c>
      <c r="CY245">
        <f>AA245</f>
        <v>788.49</v>
      </c>
      <c r="CZ245">
        <f>AE245</f>
        <v>635.88</v>
      </c>
      <c r="DA245">
        <f>AI245</f>
        <v>1.24</v>
      </c>
      <c r="DB245">
        <f>ROUND((ROUND(AT245*CZ245,2)*ROUND(0,7)),6)</f>
        <v>0</v>
      </c>
      <c r="DC245">
        <f>ROUND((ROUND(AT245*AG245,2)*ROUND(0,7)),6)</f>
        <v>0</v>
      </c>
      <c r="DD245" t="s">
        <v>3</v>
      </c>
      <c r="DE245" t="s">
        <v>3</v>
      </c>
      <c r="DF245">
        <f>ROUND(ROUND(AE245*AI245,2)*CX245,2)</f>
        <v>0</v>
      </c>
      <c r="DG245">
        <f t="shared" si="80"/>
        <v>0</v>
      </c>
      <c r="DH245">
        <f t="shared" si="67"/>
        <v>0</v>
      </c>
      <c r="DI245">
        <f t="shared" si="68"/>
        <v>0</v>
      </c>
      <c r="DJ245">
        <f>DF245</f>
        <v>0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ROW(Source!A262)</f>
        <v>262</v>
      </c>
      <c r="B246">
        <v>312391811</v>
      </c>
      <c r="C246">
        <v>312392906</v>
      </c>
      <c r="D246">
        <v>277560270</v>
      </c>
      <c r="E246">
        <v>109</v>
      </c>
      <c r="F246">
        <v>1</v>
      </c>
      <c r="G246">
        <v>1</v>
      </c>
      <c r="H246">
        <v>1</v>
      </c>
      <c r="I246" t="s">
        <v>687</v>
      </c>
      <c r="J246" t="s">
        <v>3</v>
      </c>
      <c r="K246" t="s">
        <v>688</v>
      </c>
      <c r="L246">
        <v>1191</v>
      </c>
      <c r="N246">
        <v>1013</v>
      </c>
      <c r="O246" t="s">
        <v>614</v>
      </c>
      <c r="P246" t="s">
        <v>614</v>
      </c>
      <c r="Q246">
        <v>1</v>
      </c>
      <c r="W246">
        <v>0</v>
      </c>
      <c r="X246">
        <v>246699258</v>
      </c>
      <c r="Y246">
        <f t="shared" ref="Y246:Y277" si="81">AT246</f>
        <v>1.27</v>
      </c>
      <c r="AA246">
        <v>0</v>
      </c>
      <c r="AB246">
        <v>0</v>
      </c>
      <c r="AC246">
        <v>0</v>
      </c>
      <c r="AD246">
        <v>417.34</v>
      </c>
      <c r="AE246">
        <v>0</v>
      </c>
      <c r="AF246">
        <v>0</v>
      </c>
      <c r="AG246">
        <v>0</v>
      </c>
      <c r="AH246">
        <v>417.34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1.27</v>
      </c>
      <c r="AU246" t="s">
        <v>3</v>
      </c>
      <c r="AV246">
        <v>1</v>
      </c>
      <c r="AW246">
        <v>2</v>
      </c>
      <c r="AX246">
        <v>312392911</v>
      </c>
      <c r="AY246">
        <v>1</v>
      </c>
      <c r="AZ246">
        <v>0</v>
      </c>
      <c r="BA246">
        <v>266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530.02179999999998</v>
      </c>
      <c r="BN246">
        <v>1.27</v>
      </c>
      <c r="BO246">
        <v>0</v>
      </c>
      <c r="BP246">
        <v>1</v>
      </c>
      <c r="BQ246">
        <v>0</v>
      </c>
      <c r="BR246">
        <v>0</v>
      </c>
      <c r="BS246">
        <v>0</v>
      </c>
      <c r="BT246">
        <v>530.02179999999998</v>
      </c>
      <c r="BU246">
        <v>1.27</v>
      </c>
      <c r="BV246">
        <v>0</v>
      </c>
      <c r="BW246">
        <v>1</v>
      </c>
      <c r="CU246">
        <f>ROUND(AT246*Source!I262*AH246*AL246,2)</f>
        <v>17490.72</v>
      </c>
      <c r="CV246">
        <f>ROUND(Y246*Source!I262,7)</f>
        <v>41.91</v>
      </c>
      <c r="CW246">
        <v>0</v>
      </c>
      <c r="CX246">
        <f>ROUND(Y246*Source!I262,7)</f>
        <v>41.91</v>
      </c>
      <c r="CY246">
        <f>AD246</f>
        <v>417.34</v>
      </c>
      <c r="CZ246">
        <f>AH246</f>
        <v>417.34</v>
      </c>
      <c r="DA246">
        <f>AL246</f>
        <v>1</v>
      </c>
      <c r="DB246">
        <f t="shared" ref="DB246:DB277" si="82">ROUND(ROUND(AT246*CZ246,2),6)</f>
        <v>530.02</v>
      </c>
      <c r="DC246">
        <f t="shared" ref="DC246:DC277" si="83">ROUND(ROUND(AT246*AG246,2),6)</f>
        <v>0</v>
      </c>
      <c r="DD246" t="s">
        <v>3</v>
      </c>
      <c r="DE246" t="s">
        <v>3</v>
      </c>
      <c r="DF246">
        <f t="shared" ref="DF246:DF277" si="84">ROUND(ROUND(AE246,2)*CX246,2)</f>
        <v>0</v>
      </c>
      <c r="DG246">
        <f t="shared" si="80"/>
        <v>0</v>
      </c>
      <c r="DH246">
        <f t="shared" si="67"/>
        <v>0</v>
      </c>
      <c r="DI246">
        <f t="shared" si="68"/>
        <v>17490.72</v>
      </c>
      <c r="DJ246">
        <f>DI246</f>
        <v>17490.72</v>
      </c>
      <c r="DK246">
        <v>1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ROW(Source!A262)</f>
        <v>262</v>
      </c>
      <c r="B247">
        <v>312391811</v>
      </c>
      <c r="C247">
        <v>312392906</v>
      </c>
      <c r="D247">
        <v>277560491</v>
      </c>
      <c r="E247">
        <v>109</v>
      </c>
      <c r="F247">
        <v>1</v>
      </c>
      <c r="G247">
        <v>1</v>
      </c>
      <c r="H247">
        <v>1</v>
      </c>
      <c r="I247" t="s">
        <v>615</v>
      </c>
      <c r="J247" t="s">
        <v>3</v>
      </c>
      <c r="K247" t="s">
        <v>616</v>
      </c>
      <c r="L247">
        <v>1191</v>
      </c>
      <c r="N247">
        <v>1013</v>
      </c>
      <c r="O247" t="s">
        <v>614</v>
      </c>
      <c r="P247" t="s">
        <v>614</v>
      </c>
      <c r="Q247">
        <v>1</v>
      </c>
      <c r="W247">
        <v>0</v>
      </c>
      <c r="X247">
        <v>-1417349443</v>
      </c>
      <c r="Y247">
        <f t="shared" si="81"/>
        <v>0.41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0.41</v>
      </c>
      <c r="AU247" t="s">
        <v>3</v>
      </c>
      <c r="AV247">
        <v>2</v>
      </c>
      <c r="AW247">
        <v>2</v>
      </c>
      <c r="AX247">
        <v>312392912</v>
      </c>
      <c r="AY247">
        <v>1</v>
      </c>
      <c r="AZ247">
        <v>0</v>
      </c>
      <c r="BA247">
        <v>267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ROUND(Y247*Source!I262,7)</f>
        <v>13.53</v>
      </c>
      <c r="CY247">
        <f>AD247</f>
        <v>0</v>
      </c>
      <c r="CZ247">
        <f>AH247</f>
        <v>0</v>
      </c>
      <c r="DA247">
        <f>AL247</f>
        <v>1</v>
      </c>
      <c r="DB247">
        <f t="shared" si="82"/>
        <v>0</v>
      </c>
      <c r="DC247">
        <f t="shared" si="83"/>
        <v>0</v>
      </c>
      <c r="DD247" t="s">
        <v>3</v>
      </c>
      <c r="DE247" t="s">
        <v>3</v>
      </c>
      <c r="DF247">
        <f t="shared" si="84"/>
        <v>0</v>
      </c>
      <c r="DG247">
        <f t="shared" si="80"/>
        <v>0</v>
      </c>
      <c r="DH247">
        <f t="shared" si="67"/>
        <v>0</v>
      </c>
      <c r="DI247">
        <f t="shared" si="68"/>
        <v>0</v>
      </c>
      <c r="DJ247">
        <f>DI247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ROW(Source!A262)</f>
        <v>262</v>
      </c>
      <c r="B248">
        <v>312391811</v>
      </c>
      <c r="C248">
        <v>312392906</v>
      </c>
      <c r="D248">
        <v>277944868</v>
      </c>
      <c r="E248">
        <v>1</v>
      </c>
      <c r="F248">
        <v>1</v>
      </c>
      <c r="G248">
        <v>1</v>
      </c>
      <c r="H248">
        <v>2</v>
      </c>
      <c r="I248" t="s">
        <v>679</v>
      </c>
      <c r="J248" t="s">
        <v>680</v>
      </c>
      <c r="K248" t="s">
        <v>681</v>
      </c>
      <c r="L248">
        <v>1368</v>
      </c>
      <c r="N248">
        <v>1011</v>
      </c>
      <c r="O248" t="s">
        <v>398</v>
      </c>
      <c r="P248" t="s">
        <v>398</v>
      </c>
      <c r="Q248">
        <v>1</v>
      </c>
      <c r="W248">
        <v>0</v>
      </c>
      <c r="X248">
        <v>412917512</v>
      </c>
      <c r="Y248">
        <f t="shared" si="81"/>
        <v>0.35</v>
      </c>
      <c r="AA248">
        <v>0</v>
      </c>
      <c r="AB248">
        <v>436.88</v>
      </c>
      <c r="AC248">
        <v>477.98</v>
      </c>
      <c r="AD248">
        <v>0</v>
      </c>
      <c r="AE248">
        <v>0</v>
      </c>
      <c r="AF248">
        <v>346.73</v>
      </c>
      <c r="AG248">
        <v>477.98</v>
      </c>
      <c r="AH248">
        <v>0</v>
      </c>
      <c r="AI248">
        <v>1</v>
      </c>
      <c r="AJ248">
        <v>1.26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0.35</v>
      </c>
      <c r="AU248" t="s">
        <v>3</v>
      </c>
      <c r="AV248">
        <v>1</v>
      </c>
      <c r="AW248">
        <v>2</v>
      </c>
      <c r="AX248">
        <v>312392913</v>
      </c>
      <c r="AY248">
        <v>1</v>
      </c>
      <c r="AZ248">
        <v>0</v>
      </c>
      <c r="BA248">
        <v>268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121.35549999999999</v>
      </c>
      <c r="BL248">
        <v>167.29300000000001</v>
      </c>
      <c r="BM248">
        <v>0</v>
      </c>
      <c r="BN248">
        <v>0</v>
      </c>
      <c r="BO248">
        <v>0.35</v>
      </c>
      <c r="BP248">
        <v>1</v>
      </c>
      <c r="BQ248">
        <v>0</v>
      </c>
      <c r="BR248">
        <v>121.35549999999999</v>
      </c>
      <c r="BS248">
        <v>167.29300000000001</v>
      </c>
      <c r="BT248">
        <v>0</v>
      </c>
      <c r="BU248">
        <v>0</v>
      </c>
      <c r="BV248">
        <v>0.35</v>
      </c>
      <c r="BW248">
        <v>1</v>
      </c>
      <c r="CV248">
        <v>0</v>
      </c>
      <c r="CW248">
        <f>ROUND(Y248*Source!I262*DO248,7)</f>
        <v>11.55</v>
      </c>
      <c r="CX248">
        <f>ROUND(Y248*Source!I262,7)</f>
        <v>11.55</v>
      </c>
      <c r="CY248">
        <f>AB248</f>
        <v>436.88</v>
      </c>
      <c r="CZ248">
        <f>AF248</f>
        <v>346.73</v>
      </c>
      <c r="DA248">
        <f>AJ248</f>
        <v>1.26</v>
      </c>
      <c r="DB248">
        <f t="shared" si="82"/>
        <v>121.36</v>
      </c>
      <c r="DC248">
        <f t="shared" si="83"/>
        <v>167.29</v>
      </c>
      <c r="DD248" t="s">
        <v>3</v>
      </c>
      <c r="DE248" t="s">
        <v>3</v>
      </c>
      <c r="DF248">
        <f t="shared" si="84"/>
        <v>0</v>
      </c>
      <c r="DG248">
        <f>ROUND(ROUND(AF248*AJ248,2)*CX248,2)</f>
        <v>5045.96</v>
      </c>
      <c r="DH248">
        <f t="shared" si="67"/>
        <v>5520.67</v>
      </c>
      <c r="DI248">
        <f t="shared" si="68"/>
        <v>0</v>
      </c>
      <c r="DJ248">
        <f>DG248+DH248</f>
        <v>10566.630000000001</v>
      </c>
      <c r="DK248">
        <v>1</v>
      </c>
      <c r="DL248" t="s">
        <v>624</v>
      </c>
      <c r="DM248">
        <v>4</v>
      </c>
      <c r="DN248" t="s">
        <v>614</v>
      </c>
      <c r="DO248">
        <v>1</v>
      </c>
    </row>
    <row r="249" spans="1:119" x14ac:dyDescent="0.2">
      <c r="A249">
        <f>ROW(Source!A262)</f>
        <v>262</v>
      </c>
      <c r="B249">
        <v>312391811</v>
      </c>
      <c r="C249">
        <v>312392906</v>
      </c>
      <c r="D249">
        <v>277945805</v>
      </c>
      <c r="E249">
        <v>1</v>
      </c>
      <c r="F249">
        <v>1</v>
      </c>
      <c r="G249">
        <v>1</v>
      </c>
      <c r="H249">
        <v>2</v>
      </c>
      <c r="I249" t="s">
        <v>621</v>
      </c>
      <c r="J249" t="s">
        <v>622</v>
      </c>
      <c r="K249" t="s">
        <v>623</v>
      </c>
      <c r="L249">
        <v>1368</v>
      </c>
      <c r="N249">
        <v>1011</v>
      </c>
      <c r="O249" t="s">
        <v>398</v>
      </c>
      <c r="P249" t="s">
        <v>398</v>
      </c>
      <c r="Q249">
        <v>1</v>
      </c>
      <c r="W249">
        <v>0</v>
      </c>
      <c r="X249">
        <v>721652621</v>
      </c>
      <c r="Y249">
        <f t="shared" si="81"/>
        <v>0.06</v>
      </c>
      <c r="AA249">
        <v>0</v>
      </c>
      <c r="AB249">
        <v>544.70000000000005</v>
      </c>
      <c r="AC249">
        <v>477.98</v>
      </c>
      <c r="AD249">
        <v>0</v>
      </c>
      <c r="AE249">
        <v>0</v>
      </c>
      <c r="AF249">
        <v>544.70000000000005</v>
      </c>
      <c r="AG249">
        <v>477.98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0.06</v>
      </c>
      <c r="AU249" t="s">
        <v>3</v>
      </c>
      <c r="AV249">
        <v>1</v>
      </c>
      <c r="AW249">
        <v>2</v>
      </c>
      <c r="AX249">
        <v>312392914</v>
      </c>
      <c r="AY249">
        <v>1</v>
      </c>
      <c r="AZ249">
        <v>0</v>
      </c>
      <c r="BA249">
        <v>269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32.682000000000002</v>
      </c>
      <c r="BL249">
        <v>28.678799999999999</v>
      </c>
      <c r="BM249">
        <v>0</v>
      </c>
      <c r="BN249">
        <v>0</v>
      </c>
      <c r="BO249">
        <v>0.06</v>
      </c>
      <c r="BP249">
        <v>1</v>
      </c>
      <c r="BQ249">
        <v>0</v>
      </c>
      <c r="BR249">
        <v>32.682000000000002</v>
      </c>
      <c r="BS249">
        <v>28.678799999999999</v>
      </c>
      <c r="BT249">
        <v>0</v>
      </c>
      <c r="BU249">
        <v>0</v>
      </c>
      <c r="BV249">
        <v>0.06</v>
      </c>
      <c r="BW249">
        <v>1</v>
      </c>
      <c r="CV249">
        <v>0</v>
      </c>
      <c r="CW249">
        <f>ROUND(Y249*Source!I262*DO249,7)</f>
        <v>1.98</v>
      </c>
      <c r="CX249">
        <f>ROUND(Y249*Source!I262,7)</f>
        <v>1.98</v>
      </c>
      <c r="CY249">
        <f>AB249</f>
        <v>544.70000000000005</v>
      </c>
      <c r="CZ249">
        <f>AF249</f>
        <v>544.70000000000005</v>
      </c>
      <c r="DA249">
        <f>AJ249</f>
        <v>1</v>
      </c>
      <c r="DB249">
        <f t="shared" si="82"/>
        <v>32.68</v>
      </c>
      <c r="DC249">
        <f t="shared" si="83"/>
        <v>28.68</v>
      </c>
      <c r="DD249" t="s">
        <v>3</v>
      </c>
      <c r="DE249" t="s">
        <v>3</v>
      </c>
      <c r="DF249">
        <f t="shared" si="84"/>
        <v>0</v>
      </c>
      <c r="DG249">
        <f>ROUND(ROUND(AF249,2)*CX249,2)</f>
        <v>1078.51</v>
      </c>
      <c r="DH249">
        <f t="shared" si="67"/>
        <v>946.4</v>
      </c>
      <c r="DI249">
        <f t="shared" si="68"/>
        <v>0</v>
      </c>
      <c r="DJ249">
        <f>DG249+DH249</f>
        <v>2024.9099999999999</v>
      </c>
      <c r="DK249">
        <v>1</v>
      </c>
      <c r="DL249" t="s">
        <v>624</v>
      </c>
      <c r="DM249">
        <v>4</v>
      </c>
      <c r="DN249" t="s">
        <v>614</v>
      </c>
      <c r="DO249">
        <v>1</v>
      </c>
    </row>
    <row r="250" spans="1:119" x14ac:dyDescent="0.2">
      <c r="A250">
        <f>ROW(Source!A263)</f>
        <v>263</v>
      </c>
      <c r="B250">
        <v>312391811</v>
      </c>
      <c r="C250">
        <v>312392915</v>
      </c>
      <c r="D250">
        <v>277560259</v>
      </c>
      <c r="E250">
        <v>109</v>
      </c>
      <c r="F250">
        <v>1</v>
      </c>
      <c r="G250">
        <v>1</v>
      </c>
      <c r="H250">
        <v>1</v>
      </c>
      <c r="I250" t="s">
        <v>689</v>
      </c>
      <c r="J250" t="s">
        <v>3</v>
      </c>
      <c r="K250" t="s">
        <v>690</v>
      </c>
      <c r="L250">
        <v>1191</v>
      </c>
      <c r="N250">
        <v>1013</v>
      </c>
      <c r="O250" t="s">
        <v>614</v>
      </c>
      <c r="P250" t="s">
        <v>614</v>
      </c>
      <c r="Q250">
        <v>1</v>
      </c>
      <c r="W250">
        <v>0</v>
      </c>
      <c r="X250">
        <v>1149069633</v>
      </c>
      <c r="Y250">
        <f t="shared" si="81"/>
        <v>0.15</v>
      </c>
      <c r="AA250">
        <v>0</v>
      </c>
      <c r="AB250">
        <v>0</v>
      </c>
      <c r="AC250">
        <v>0</v>
      </c>
      <c r="AD250">
        <v>410.21</v>
      </c>
      <c r="AE250">
        <v>0</v>
      </c>
      <c r="AF250">
        <v>0</v>
      </c>
      <c r="AG250">
        <v>0</v>
      </c>
      <c r="AH250">
        <v>410.21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0.15</v>
      </c>
      <c r="AU250" t="s">
        <v>3</v>
      </c>
      <c r="AV250">
        <v>1</v>
      </c>
      <c r="AW250">
        <v>2</v>
      </c>
      <c r="AX250">
        <v>312392920</v>
      </c>
      <c r="AY250">
        <v>1</v>
      </c>
      <c r="AZ250">
        <v>0</v>
      </c>
      <c r="BA250">
        <v>270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61.531499999999994</v>
      </c>
      <c r="BN250">
        <v>0.15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61.531499999999994</v>
      </c>
      <c r="BU250">
        <v>0.15</v>
      </c>
      <c r="BV250">
        <v>0</v>
      </c>
      <c r="BW250">
        <v>1</v>
      </c>
      <c r="CU250">
        <f>ROUND(AT250*Source!I263*AH250*AL250,2)</f>
        <v>2030.54</v>
      </c>
      <c r="CV250">
        <f>ROUND(Y250*Source!I263,7)</f>
        <v>4.95</v>
      </c>
      <c r="CW250">
        <v>0</v>
      </c>
      <c r="CX250">
        <f>ROUND(Y250*Source!I263,7)</f>
        <v>4.95</v>
      </c>
      <c r="CY250">
        <f>AD250</f>
        <v>410.21</v>
      </c>
      <c r="CZ250">
        <f>AH250</f>
        <v>410.21</v>
      </c>
      <c r="DA250">
        <f>AL250</f>
        <v>1</v>
      </c>
      <c r="DB250">
        <f t="shared" si="82"/>
        <v>61.53</v>
      </c>
      <c r="DC250">
        <f t="shared" si="83"/>
        <v>0</v>
      </c>
      <c r="DD250" t="s">
        <v>3</v>
      </c>
      <c r="DE250" t="s">
        <v>3</v>
      </c>
      <c r="DF250">
        <f t="shared" si="84"/>
        <v>0</v>
      </c>
      <c r="DG250">
        <f>ROUND(ROUND(AF250,2)*CX250,2)</f>
        <v>0</v>
      </c>
      <c r="DH250">
        <f t="shared" si="67"/>
        <v>0</v>
      </c>
      <c r="DI250">
        <f t="shared" si="68"/>
        <v>2030.54</v>
      </c>
      <c r="DJ250">
        <f>DI250</f>
        <v>2030.54</v>
      </c>
      <c r="DK250">
        <v>1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ROW(Source!A263)</f>
        <v>263</v>
      </c>
      <c r="B251">
        <v>312391811</v>
      </c>
      <c r="C251">
        <v>312392915</v>
      </c>
      <c r="D251">
        <v>277560491</v>
      </c>
      <c r="E251">
        <v>109</v>
      </c>
      <c r="F251">
        <v>1</v>
      </c>
      <c r="G251">
        <v>1</v>
      </c>
      <c r="H251">
        <v>1</v>
      </c>
      <c r="I251" t="s">
        <v>615</v>
      </c>
      <c r="J251" t="s">
        <v>3</v>
      </c>
      <c r="K251" t="s">
        <v>616</v>
      </c>
      <c r="L251">
        <v>1191</v>
      </c>
      <c r="N251">
        <v>1013</v>
      </c>
      <c r="O251" t="s">
        <v>614</v>
      </c>
      <c r="P251" t="s">
        <v>614</v>
      </c>
      <c r="Q251">
        <v>1</v>
      </c>
      <c r="W251">
        <v>0</v>
      </c>
      <c r="X251">
        <v>-1417349443</v>
      </c>
      <c r="Y251">
        <f t="shared" si="81"/>
        <v>0.08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0.08</v>
      </c>
      <c r="AU251" t="s">
        <v>3</v>
      </c>
      <c r="AV251">
        <v>2</v>
      </c>
      <c r="AW251">
        <v>2</v>
      </c>
      <c r="AX251">
        <v>312392921</v>
      </c>
      <c r="AY251">
        <v>1</v>
      </c>
      <c r="AZ251">
        <v>0</v>
      </c>
      <c r="BA251">
        <v>271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ROUND(Y251*Source!I263,7)</f>
        <v>2.64</v>
      </c>
      <c r="CY251">
        <f>AD251</f>
        <v>0</v>
      </c>
      <c r="CZ251">
        <f>AH251</f>
        <v>0</v>
      </c>
      <c r="DA251">
        <f>AL251</f>
        <v>1</v>
      </c>
      <c r="DB251">
        <f t="shared" si="82"/>
        <v>0</v>
      </c>
      <c r="DC251">
        <f t="shared" si="83"/>
        <v>0</v>
      </c>
      <c r="DD251" t="s">
        <v>3</v>
      </c>
      <c r="DE251" t="s">
        <v>3</v>
      </c>
      <c r="DF251">
        <f t="shared" si="84"/>
        <v>0</v>
      </c>
      <c r="DG251">
        <f>ROUND(ROUND(AF251,2)*CX251,2)</f>
        <v>0</v>
      </c>
      <c r="DH251">
        <f t="shared" si="67"/>
        <v>0</v>
      </c>
      <c r="DI251">
        <f t="shared" si="68"/>
        <v>0</v>
      </c>
      <c r="DJ251">
        <f>DI251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ROW(Source!A263)</f>
        <v>263</v>
      </c>
      <c r="B252">
        <v>312391811</v>
      </c>
      <c r="C252">
        <v>312392915</v>
      </c>
      <c r="D252">
        <v>277944868</v>
      </c>
      <c r="E252">
        <v>1</v>
      </c>
      <c r="F252">
        <v>1</v>
      </c>
      <c r="G252">
        <v>1</v>
      </c>
      <c r="H252">
        <v>2</v>
      </c>
      <c r="I252" t="s">
        <v>679</v>
      </c>
      <c r="J252" t="s">
        <v>680</v>
      </c>
      <c r="K252" t="s">
        <v>681</v>
      </c>
      <c r="L252">
        <v>1368</v>
      </c>
      <c r="N252">
        <v>1011</v>
      </c>
      <c r="O252" t="s">
        <v>398</v>
      </c>
      <c r="P252" t="s">
        <v>398</v>
      </c>
      <c r="Q252">
        <v>1</v>
      </c>
      <c r="W252">
        <v>0</v>
      </c>
      <c r="X252">
        <v>412917512</v>
      </c>
      <c r="Y252">
        <f t="shared" si="81"/>
        <v>7.0000000000000007E-2</v>
      </c>
      <c r="AA252">
        <v>0</v>
      </c>
      <c r="AB252">
        <v>436.88</v>
      </c>
      <c r="AC252">
        <v>477.98</v>
      </c>
      <c r="AD252">
        <v>0</v>
      </c>
      <c r="AE252">
        <v>0</v>
      </c>
      <c r="AF252">
        <v>346.73</v>
      </c>
      <c r="AG252">
        <v>477.98</v>
      </c>
      <c r="AH252">
        <v>0</v>
      </c>
      <c r="AI252">
        <v>1</v>
      </c>
      <c r="AJ252">
        <v>1.26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7.0000000000000007E-2</v>
      </c>
      <c r="AU252" t="s">
        <v>3</v>
      </c>
      <c r="AV252">
        <v>1</v>
      </c>
      <c r="AW252">
        <v>2</v>
      </c>
      <c r="AX252">
        <v>312392922</v>
      </c>
      <c r="AY252">
        <v>1</v>
      </c>
      <c r="AZ252">
        <v>0</v>
      </c>
      <c r="BA252">
        <v>272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24.271100000000004</v>
      </c>
      <c r="BL252">
        <v>33.458600000000004</v>
      </c>
      <c r="BM252">
        <v>0</v>
      </c>
      <c r="BN252">
        <v>0</v>
      </c>
      <c r="BO252">
        <v>7.0000000000000007E-2</v>
      </c>
      <c r="BP252">
        <v>1</v>
      </c>
      <c r="BQ252">
        <v>0</v>
      </c>
      <c r="BR252">
        <v>24.271100000000004</v>
      </c>
      <c r="BS252">
        <v>33.458600000000004</v>
      </c>
      <c r="BT252">
        <v>0</v>
      </c>
      <c r="BU252">
        <v>0</v>
      </c>
      <c r="BV252">
        <v>7.0000000000000007E-2</v>
      </c>
      <c r="BW252">
        <v>1</v>
      </c>
      <c r="CV252">
        <v>0</v>
      </c>
      <c r="CW252">
        <f>ROUND(Y252*Source!I263*DO252,7)</f>
        <v>2.31</v>
      </c>
      <c r="CX252">
        <f>ROUND(Y252*Source!I263,7)</f>
        <v>2.31</v>
      </c>
      <c r="CY252">
        <f>AB252</f>
        <v>436.88</v>
      </c>
      <c r="CZ252">
        <f>AF252</f>
        <v>346.73</v>
      </c>
      <c r="DA252">
        <f>AJ252</f>
        <v>1.26</v>
      </c>
      <c r="DB252">
        <f t="shared" si="82"/>
        <v>24.27</v>
      </c>
      <c r="DC252">
        <f t="shared" si="83"/>
        <v>33.46</v>
      </c>
      <c r="DD252" t="s">
        <v>3</v>
      </c>
      <c r="DE252" t="s">
        <v>3</v>
      </c>
      <c r="DF252">
        <f t="shared" si="84"/>
        <v>0</v>
      </c>
      <c r="DG252">
        <f>ROUND(ROUND(AF252*AJ252,2)*CX252,2)</f>
        <v>1009.19</v>
      </c>
      <c r="DH252">
        <f t="shared" si="67"/>
        <v>1104.1300000000001</v>
      </c>
      <c r="DI252">
        <f t="shared" si="68"/>
        <v>0</v>
      </c>
      <c r="DJ252">
        <f>DG252+DH252</f>
        <v>2113.3200000000002</v>
      </c>
      <c r="DK252">
        <v>1</v>
      </c>
      <c r="DL252" t="s">
        <v>624</v>
      </c>
      <c r="DM252">
        <v>4</v>
      </c>
      <c r="DN252" t="s">
        <v>614</v>
      </c>
      <c r="DO252">
        <v>1</v>
      </c>
    </row>
    <row r="253" spans="1:119" x14ac:dyDescent="0.2">
      <c r="A253">
        <f>ROW(Source!A263)</f>
        <v>263</v>
      </c>
      <c r="B253">
        <v>312391811</v>
      </c>
      <c r="C253">
        <v>312392915</v>
      </c>
      <c r="D253">
        <v>277945805</v>
      </c>
      <c r="E253">
        <v>1</v>
      </c>
      <c r="F253">
        <v>1</v>
      </c>
      <c r="G253">
        <v>1</v>
      </c>
      <c r="H253">
        <v>2</v>
      </c>
      <c r="I253" t="s">
        <v>621</v>
      </c>
      <c r="J253" t="s">
        <v>622</v>
      </c>
      <c r="K253" t="s">
        <v>623</v>
      </c>
      <c r="L253">
        <v>1368</v>
      </c>
      <c r="N253">
        <v>1011</v>
      </c>
      <c r="O253" t="s">
        <v>398</v>
      </c>
      <c r="P253" t="s">
        <v>398</v>
      </c>
      <c r="Q253">
        <v>1</v>
      </c>
      <c r="W253">
        <v>0</v>
      </c>
      <c r="X253">
        <v>721652621</v>
      </c>
      <c r="Y253">
        <f t="shared" si="81"/>
        <v>0.01</v>
      </c>
      <c r="AA253">
        <v>0</v>
      </c>
      <c r="AB253">
        <v>544.70000000000005</v>
      </c>
      <c r="AC253">
        <v>477.98</v>
      </c>
      <c r="AD253">
        <v>0</v>
      </c>
      <c r="AE253">
        <v>0</v>
      </c>
      <c r="AF253">
        <v>544.70000000000005</v>
      </c>
      <c r="AG253">
        <v>477.98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0.01</v>
      </c>
      <c r="AU253" t="s">
        <v>3</v>
      </c>
      <c r="AV253">
        <v>1</v>
      </c>
      <c r="AW253">
        <v>2</v>
      </c>
      <c r="AX253">
        <v>312392923</v>
      </c>
      <c r="AY253">
        <v>1</v>
      </c>
      <c r="AZ253">
        <v>0</v>
      </c>
      <c r="BA253">
        <v>273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5.447000000000001</v>
      </c>
      <c r="BL253">
        <v>4.7798000000000007</v>
      </c>
      <c r="BM253">
        <v>0</v>
      </c>
      <c r="BN253">
        <v>0</v>
      </c>
      <c r="BO253">
        <v>0.01</v>
      </c>
      <c r="BP253">
        <v>1</v>
      </c>
      <c r="BQ253">
        <v>0</v>
      </c>
      <c r="BR253">
        <v>5.447000000000001</v>
      </c>
      <c r="BS253">
        <v>4.7798000000000007</v>
      </c>
      <c r="BT253">
        <v>0</v>
      </c>
      <c r="BU253">
        <v>0</v>
      </c>
      <c r="BV253">
        <v>0.01</v>
      </c>
      <c r="BW253">
        <v>1</v>
      </c>
      <c r="CV253">
        <v>0</v>
      </c>
      <c r="CW253">
        <f>ROUND(Y253*Source!I263*DO253,7)</f>
        <v>0.33</v>
      </c>
      <c r="CX253">
        <f>ROUND(Y253*Source!I263,7)</f>
        <v>0.33</v>
      </c>
      <c r="CY253">
        <f>AB253</f>
        <v>544.70000000000005</v>
      </c>
      <c r="CZ253">
        <f>AF253</f>
        <v>544.70000000000005</v>
      </c>
      <c r="DA253">
        <f>AJ253</f>
        <v>1</v>
      </c>
      <c r="DB253">
        <f t="shared" si="82"/>
        <v>5.45</v>
      </c>
      <c r="DC253">
        <f t="shared" si="83"/>
        <v>4.78</v>
      </c>
      <c r="DD253" t="s">
        <v>3</v>
      </c>
      <c r="DE253" t="s">
        <v>3</v>
      </c>
      <c r="DF253">
        <f t="shared" si="84"/>
        <v>0</v>
      </c>
      <c r="DG253">
        <f>ROUND(ROUND(AF253,2)*CX253,2)</f>
        <v>179.75</v>
      </c>
      <c r="DH253">
        <f t="shared" si="67"/>
        <v>157.72999999999999</v>
      </c>
      <c r="DI253">
        <f t="shared" si="68"/>
        <v>0</v>
      </c>
      <c r="DJ253">
        <f>DG253+DH253</f>
        <v>337.48</v>
      </c>
      <c r="DK253">
        <v>1</v>
      </c>
      <c r="DL253" t="s">
        <v>624</v>
      </c>
      <c r="DM253">
        <v>4</v>
      </c>
      <c r="DN253" t="s">
        <v>614</v>
      </c>
      <c r="DO253">
        <v>1</v>
      </c>
    </row>
    <row r="254" spans="1:119" x14ac:dyDescent="0.2">
      <c r="A254">
        <f>ROW(Source!A264)</f>
        <v>264</v>
      </c>
      <c r="B254">
        <v>312391811</v>
      </c>
      <c r="C254">
        <v>312392933</v>
      </c>
      <c r="D254">
        <v>277560270</v>
      </c>
      <c r="E254">
        <v>109</v>
      </c>
      <c r="F254">
        <v>1</v>
      </c>
      <c r="G254">
        <v>1</v>
      </c>
      <c r="H254">
        <v>1</v>
      </c>
      <c r="I254" t="s">
        <v>687</v>
      </c>
      <c r="J254" t="s">
        <v>3</v>
      </c>
      <c r="K254" t="s">
        <v>688</v>
      </c>
      <c r="L254">
        <v>1191</v>
      </c>
      <c r="N254">
        <v>1013</v>
      </c>
      <c r="O254" t="s">
        <v>614</v>
      </c>
      <c r="P254" t="s">
        <v>614</v>
      </c>
      <c r="Q254">
        <v>1</v>
      </c>
      <c r="W254">
        <v>0</v>
      </c>
      <c r="X254">
        <v>246699258</v>
      </c>
      <c r="Y254">
        <f t="shared" si="81"/>
        <v>1.27</v>
      </c>
      <c r="AA254">
        <v>0</v>
      </c>
      <c r="AB254">
        <v>0</v>
      </c>
      <c r="AC254">
        <v>0</v>
      </c>
      <c r="AD254">
        <v>417.34</v>
      </c>
      <c r="AE254">
        <v>0</v>
      </c>
      <c r="AF254">
        <v>0</v>
      </c>
      <c r="AG254">
        <v>0</v>
      </c>
      <c r="AH254">
        <v>417.34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1.27</v>
      </c>
      <c r="AU254" t="s">
        <v>3</v>
      </c>
      <c r="AV254">
        <v>1</v>
      </c>
      <c r="AW254">
        <v>2</v>
      </c>
      <c r="AX254">
        <v>312392938</v>
      </c>
      <c r="AY254">
        <v>1</v>
      </c>
      <c r="AZ254">
        <v>0</v>
      </c>
      <c r="BA254">
        <v>274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530.02179999999998</v>
      </c>
      <c r="BN254">
        <v>1.27</v>
      </c>
      <c r="BO254">
        <v>0</v>
      </c>
      <c r="BP254">
        <v>1</v>
      </c>
      <c r="BQ254">
        <v>0</v>
      </c>
      <c r="BR254">
        <v>0</v>
      </c>
      <c r="BS254">
        <v>0</v>
      </c>
      <c r="BT254">
        <v>530.02179999999998</v>
      </c>
      <c r="BU254">
        <v>1.27</v>
      </c>
      <c r="BV254">
        <v>0</v>
      </c>
      <c r="BW254">
        <v>1</v>
      </c>
      <c r="CU254">
        <f>ROUND(AT254*Source!I264*AH254*AL254,2)</f>
        <v>1060.04</v>
      </c>
      <c r="CV254">
        <f>ROUND(Y254*Source!I264,7)</f>
        <v>2.54</v>
      </c>
      <c r="CW254">
        <v>0</v>
      </c>
      <c r="CX254">
        <f>ROUND(Y254*Source!I264,7)</f>
        <v>2.54</v>
      </c>
      <c r="CY254">
        <f>AD254</f>
        <v>417.34</v>
      </c>
      <c r="CZ254">
        <f>AH254</f>
        <v>417.34</v>
      </c>
      <c r="DA254">
        <f>AL254</f>
        <v>1</v>
      </c>
      <c r="DB254">
        <f t="shared" si="82"/>
        <v>530.02</v>
      </c>
      <c r="DC254">
        <f t="shared" si="83"/>
        <v>0</v>
      </c>
      <c r="DD254" t="s">
        <v>3</v>
      </c>
      <c r="DE254" t="s">
        <v>3</v>
      </c>
      <c r="DF254">
        <f t="shared" si="84"/>
        <v>0</v>
      </c>
      <c r="DG254">
        <f>ROUND(ROUND(AF254,2)*CX254,2)</f>
        <v>0</v>
      </c>
      <c r="DH254">
        <f t="shared" si="67"/>
        <v>0</v>
      </c>
      <c r="DI254">
        <f t="shared" si="68"/>
        <v>1060.04</v>
      </c>
      <c r="DJ254">
        <f>DI254</f>
        <v>1060.04</v>
      </c>
      <c r="DK254">
        <v>1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ROW(Source!A264)</f>
        <v>264</v>
      </c>
      <c r="B255">
        <v>312391811</v>
      </c>
      <c r="C255">
        <v>312392933</v>
      </c>
      <c r="D255">
        <v>277560491</v>
      </c>
      <c r="E255">
        <v>109</v>
      </c>
      <c r="F255">
        <v>1</v>
      </c>
      <c r="G255">
        <v>1</v>
      </c>
      <c r="H255">
        <v>1</v>
      </c>
      <c r="I255" t="s">
        <v>615</v>
      </c>
      <c r="J255" t="s">
        <v>3</v>
      </c>
      <c r="K255" t="s">
        <v>616</v>
      </c>
      <c r="L255">
        <v>1191</v>
      </c>
      <c r="N255">
        <v>1013</v>
      </c>
      <c r="O255" t="s">
        <v>614</v>
      </c>
      <c r="P255" t="s">
        <v>614</v>
      </c>
      <c r="Q255">
        <v>1</v>
      </c>
      <c r="W255">
        <v>0</v>
      </c>
      <c r="X255">
        <v>-1417349443</v>
      </c>
      <c r="Y255">
        <f t="shared" si="81"/>
        <v>0.41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0.41</v>
      </c>
      <c r="AU255" t="s">
        <v>3</v>
      </c>
      <c r="AV255">
        <v>2</v>
      </c>
      <c r="AW255">
        <v>2</v>
      </c>
      <c r="AX255">
        <v>312392939</v>
      </c>
      <c r="AY255">
        <v>1</v>
      </c>
      <c r="AZ255">
        <v>0</v>
      </c>
      <c r="BA255">
        <v>275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ROUND(Y255*Source!I264,7)</f>
        <v>0.82</v>
      </c>
      <c r="CY255">
        <f>AD255</f>
        <v>0</v>
      </c>
      <c r="CZ255">
        <f>AH255</f>
        <v>0</v>
      </c>
      <c r="DA255">
        <f>AL255</f>
        <v>1</v>
      </c>
      <c r="DB255">
        <f t="shared" si="82"/>
        <v>0</v>
      </c>
      <c r="DC255">
        <f t="shared" si="83"/>
        <v>0</v>
      </c>
      <c r="DD255" t="s">
        <v>3</v>
      </c>
      <c r="DE255" t="s">
        <v>3</v>
      </c>
      <c r="DF255">
        <f t="shared" si="84"/>
        <v>0</v>
      </c>
      <c r="DG255">
        <f>ROUND(ROUND(AF255,2)*CX255,2)</f>
        <v>0</v>
      </c>
      <c r="DH255">
        <f t="shared" si="67"/>
        <v>0</v>
      </c>
      <c r="DI255">
        <f t="shared" si="68"/>
        <v>0</v>
      </c>
      <c r="DJ255">
        <f>DI255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ROW(Source!A264)</f>
        <v>264</v>
      </c>
      <c r="B256">
        <v>312391811</v>
      </c>
      <c r="C256">
        <v>312392933</v>
      </c>
      <c r="D256">
        <v>277944868</v>
      </c>
      <c r="E256">
        <v>1</v>
      </c>
      <c r="F256">
        <v>1</v>
      </c>
      <c r="G256">
        <v>1</v>
      </c>
      <c r="H256">
        <v>2</v>
      </c>
      <c r="I256" t="s">
        <v>679</v>
      </c>
      <c r="J256" t="s">
        <v>680</v>
      </c>
      <c r="K256" t="s">
        <v>681</v>
      </c>
      <c r="L256">
        <v>1368</v>
      </c>
      <c r="N256">
        <v>1011</v>
      </c>
      <c r="O256" t="s">
        <v>398</v>
      </c>
      <c r="P256" t="s">
        <v>398</v>
      </c>
      <c r="Q256">
        <v>1</v>
      </c>
      <c r="W256">
        <v>0</v>
      </c>
      <c r="X256">
        <v>412917512</v>
      </c>
      <c r="Y256">
        <f t="shared" si="81"/>
        <v>0.35</v>
      </c>
      <c r="AA256">
        <v>0</v>
      </c>
      <c r="AB256">
        <v>436.88</v>
      </c>
      <c r="AC256">
        <v>477.98</v>
      </c>
      <c r="AD256">
        <v>0</v>
      </c>
      <c r="AE256">
        <v>0</v>
      </c>
      <c r="AF256">
        <v>346.73</v>
      </c>
      <c r="AG256">
        <v>477.98</v>
      </c>
      <c r="AH256">
        <v>0</v>
      </c>
      <c r="AI256">
        <v>1</v>
      </c>
      <c r="AJ256">
        <v>1.26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0.35</v>
      </c>
      <c r="AU256" t="s">
        <v>3</v>
      </c>
      <c r="AV256">
        <v>1</v>
      </c>
      <c r="AW256">
        <v>2</v>
      </c>
      <c r="AX256">
        <v>312392940</v>
      </c>
      <c r="AY256">
        <v>1</v>
      </c>
      <c r="AZ256">
        <v>0</v>
      </c>
      <c r="BA256">
        <v>276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121.35549999999999</v>
      </c>
      <c r="BL256">
        <v>167.29300000000001</v>
      </c>
      <c r="BM256">
        <v>0</v>
      </c>
      <c r="BN256">
        <v>0</v>
      </c>
      <c r="BO256">
        <v>0.35</v>
      </c>
      <c r="BP256">
        <v>1</v>
      </c>
      <c r="BQ256">
        <v>0</v>
      </c>
      <c r="BR256">
        <v>121.35549999999999</v>
      </c>
      <c r="BS256">
        <v>167.29300000000001</v>
      </c>
      <c r="BT256">
        <v>0</v>
      </c>
      <c r="BU256">
        <v>0</v>
      </c>
      <c r="BV256">
        <v>0.35</v>
      </c>
      <c r="BW256">
        <v>1</v>
      </c>
      <c r="CV256">
        <v>0</v>
      </c>
      <c r="CW256">
        <f>ROUND(Y256*Source!I264*DO256,7)</f>
        <v>0.7</v>
      </c>
      <c r="CX256">
        <f>ROUND(Y256*Source!I264,7)</f>
        <v>0.7</v>
      </c>
      <c r="CY256">
        <f>AB256</f>
        <v>436.88</v>
      </c>
      <c r="CZ256">
        <f>AF256</f>
        <v>346.73</v>
      </c>
      <c r="DA256">
        <f>AJ256</f>
        <v>1.26</v>
      </c>
      <c r="DB256">
        <f t="shared" si="82"/>
        <v>121.36</v>
      </c>
      <c r="DC256">
        <f t="shared" si="83"/>
        <v>167.29</v>
      </c>
      <c r="DD256" t="s">
        <v>3</v>
      </c>
      <c r="DE256" t="s">
        <v>3</v>
      </c>
      <c r="DF256">
        <f t="shared" si="84"/>
        <v>0</v>
      </c>
      <c r="DG256">
        <f>ROUND(ROUND(AF256*AJ256,2)*CX256,2)</f>
        <v>305.82</v>
      </c>
      <c r="DH256">
        <f t="shared" si="67"/>
        <v>334.59</v>
      </c>
      <c r="DI256">
        <f t="shared" si="68"/>
        <v>0</v>
      </c>
      <c r="DJ256">
        <f>DG256+DH256</f>
        <v>640.41</v>
      </c>
      <c r="DK256">
        <v>1</v>
      </c>
      <c r="DL256" t="s">
        <v>624</v>
      </c>
      <c r="DM256">
        <v>4</v>
      </c>
      <c r="DN256" t="s">
        <v>614</v>
      </c>
      <c r="DO256">
        <v>1</v>
      </c>
    </row>
    <row r="257" spans="1:119" x14ac:dyDescent="0.2">
      <c r="A257">
        <f>ROW(Source!A264)</f>
        <v>264</v>
      </c>
      <c r="B257">
        <v>312391811</v>
      </c>
      <c r="C257">
        <v>312392933</v>
      </c>
      <c r="D257">
        <v>277945805</v>
      </c>
      <c r="E257">
        <v>1</v>
      </c>
      <c r="F257">
        <v>1</v>
      </c>
      <c r="G257">
        <v>1</v>
      </c>
      <c r="H257">
        <v>2</v>
      </c>
      <c r="I257" t="s">
        <v>621</v>
      </c>
      <c r="J257" t="s">
        <v>622</v>
      </c>
      <c r="K257" t="s">
        <v>623</v>
      </c>
      <c r="L257">
        <v>1368</v>
      </c>
      <c r="N257">
        <v>1011</v>
      </c>
      <c r="O257" t="s">
        <v>398</v>
      </c>
      <c r="P257" t="s">
        <v>398</v>
      </c>
      <c r="Q257">
        <v>1</v>
      </c>
      <c r="W257">
        <v>0</v>
      </c>
      <c r="X257">
        <v>721652621</v>
      </c>
      <c r="Y257">
        <f t="shared" si="81"/>
        <v>0.06</v>
      </c>
      <c r="AA257">
        <v>0</v>
      </c>
      <c r="AB257">
        <v>544.70000000000005</v>
      </c>
      <c r="AC257">
        <v>477.98</v>
      </c>
      <c r="AD257">
        <v>0</v>
      </c>
      <c r="AE257">
        <v>0</v>
      </c>
      <c r="AF257">
        <v>544.70000000000005</v>
      </c>
      <c r="AG257">
        <v>477.98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0.06</v>
      </c>
      <c r="AU257" t="s">
        <v>3</v>
      </c>
      <c r="AV257">
        <v>1</v>
      </c>
      <c r="AW257">
        <v>2</v>
      </c>
      <c r="AX257">
        <v>312392941</v>
      </c>
      <c r="AY257">
        <v>1</v>
      </c>
      <c r="AZ257">
        <v>0</v>
      </c>
      <c r="BA257">
        <v>277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32.682000000000002</v>
      </c>
      <c r="BL257">
        <v>28.678799999999999</v>
      </c>
      <c r="BM257">
        <v>0</v>
      </c>
      <c r="BN257">
        <v>0</v>
      </c>
      <c r="BO257">
        <v>0.06</v>
      </c>
      <c r="BP257">
        <v>1</v>
      </c>
      <c r="BQ257">
        <v>0</v>
      </c>
      <c r="BR257">
        <v>32.682000000000002</v>
      </c>
      <c r="BS257">
        <v>28.678799999999999</v>
      </c>
      <c r="BT257">
        <v>0</v>
      </c>
      <c r="BU257">
        <v>0</v>
      </c>
      <c r="BV257">
        <v>0.06</v>
      </c>
      <c r="BW257">
        <v>1</v>
      </c>
      <c r="CV257">
        <v>0</v>
      </c>
      <c r="CW257">
        <f>ROUND(Y257*Source!I264*DO257,7)</f>
        <v>0.12</v>
      </c>
      <c r="CX257">
        <f>ROUND(Y257*Source!I264,7)</f>
        <v>0.12</v>
      </c>
      <c r="CY257">
        <f>AB257</f>
        <v>544.70000000000005</v>
      </c>
      <c r="CZ257">
        <f>AF257</f>
        <v>544.70000000000005</v>
      </c>
      <c r="DA257">
        <f>AJ257</f>
        <v>1</v>
      </c>
      <c r="DB257">
        <f t="shared" si="82"/>
        <v>32.68</v>
      </c>
      <c r="DC257">
        <f t="shared" si="83"/>
        <v>28.68</v>
      </c>
      <c r="DD257" t="s">
        <v>3</v>
      </c>
      <c r="DE257" t="s">
        <v>3</v>
      </c>
      <c r="DF257">
        <f t="shared" si="84"/>
        <v>0</v>
      </c>
      <c r="DG257">
        <f>ROUND(ROUND(AF257,2)*CX257,2)</f>
        <v>65.36</v>
      </c>
      <c r="DH257">
        <f t="shared" ref="DH257:DH320" si="85">ROUND(ROUND(AG257,2)*CX257,2)</f>
        <v>57.36</v>
      </c>
      <c r="DI257">
        <f t="shared" ref="DI257:DI320" si="86">ROUND(ROUND(AH257,2)*CX257,2)</f>
        <v>0</v>
      </c>
      <c r="DJ257">
        <f>DG257+DH257</f>
        <v>122.72</v>
      </c>
      <c r="DK257">
        <v>1</v>
      </c>
      <c r="DL257" t="s">
        <v>624</v>
      </c>
      <c r="DM257">
        <v>4</v>
      </c>
      <c r="DN257" t="s">
        <v>614</v>
      </c>
      <c r="DO257">
        <v>1</v>
      </c>
    </row>
    <row r="258" spans="1:119" x14ac:dyDescent="0.2">
      <c r="A258">
        <f>ROW(Source!A265)</f>
        <v>265</v>
      </c>
      <c r="B258">
        <v>312391811</v>
      </c>
      <c r="C258">
        <v>312392942</v>
      </c>
      <c r="D258">
        <v>277560259</v>
      </c>
      <c r="E258">
        <v>109</v>
      </c>
      <c r="F258">
        <v>1</v>
      </c>
      <c r="G258">
        <v>1</v>
      </c>
      <c r="H258">
        <v>1</v>
      </c>
      <c r="I258" t="s">
        <v>689</v>
      </c>
      <c r="J258" t="s">
        <v>3</v>
      </c>
      <c r="K258" t="s">
        <v>690</v>
      </c>
      <c r="L258">
        <v>1191</v>
      </c>
      <c r="N258">
        <v>1013</v>
      </c>
      <c r="O258" t="s">
        <v>614</v>
      </c>
      <c r="P258" t="s">
        <v>614</v>
      </c>
      <c r="Q258">
        <v>1</v>
      </c>
      <c r="W258">
        <v>0</v>
      </c>
      <c r="X258">
        <v>1149069633</v>
      </c>
      <c r="Y258">
        <f t="shared" si="81"/>
        <v>0.15</v>
      </c>
      <c r="AA258">
        <v>0</v>
      </c>
      <c r="AB258">
        <v>0</v>
      </c>
      <c r="AC258">
        <v>0</v>
      </c>
      <c r="AD258">
        <v>410.21</v>
      </c>
      <c r="AE258">
        <v>0</v>
      </c>
      <c r="AF258">
        <v>0</v>
      </c>
      <c r="AG258">
        <v>0</v>
      </c>
      <c r="AH258">
        <v>410.21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0.15</v>
      </c>
      <c r="AU258" t="s">
        <v>3</v>
      </c>
      <c r="AV258">
        <v>1</v>
      </c>
      <c r="AW258">
        <v>2</v>
      </c>
      <c r="AX258">
        <v>312392947</v>
      </c>
      <c r="AY258">
        <v>1</v>
      </c>
      <c r="AZ258">
        <v>0</v>
      </c>
      <c r="BA258">
        <v>278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61.531499999999994</v>
      </c>
      <c r="BN258">
        <v>0.15</v>
      </c>
      <c r="BO258">
        <v>0</v>
      </c>
      <c r="BP258">
        <v>1</v>
      </c>
      <c r="BQ258">
        <v>0</v>
      </c>
      <c r="BR258">
        <v>0</v>
      </c>
      <c r="BS258">
        <v>0</v>
      </c>
      <c r="BT258">
        <v>61.531499999999994</v>
      </c>
      <c r="BU258">
        <v>0.15</v>
      </c>
      <c r="BV258">
        <v>0</v>
      </c>
      <c r="BW258">
        <v>1</v>
      </c>
      <c r="CU258">
        <f>ROUND(AT258*Source!I265*AH258*AL258,2)</f>
        <v>-123.06</v>
      </c>
      <c r="CV258">
        <f>ROUND(Y258*Source!I265,7)</f>
        <v>-0.3</v>
      </c>
      <c r="CW258">
        <v>0</v>
      </c>
      <c r="CX258">
        <f>ROUND(Y258*Source!I265,7)</f>
        <v>-0.3</v>
      </c>
      <c r="CY258">
        <f>AD258</f>
        <v>410.21</v>
      </c>
      <c r="CZ258">
        <f>AH258</f>
        <v>410.21</v>
      </c>
      <c r="DA258">
        <f>AL258</f>
        <v>1</v>
      </c>
      <c r="DB258">
        <f t="shared" si="82"/>
        <v>61.53</v>
      </c>
      <c r="DC258">
        <f t="shared" si="83"/>
        <v>0</v>
      </c>
      <c r="DD258" t="s">
        <v>3</v>
      </c>
      <c r="DE258" t="s">
        <v>3</v>
      </c>
      <c r="DF258">
        <f t="shared" si="84"/>
        <v>0</v>
      </c>
      <c r="DG258">
        <f>ROUND(ROUND(AF258,2)*CX258,2)</f>
        <v>0</v>
      </c>
      <c r="DH258">
        <f t="shared" si="85"/>
        <v>0</v>
      </c>
      <c r="DI258">
        <f t="shared" si="86"/>
        <v>-123.06</v>
      </c>
      <c r="DJ258">
        <f>DI258</f>
        <v>-123.06</v>
      </c>
      <c r="DK258">
        <v>1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ROW(Source!A265)</f>
        <v>265</v>
      </c>
      <c r="B259">
        <v>312391811</v>
      </c>
      <c r="C259">
        <v>312392942</v>
      </c>
      <c r="D259">
        <v>277560491</v>
      </c>
      <c r="E259">
        <v>109</v>
      </c>
      <c r="F259">
        <v>1</v>
      </c>
      <c r="G259">
        <v>1</v>
      </c>
      <c r="H259">
        <v>1</v>
      </c>
      <c r="I259" t="s">
        <v>615</v>
      </c>
      <c r="J259" t="s">
        <v>3</v>
      </c>
      <c r="K259" t="s">
        <v>616</v>
      </c>
      <c r="L259">
        <v>1191</v>
      </c>
      <c r="N259">
        <v>1013</v>
      </c>
      <c r="O259" t="s">
        <v>614</v>
      </c>
      <c r="P259" t="s">
        <v>614</v>
      </c>
      <c r="Q259">
        <v>1</v>
      </c>
      <c r="W259">
        <v>0</v>
      </c>
      <c r="X259">
        <v>-1417349443</v>
      </c>
      <c r="Y259">
        <f t="shared" si="81"/>
        <v>0.08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0.08</v>
      </c>
      <c r="AU259" t="s">
        <v>3</v>
      </c>
      <c r="AV259">
        <v>2</v>
      </c>
      <c r="AW259">
        <v>2</v>
      </c>
      <c r="AX259">
        <v>312392948</v>
      </c>
      <c r="AY259">
        <v>1</v>
      </c>
      <c r="AZ259">
        <v>0</v>
      </c>
      <c r="BA259">
        <v>279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ROUND(Y259*Source!I265,7)</f>
        <v>-0.16</v>
      </c>
      <c r="CY259">
        <f>AD259</f>
        <v>0</v>
      </c>
      <c r="CZ259">
        <f>AH259</f>
        <v>0</v>
      </c>
      <c r="DA259">
        <f>AL259</f>
        <v>1</v>
      </c>
      <c r="DB259">
        <f t="shared" si="82"/>
        <v>0</v>
      </c>
      <c r="DC259">
        <f t="shared" si="83"/>
        <v>0</v>
      </c>
      <c r="DD259" t="s">
        <v>3</v>
      </c>
      <c r="DE259" t="s">
        <v>3</v>
      </c>
      <c r="DF259">
        <f t="shared" si="84"/>
        <v>0</v>
      </c>
      <c r="DG259">
        <f>ROUND(ROUND(AF259,2)*CX259,2)</f>
        <v>0</v>
      </c>
      <c r="DH259">
        <f t="shared" si="85"/>
        <v>0</v>
      </c>
      <c r="DI259">
        <f t="shared" si="86"/>
        <v>0</v>
      </c>
      <c r="DJ259">
        <f>DI259</f>
        <v>0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ROW(Source!A265)</f>
        <v>265</v>
      </c>
      <c r="B260">
        <v>312391811</v>
      </c>
      <c r="C260">
        <v>312392942</v>
      </c>
      <c r="D260">
        <v>277944868</v>
      </c>
      <c r="E260">
        <v>1</v>
      </c>
      <c r="F260">
        <v>1</v>
      </c>
      <c r="G260">
        <v>1</v>
      </c>
      <c r="H260">
        <v>2</v>
      </c>
      <c r="I260" t="s">
        <v>679</v>
      </c>
      <c r="J260" t="s">
        <v>680</v>
      </c>
      <c r="K260" t="s">
        <v>681</v>
      </c>
      <c r="L260">
        <v>1368</v>
      </c>
      <c r="N260">
        <v>1011</v>
      </c>
      <c r="O260" t="s">
        <v>398</v>
      </c>
      <c r="P260" t="s">
        <v>398</v>
      </c>
      <c r="Q260">
        <v>1</v>
      </c>
      <c r="W260">
        <v>0</v>
      </c>
      <c r="X260">
        <v>412917512</v>
      </c>
      <c r="Y260">
        <f t="shared" si="81"/>
        <v>7.0000000000000007E-2</v>
      </c>
      <c r="AA260">
        <v>0</v>
      </c>
      <c r="AB260">
        <v>436.88</v>
      </c>
      <c r="AC260">
        <v>477.98</v>
      </c>
      <c r="AD260">
        <v>0</v>
      </c>
      <c r="AE260">
        <v>0</v>
      </c>
      <c r="AF260">
        <v>346.73</v>
      </c>
      <c r="AG260">
        <v>477.98</v>
      </c>
      <c r="AH260">
        <v>0</v>
      </c>
      <c r="AI260">
        <v>1</v>
      </c>
      <c r="AJ260">
        <v>1.26</v>
      </c>
      <c r="AK260">
        <v>1</v>
      </c>
      <c r="AL260">
        <v>1</v>
      </c>
      <c r="AM260">
        <v>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7.0000000000000007E-2</v>
      </c>
      <c r="AU260" t="s">
        <v>3</v>
      </c>
      <c r="AV260">
        <v>1</v>
      </c>
      <c r="AW260">
        <v>2</v>
      </c>
      <c r="AX260">
        <v>312392949</v>
      </c>
      <c r="AY260">
        <v>1</v>
      </c>
      <c r="AZ260">
        <v>0</v>
      </c>
      <c r="BA260">
        <v>280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24.271100000000004</v>
      </c>
      <c r="BL260">
        <v>33.458600000000004</v>
      </c>
      <c r="BM260">
        <v>0</v>
      </c>
      <c r="BN260">
        <v>0</v>
      </c>
      <c r="BO260">
        <v>7.0000000000000007E-2</v>
      </c>
      <c r="BP260">
        <v>1</v>
      </c>
      <c r="BQ260">
        <v>0</v>
      </c>
      <c r="BR260">
        <v>24.271100000000004</v>
      </c>
      <c r="BS260">
        <v>33.458600000000004</v>
      </c>
      <c r="BT260">
        <v>0</v>
      </c>
      <c r="BU260">
        <v>0</v>
      </c>
      <c r="BV260">
        <v>7.0000000000000007E-2</v>
      </c>
      <c r="BW260">
        <v>1</v>
      </c>
      <c r="CV260">
        <v>0</v>
      </c>
      <c r="CW260">
        <f>ROUND(Y260*Source!I265*DO260,7)</f>
        <v>-0.14000000000000001</v>
      </c>
      <c r="CX260">
        <f>ROUND(Y260*Source!I265,7)</f>
        <v>-0.14000000000000001</v>
      </c>
      <c r="CY260">
        <f>AB260</f>
        <v>436.88</v>
      </c>
      <c r="CZ260">
        <f>AF260</f>
        <v>346.73</v>
      </c>
      <c r="DA260">
        <f>AJ260</f>
        <v>1.26</v>
      </c>
      <c r="DB260">
        <f t="shared" si="82"/>
        <v>24.27</v>
      </c>
      <c r="DC260">
        <f t="shared" si="83"/>
        <v>33.46</v>
      </c>
      <c r="DD260" t="s">
        <v>3</v>
      </c>
      <c r="DE260" t="s">
        <v>3</v>
      </c>
      <c r="DF260">
        <f t="shared" si="84"/>
        <v>0</v>
      </c>
      <c r="DG260">
        <f>ROUND(ROUND(AF260*AJ260,2)*CX260,2)</f>
        <v>-61.16</v>
      </c>
      <c r="DH260">
        <f t="shared" si="85"/>
        <v>-66.92</v>
      </c>
      <c r="DI260">
        <f t="shared" si="86"/>
        <v>0</v>
      </c>
      <c r="DJ260">
        <f>DG260+DH260</f>
        <v>-128.07999999999998</v>
      </c>
      <c r="DK260">
        <v>1</v>
      </c>
      <c r="DL260" t="s">
        <v>624</v>
      </c>
      <c r="DM260">
        <v>4</v>
      </c>
      <c r="DN260" t="s">
        <v>614</v>
      </c>
      <c r="DO260">
        <v>1</v>
      </c>
    </row>
    <row r="261" spans="1:119" x14ac:dyDescent="0.2">
      <c r="A261">
        <f>ROW(Source!A265)</f>
        <v>265</v>
      </c>
      <c r="B261">
        <v>312391811</v>
      </c>
      <c r="C261">
        <v>312392942</v>
      </c>
      <c r="D261">
        <v>277945805</v>
      </c>
      <c r="E261">
        <v>1</v>
      </c>
      <c r="F261">
        <v>1</v>
      </c>
      <c r="G261">
        <v>1</v>
      </c>
      <c r="H261">
        <v>2</v>
      </c>
      <c r="I261" t="s">
        <v>621</v>
      </c>
      <c r="J261" t="s">
        <v>622</v>
      </c>
      <c r="K261" t="s">
        <v>623</v>
      </c>
      <c r="L261">
        <v>1368</v>
      </c>
      <c r="N261">
        <v>1011</v>
      </c>
      <c r="O261" t="s">
        <v>398</v>
      </c>
      <c r="P261" t="s">
        <v>398</v>
      </c>
      <c r="Q261">
        <v>1</v>
      </c>
      <c r="W261">
        <v>0</v>
      </c>
      <c r="X261">
        <v>721652621</v>
      </c>
      <c r="Y261">
        <f t="shared" si="81"/>
        <v>0.01</v>
      </c>
      <c r="AA261">
        <v>0</v>
      </c>
      <c r="AB261">
        <v>544.70000000000005</v>
      </c>
      <c r="AC261">
        <v>477.98</v>
      </c>
      <c r="AD261">
        <v>0</v>
      </c>
      <c r="AE261">
        <v>0</v>
      </c>
      <c r="AF261">
        <v>544.70000000000005</v>
      </c>
      <c r="AG261">
        <v>477.98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0.01</v>
      </c>
      <c r="AU261" t="s">
        <v>3</v>
      </c>
      <c r="AV261">
        <v>1</v>
      </c>
      <c r="AW261">
        <v>2</v>
      </c>
      <c r="AX261">
        <v>312392950</v>
      </c>
      <c r="AY261">
        <v>1</v>
      </c>
      <c r="AZ261">
        <v>0</v>
      </c>
      <c r="BA261">
        <v>281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5.447000000000001</v>
      </c>
      <c r="BL261">
        <v>4.7798000000000007</v>
      </c>
      <c r="BM261">
        <v>0</v>
      </c>
      <c r="BN261">
        <v>0</v>
      </c>
      <c r="BO261">
        <v>0.01</v>
      </c>
      <c r="BP261">
        <v>1</v>
      </c>
      <c r="BQ261">
        <v>0</v>
      </c>
      <c r="BR261">
        <v>5.447000000000001</v>
      </c>
      <c r="BS261">
        <v>4.7798000000000007</v>
      </c>
      <c r="BT261">
        <v>0</v>
      </c>
      <c r="BU261">
        <v>0</v>
      </c>
      <c r="BV261">
        <v>0.01</v>
      </c>
      <c r="BW261">
        <v>1</v>
      </c>
      <c r="CV261">
        <v>0</v>
      </c>
      <c r="CW261">
        <f>ROUND(Y261*Source!I265*DO261,7)</f>
        <v>-0.02</v>
      </c>
      <c r="CX261">
        <f>ROUND(Y261*Source!I265,7)</f>
        <v>-0.02</v>
      </c>
      <c r="CY261">
        <f>AB261</f>
        <v>544.70000000000005</v>
      </c>
      <c r="CZ261">
        <f>AF261</f>
        <v>544.70000000000005</v>
      </c>
      <c r="DA261">
        <f>AJ261</f>
        <v>1</v>
      </c>
      <c r="DB261">
        <f t="shared" si="82"/>
        <v>5.45</v>
      </c>
      <c r="DC261">
        <f t="shared" si="83"/>
        <v>4.78</v>
      </c>
      <c r="DD261" t="s">
        <v>3</v>
      </c>
      <c r="DE261" t="s">
        <v>3</v>
      </c>
      <c r="DF261">
        <f t="shared" si="84"/>
        <v>0</v>
      </c>
      <c r="DG261">
        <f>ROUND(ROUND(AF261,2)*CX261,2)</f>
        <v>-10.89</v>
      </c>
      <c r="DH261">
        <f t="shared" si="85"/>
        <v>-9.56</v>
      </c>
      <c r="DI261">
        <f t="shared" si="86"/>
        <v>0</v>
      </c>
      <c r="DJ261">
        <f>DG261+DH261</f>
        <v>-20.450000000000003</v>
      </c>
      <c r="DK261">
        <v>1</v>
      </c>
      <c r="DL261" t="s">
        <v>624</v>
      </c>
      <c r="DM261">
        <v>4</v>
      </c>
      <c r="DN261" t="s">
        <v>614</v>
      </c>
      <c r="DO261">
        <v>1</v>
      </c>
    </row>
    <row r="262" spans="1:119" x14ac:dyDescent="0.2">
      <c r="A262">
        <f>ROW(Source!A266)</f>
        <v>266</v>
      </c>
      <c r="B262">
        <v>312391811</v>
      </c>
      <c r="C262">
        <v>312392954</v>
      </c>
      <c r="D262">
        <v>277560270</v>
      </c>
      <c r="E262">
        <v>109</v>
      </c>
      <c r="F262">
        <v>1</v>
      </c>
      <c r="G262">
        <v>1</v>
      </c>
      <c r="H262">
        <v>1</v>
      </c>
      <c r="I262" t="s">
        <v>687</v>
      </c>
      <c r="J262" t="s">
        <v>3</v>
      </c>
      <c r="K262" t="s">
        <v>688</v>
      </c>
      <c r="L262">
        <v>1191</v>
      </c>
      <c r="N262">
        <v>1013</v>
      </c>
      <c r="O262" t="s">
        <v>614</v>
      </c>
      <c r="P262" t="s">
        <v>614</v>
      </c>
      <c r="Q262">
        <v>1</v>
      </c>
      <c r="W262">
        <v>0</v>
      </c>
      <c r="X262">
        <v>246699258</v>
      </c>
      <c r="Y262">
        <f t="shared" si="81"/>
        <v>1.27</v>
      </c>
      <c r="AA262">
        <v>0</v>
      </c>
      <c r="AB262">
        <v>0</v>
      </c>
      <c r="AC262">
        <v>0</v>
      </c>
      <c r="AD262">
        <v>417.34</v>
      </c>
      <c r="AE262">
        <v>0</v>
      </c>
      <c r="AF262">
        <v>0</v>
      </c>
      <c r="AG262">
        <v>0</v>
      </c>
      <c r="AH262">
        <v>417.34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1.27</v>
      </c>
      <c r="AU262" t="s">
        <v>3</v>
      </c>
      <c r="AV262">
        <v>1</v>
      </c>
      <c r="AW262">
        <v>2</v>
      </c>
      <c r="AX262">
        <v>312392965</v>
      </c>
      <c r="AY262">
        <v>1</v>
      </c>
      <c r="AZ262">
        <v>0</v>
      </c>
      <c r="BA262">
        <v>282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530.02179999999998</v>
      </c>
      <c r="BN262">
        <v>1.27</v>
      </c>
      <c r="BO262">
        <v>0</v>
      </c>
      <c r="BP262">
        <v>1</v>
      </c>
      <c r="BQ262">
        <v>0</v>
      </c>
      <c r="BR262">
        <v>0</v>
      </c>
      <c r="BS262">
        <v>0</v>
      </c>
      <c r="BT262">
        <v>530.02179999999998</v>
      </c>
      <c r="BU262">
        <v>1.27</v>
      </c>
      <c r="BV262">
        <v>0</v>
      </c>
      <c r="BW262">
        <v>1</v>
      </c>
      <c r="CU262">
        <f>ROUND(AT262*Source!I266*AH262*AL262,2)</f>
        <v>1060.04</v>
      </c>
      <c r="CV262">
        <f>ROUND(Y262*Source!I266,7)</f>
        <v>2.54</v>
      </c>
      <c r="CW262">
        <v>0</v>
      </c>
      <c r="CX262">
        <f>ROUND(Y262*Source!I266,7)</f>
        <v>2.54</v>
      </c>
      <c r="CY262">
        <f>AD262</f>
        <v>417.34</v>
      </c>
      <c r="CZ262">
        <f>AH262</f>
        <v>417.34</v>
      </c>
      <c r="DA262">
        <f>AL262</f>
        <v>1</v>
      </c>
      <c r="DB262">
        <f t="shared" si="82"/>
        <v>530.02</v>
      </c>
      <c r="DC262">
        <f t="shared" si="83"/>
        <v>0</v>
      </c>
      <c r="DD262" t="s">
        <v>3</v>
      </c>
      <c r="DE262" t="s">
        <v>3</v>
      </c>
      <c r="DF262">
        <f t="shared" si="84"/>
        <v>0</v>
      </c>
      <c r="DG262">
        <f>ROUND(ROUND(AF262,2)*CX262,2)</f>
        <v>0</v>
      </c>
      <c r="DH262">
        <f t="shared" si="85"/>
        <v>0</v>
      </c>
      <c r="DI262">
        <f t="shared" si="86"/>
        <v>1060.04</v>
      </c>
      <c r="DJ262">
        <f>DI262</f>
        <v>1060.04</v>
      </c>
      <c r="DK262">
        <v>1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ROW(Source!A266)</f>
        <v>266</v>
      </c>
      <c r="B263">
        <v>312391811</v>
      </c>
      <c r="C263">
        <v>312392954</v>
      </c>
      <c r="D263">
        <v>277560491</v>
      </c>
      <c r="E263">
        <v>109</v>
      </c>
      <c r="F263">
        <v>1</v>
      </c>
      <c r="G263">
        <v>1</v>
      </c>
      <c r="H263">
        <v>1</v>
      </c>
      <c r="I263" t="s">
        <v>615</v>
      </c>
      <c r="J263" t="s">
        <v>3</v>
      </c>
      <c r="K263" t="s">
        <v>616</v>
      </c>
      <c r="L263">
        <v>1191</v>
      </c>
      <c r="N263">
        <v>1013</v>
      </c>
      <c r="O263" t="s">
        <v>614</v>
      </c>
      <c r="P263" t="s">
        <v>614</v>
      </c>
      <c r="Q263">
        <v>1</v>
      </c>
      <c r="W263">
        <v>0</v>
      </c>
      <c r="X263">
        <v>-1417349443</v>
      </c>
      <c r="Y263">
        <f t="shared" si="81"/>
        <v>0.41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0.41</v>
      </c>
      <c r="AU263" t="s">
        <v>3</v>
      </c>
      <c r="AV263">
        <v>2</v>
      </c>
      <c r="AW263">
        <v>2</v>
      </c>
      <c r="AX263">
        <v>312392967</v>
      </c>
      <c r="AY263">
        <v>1</v>
      </c>
      <c r="AZ263">
        <v>0</v>
      </c>
      <c r="BA263">
        <v>283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ROUND(Y263*Source!I266,7)</f>
        <v>0.82</v>
      </c>
      <c r="CY263">
        <f>AD263</f>
        <v>0</v>
      </c>
      <c r="CZ263">
        <f>AH263</f>
        <v>0</v>
      </c>
      <c r="DA263">
        <f>AL263</f>
        <v>1</v>
      </c>
      <c r="DB263">
        <f t="shared" si="82"/>
        <v>0</v>
      </c>
      <c r="DC263">
        <f t="shared" si="83"/>
        <v>0</v>
      </c>
      <c r="DD263" t="s">
        <v>3</v>
      </c>
      <c r="DE263" t="s">
        <v>3</v>
      </c>
      <c r="DF263">
        <f t="shared" si="84"/>
        <v>0</v>
      </c>
      <c r="DG263">
        <f>ROUND(ROUND(AF263,2)*CX263,2)</f>
        <v>0</v>
      </c>
      <c r="DH263">
        <f t="shared" si="85"/>
        <v>0</v>
      </c>
      <c r="DI263">
        <f t="shared" si="86"/>
        <v>0</v>
      </c>
      <c r="DJ263">
        <f>DI263</f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ROW(Source!A266)</f>
        <v>266</v>
      </c>
      <c r="B264">
        <v>312391811</v>
      </c>
      <c r="C264">
        <v>312392954</v>
      </c>
      <c r="D264">
        <v>277944868</v>
      </c>
      <c r="E264">
        <v>1</v>
      </c>
      <c r="F264">
        <v>1</v>
      </c>
      <c r="G264">
        <v>1</v>
      </c>
      <c r="H264">
        <v>2</v>
      </c>
      <c r="I264" t="s">
        <v>679</v>
      </c>
      <c r="J264" t="s">
        <v>680</v>
      </c>
      <c r="K264" t="s">
        <v>681</v>
      </c>
      <c r="L264">
        <v>1368</v>
      </c>
      <c r="N264">
        <v>1011</v>
      </c>
      <c r="O264" t="s">
        <v>398</v>
      </c>
      <c r="P264" t="s">
        <v>398</v>
      </c>
      <c r="Q264">
        <v>1</v>
      </c>
      <c r="W264">
        <v>0</v>
      </c>
      <c r="X264">
        <v>412917512</v>
      </c>
      <c r="Y264">
        <f t="shared" si="81"/>
        <v>0.35</v>
      </c>
      <c r="AA264">
        <v>0</v>
      </c>
      <c r="AB264">
        <v>436.88</v>
      </c>
      <c r="AC264">
        <v>477.98</v>
      </c>
      <c r="AD264">
        <v>0</v>
      </c>
      <c r="AE264">
        <v>0</v>
      </c>
      <c r="AF264">
        <v>346.73</v>
      </c>
      <c r="AG264">
        <v>477.98</v>
      </c>
      <c r="AH264">
        <v>0</v>
      </c>
      <c r="AI264">
        <v>1</v>
      </c>
      <c r="AJ264">
        <v>1.26</v>
      </c>
      <c r="AK264">
        <v>1</v>
      </c>
      <c r="AL264">
        <v>1</v>
      </c>
      <c r="AM264">
        <v>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0.35</v>
      </c>
      <c r="AU264" t="s">
        <v>3</v>
      </c>
      <c r="AV264">
        <v>1</v>
      </c>
      <c r="AW264">
        <v>2</v>
      </c>
      <c r="AX264">
        <v>312392968</v>
      </c>
      <c r="AY264">
        <v>1</v>
      </c>
      <c r="AZ264">
        <v>0</v>
      </c>
      <c r="BA264">
        <v>284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121.35549999999999</v>
      </c>
      <c r="BL264">
        <v>167.29300000000001</v>
      </c>
      <c r="BM264">
        <v>0</v>
      </c>
      <c r="BN264">
        <v>0</v>
      </c>
      <c r="BO264">
        <v>0.35</v>
      </c>
      <c r="BP264">
        <v>1</v>
      </c>
      <c r="BQ264">
        <v>0</v>
      </c>
      <c r="BR264">
        <v>121.35549999999999</v>
      </c>
      <c r="BS264">
        <v>167.29300000000001</v>
      </c>
      <c r="BT264">
        <v>0</v>
      </c>
      <c r="BU264">
        <v>0</v>
      </c>
      <c r="BV264">
        <v>0.35</v>
      </c>
      <c r="BW264">
        <v>1</v>
      </c>
      <c r="CV264">
        <v>0</v>
      </c>
      <c r="CW264">
        <f>ROUND(Y264*Source!I266*DO264,7)</f>
        <v>0.7</v>
      </c>
      <c r="CX264">
        <f>ROUND(Y264*Source!I266,7)</f>
        <v>0.7</v>
      </c>
      <c r="CY264">
        <f>AB264</f>
        <v>436.88</v>
      </c>
      <c r="CZ264">
        <f>AF264</f>
        <v>346.73</v>
      </c>
      <c r="DA264">
        <f>AJ264</f>
        <v>1.26</v>
      </c>
      <c r="DB264">
        <f t="shared" si="82"/>
        <v>121.36</v>
      </c>
      <c r="DC264">
        <f t="shared" si="83"/>
        <v>167.29</v>
      </c>
      <c r="DD264" t="s">
        <v>3</v>
      </c>
      <c r="DE264" t="s">
        <v>3</v>
      </c>
      <c r="DF264">
        <f t="shared" si="84"/>
        <v>0</v>
      </c>
      <c r="DG264">
        <f>ROUND(ROUND(AF264*AJ264,2)*CX264,2)</f>
        <v>305.82</v>
      </c>
      <c r="DH264">
        <f t="shared" si="85"/>
        <v>334.59</v>
      </c>
      <c r="DI264">
        <f t="shared" si="86"/>
        <v>0</v>
      </c>
      <c r="DJ264">
        <f>DG264+DH264</f>
        <v>640.41</v>
      </c>
      <c r="DK264">
        <v>1</v>
      </c>
      <c r="DL264" t="s">
        <v>624</v>
      </c>
      <c r="DM264">
        <v>4</v>
      </c>
      <c r="DN264" t="s">
        <v>614</v>
      </c>
      <c r="DO264">
        <v>1</v>
      </c>
    </row>
    <row r="265" spans="1:119" x14ac:dyDescent="0.2">
      <c r="A265">
        <f>ROW(Source!A266)</f>
        <v>266</v>
      </c>
      <c r="B265">
        <v>312391811</v>
      </c>
      <c r="C265">
        <v>312392954</v>
      </c>
      <c r="D265">
        <v>277945805</v>
      </c>
      <c r="E265">
        <v>1</v>
      </c>
      <c r="F265">
        <v>1</v>
      </c>
      <c r="G265">
        <v>1</v>
      </c>
      <c r="H265">
        <v>2</v>
      </c>
      <c r="I265" t="s">
        <v>621</v>
      </c>
      <c r="J265" t="s">
        <v>622</v>
      </c>
      <c r="K265" t="s">
        <v>623</v>
      </c>
      <c r="L265">
        <v>1368</v>
      </c>
      <c r="N265">
        <v>1011</v>
      </c>
      <c r="O265" t="s">
        <v>398</v>
      </c>
      <c r="P265" t="s">
        <v>398</v>
      </c>
      <c r="Q265">
        <v>1</v>
      </c>
      <c r="W265">
        <v>0</v>
      </c>
      <c r="X265">
        <v>721652621</v>
      </c>
      <c r="Y265">
        <f t="shared" si="81"/>
        <v>0.06</v>
      </c>
      <c r="AA265">
        <v>0</v>
      </c>
      <c r="AB265">
        <v>544.70000000000005</v>
      </c>
      <c r="AC265">
        <v>477.98</v>
      </c>
      <c r="AD265">
        <v>0</v>
      </c>
      <c r="AE265">
        <v>0</v>
      </c>
      <c r="AF265">
        <v>544.70000000000005</v>
      </c>
      <c r="AG265">
        <v>477.98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0.06</v>
      </c>
      <c r="AU265" t="s">
        <v>3</v>
      </c>
      <c r="AV265">
        <v>1</v>
      </c>
      <c r="AW265">
        <v>2</v>
      </c>
      <c r="AX265">
        <v>312392969</v>
      </c>
      <c r="AY265">
        <v>1</v>
      </c>
      <c r="AZ265">
        <v>0</v>
      </c>
      <c r="BA265">
        <v>285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32.682000000000002</v>
      </c>
      <c r="BL265">
        <v>28.678799999999999</v>
      </c>
      <c r="BM265">
        <v>0</v>
      </c>
      <c r="BN265">
        <v>0</v>
      </c>
      <c r="BO265">
        <v>0.06</v>
      </c>
      <c r="BP265">
        <v>1</v>
      </c>
      <c r="BQ265">
        <v>0</v>
      </c>
      <c r="BR265">
        <v>32.682000000000002</v>
      </c>
      <c r="BS265">
        <v>28.678799999999999</v>
      </c>
      <c r="BT265">
        <v>0</v>
      </c>
      <c r="BU265">
        <v>0</v>
      </c>
      <c r="BV265">
        <v>0.06</v>
      </c>
      <c r="BW265">
        <v>1</v>
      </c>
      <c r="CV265">
        <v>0</v>
      </c>
      <c r="CW265">
        <f>ROUND(Y265*Source!I266*DO265,7)</f>
        <v>0.12</v>
      </c>
      <c r="CX265">
        <f>ROUND(Y265*Source!I266,7)</f>
        <v>0.12</v>
      </c>
      <c r="CY265">
        <f>AB265</f>
        <v>544.70000000000005</v>
      </c>
      <c r="CZ265">
        <f>AF265</f>
        <v>544.70000000000005</v>
      </c>
      <c r="DA265">
        <f>AJ265</f>
        <v>1</v>
      </c>
      <c r="DB265">
        <f t="shared" si="82"/>
        <v>32.68</v>
      </c>
      <c r="DC265">
        <f t="shared" si="83"/>
        <v>28.68</v>
      </c>
      <c r="DD265" t="s">
        <v>3</v>
      </c>
      <c r="DE265" t="s">
        <v>3</v>
      </c>
      <c r="DF265">
        <f t="shared" si="84"/>
        <v>0</v>
      </c>
      <c r="DG265">
        <f>ROUND(ROUND(AF265,2)*CX265,2)</f>
        <v>65.36</v>
      </c>
      <c r="DH265">
        <f t="shared" si="85"/>
        <v>57.36</v>
      </c>
      <c r="DI265">
        <f t="shared" si="86"/>
        <v>0</v>
      </c>
      <c r="DJ265">
        <f>DG265+DH265</f>
        <v>122.72</v>
      </c>
      <c r="DK265">
        <v>1</v>
      </c>
      <c r="DL265" t="s">
        <v>624</v>
      </c>
      <c r="DM265">
        <v>4</v>
      </c>
      <c r="DN265" t="s">
        <v>614</v>
      </c>
      <c r="DO265">
        <v>1</v>
      </c>
    </row>
    <row r="266" spans="1:119" x14ac:dyDescent="0.2">
      <c r="A266">
        <f>ROW(Source!A267)</f>
        <v>267</v>
      </c>
      <c r="B266">
        <v>312391811</v>
      </c>
      <c r="C266">
        <v>312392971</v>
      </c>
      <c r="D266">
        <v>277560259</v>
      </c>
      <c r="E266">
        <v>109</v>
      </c>
      <c r="F266">
        <v>1</v>
      </c>
      <c r="G266">
        <v>1</v>
      </c>
      <c r="H266">
        <v>1</v>
      </c>
      <c r="I266" t="s">
        <v>689</v>
      </c>
      <c r="J266" t="s">
        <v>3</v>
      </c>
      <c r="K266" t="s">
        <v>690</v>
      </c>
      <c r="L266">
        <v>1191</v>
      </c>
      <c r="N266">
        <v>1013</v>
      </c>
      <c r="O266" t="s">
        <v>614</v>
      </c>
      <c r="P266" t="s">
        <v>614</v>
      </c>
      <c r="Q266">
        <v>1</v>
      </c>
      <c r="W266">
        <v>0</v>
      </c>
      <c r="X266">
        <v>1149069633</v>
      </c>
      <c r="Y266">
        <f t="shared" si="81"/>
        <v>0.15</v>
      </c>
      <c r="AA266">
        <v>0</v>
      </c>
      <c r="AB266">
        <v>0</v>
      </c>
      <c r="AC266">
        <v>0</v>
      </c>
      <c r="AD266">
        <v>410.21</v>
      </c>
      <c r="AE266">
        <v>0</v>
      </c>
      <c r="AF266">
        <v>0</v>
      </c>
      <c r="AG266">
        <v>0</v>
      </c>
      <c r="AH266">
        <v>410.21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0.15</v>
      </c>
      <c r="AU266" t="s">
        <v>3</v>
      </c>
      <c r="AV266">
        <v>1</v>
      </c>
      <c r="AW266">
        <v>2</v>
      </c>
      <c r="AX266">
        <v>312392976</v>
      </c>
      <c r="AY266">
        <v>1</v>
      </c>
      <c r="AZ266">
        <v>0</v>
      </c>
      <c r="BA266">
        <v>286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61.531499999999994</v>
      </c>
      <c r="BN266">
        <v>0.15</v>
      </c>
      <c r="BO266">
        <v>0</v>
      </c>
      <c r="BP266">
        <v>1</v>
      </c>
      <c r="BQ266">
        <v>0</v>
      </c>
      <c r="BR266">
        <v>0</v>
      </c>
      <c r="BS266">
        <v>0</v>
      </c>
      <c r="BT266">
        <v>61.531499999999994</v>
      </c>
      <c r="BU266">
        <v>0.15</v>
      </c>
      <c r="BV266">
        <v>0</v>
      </c>
      <c r="BW266">
        <v>1</v>
      </c>
      <c r="CU266">
        <f>ROUND(AT266*Source!I267*AH266*AL266,2)</f>
        <v>-123.06</v>
      </c>
      <c r="CV266">
        <f>ROUND(Y266*Source!I267,7)</f>
        <v>-0.3</v>
      </c>
      <c r="CW266">
        <v>0</v>
      </c>
      <c r="CX266">
        <f>ROUND(Y266*Source!I267,7)</f>
        <v>-0.3</v>
      </c>
      <c r="CY266">
        <f>AD266</f>
        <v>410.21</v>
      </c>
      <c r="CZ266">
        <f>AH266</f>
        <v>410.21</v>
      </c>
      <c r="DA266">
        <f>AL266</f>
        <v>1</v>
      </c>
      <c r="DB266">
        <f t="shared" si="82"/>
        <v>61.53</v>
      </c>
      <c r="DC266">
        <f t="shared" si="83"/>
        <v>0</v>
      </c>
      <c r="DD266" t="s">
        <v>3</v>
      </c>
      <c r="DE266" t="s">
        <v>3</v>
      </c>
      <c r="DF266">
        <f t="shared" si="84"/>
        <v>0</v>
      </c>
      <c r="DG266">
        <f>ROUND(ROUND(AF266,2)*CX266,2)</f>
        <v>0</v>
      </c>
      <c r="DH266">
        <f t="shared" si="85"/>
        <v>0</v>
      </c>
      <c r="DI266">
        <f t="shared" si="86"/>
        <v>-123.06</v>
      </c>
      <c r="DJ266">
        <f>DI266</f>
        <v>-123.06</v>
      </c>
      <c r="DK266">
        <v>1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ROW(Source!A267)</f>
        <v>267</v>
      </c>
      <c r="B267">
        <v>312391811</v>
      </c>
      <c r="C267">
        <v>312392971</v>
      </c>
      <c r="D267">
        <v>277560491</v>
      </c>
      <c r="E267">
        <v>109</v>
      </c>
      <c r="F267">
        <v>1</v>
      </c>
      <c r="G267">
        <v>1</v>
      </c>
      <c r="H267">
        <v>1</v>
      </c>
      <c r="I267" t="s">
        <v>615</v>
      </c>
      <c r="J267" t="s">
        <v>3</v>
      </c>
      <c r="K267" t="s">
        <v>616</v>
      </c>
      <c r="L267">
        <v>1191</v>
      </c>
      <c r="N267">
        <v>1013</v>
      </c>
      <c r="O267" t="s">
        <v>614</v>
      </c>
      <c r="P267" t="s">
        <v>614</v>
      </c>
      <c r="Q267">
        <v>1</v>
      </c>
      <c r="W267">
        <v>0</v>
      </c>
      <c r="X267">
        <v>-1417349443</v>
      </c>
      <c r="Y267">
        <f t="shared" si="81"/>
        <v>0.08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0.08</v>
      </c>
      <c r="AU267" t="s">
        <v>3</v>
      </c>
      <c r="AV267">
        <v>2</v>
      </c>
      <c r="AW267">
        <v>2</v>
      </c>
      <c r="AX267">
        <v>312392977</v>
      </c>
      <c r="AY267">
        <v>1</v>
      </c>
      <c r="AZ267">
        <v>0</v>
      </c>
      <c r="BA267">
        <v>287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ROUND(Y267*Source!I267,7)</f>
        <v>-0.16</v>
      </c>
      <c r="CY267">
        <f>AD267</f>
        <v>0</v>
      </c>
      <c r="CZ267">
        <f>AH267</f>
        <v>0</v>
      </c>
      <c r="DA267">
        <f>AL267</f>
        <v>1</v>
      </c>
      <c r="DB267">
        <f t="shared" si="82"/>
        <v>0</v>
      </c>
      <c r="DC267">
        <f t="shared" si="83"/>
        <v>0</v>
      </c>
      <c r="DD267" t="s">
        <v>3</v>
      </c>
      <c r="DE267" t="s">
        <v>3</v>
      </c>
      <c r="DF267">
        <f t="shared" si="84"/>
        <v>0</v>
      </c>
      <c r="DG267">
        <f>ROUND(ROUND(AF267,2)*CX267,2)</f>
        <v>0</v>
      </c>
      <c r="DH267">
        <f t="shared" si="85"/>
        <v>0</v>
      </c>
      <c r="DI267">
        <f t="shared" si="86"/>
        <v>0</v>
      </c>
      <c r="DJ267">
        <f>DI267</f>
        <v>0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ROW(Source!A267)</f>
        <v>267</v>
      </c>
      <c r="B268">
        <v>312391811</v>
      </c>
      <c r="C268">
        <v>312392971</v>
      </c>
      <c r="D268">
        <v>277944868</v>
      </c>
      <c r="E268">
        <v>1</v>
      </c>
      <c r="F268">
        <v>1</v>
      </c>
      <c r="G268">
        <v>1</v>
      </c>
      <c r="H268">
        <v>2</v>
      </c>
      <c r="I268" t="s">
        <v>679</v>
      </c>
      <c r="J268" t="s">
        <v>680</v>
      </c>
      <c r="K268" t="s">
        <v>681</v>
      </c>
      <c r="L268">
        <v>1368</v>
      </c>
      <c r="N268">
        <v>1011</v>
      </c>
      <c r="O268" t="s">
        <v>398</v>
      </c>
      <c r="P268" t="s">
        <v>398</v>
      </c>
      <c r="Q268">
        <v>1</v>
      </c>
      <c r="W268">
        <v>0</v>
      </c>
      <c r="X268">
        <v>412917512</v>
      </c>
      <c r="Y268">
        <f t="shared" si="81"/>
        <v>7.0000000000000007E-2</v>
      </c>
      <c r="AA268">
        <v>0</v>
      </c>
      <c r="AB268">
        <v>436.88</v>
      </c>
      <c r="AC268">
        <v>477.98</v>
      </c>
      <c r="AD268">
        <v>0</v>
      </c>
      <c r="AE268">
        <v>0</v>
      </c>
      <c r="AF268">
        <v>346.73</v>
      </c>
      <c r="AG268">
        <v>477.98</v>
      </c>
      <c r="AH268">
        <v>0</v>
      </c>
      <c r="AI268">
        <v>1</v>
      </c>
      <c r="AJ268">
        <v>1.26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7.0000000000000007E-2</v>
      </c>
      <c r="AU268" t="s">
        <v>3</v>
      </c>
      <c r="AV268">
        <v>1</v>
      </c>
      <c r="AW268">
        <v>2</v>
      </c>
      <c r="AX268">
        <v>312392978</v>
      </c>
      <c r="AY268">
        <v>1</v>
      </c>
      <c r="AZ268">
        <v>0</v>
      </c>
      <c r="BA268">
        <v>288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24.271100000000004</v>
      </c>
      <c r="BL268">
        <v>33.458600000000004</v>
      </c>
      <c r="BM268">
        <v>0</v>
      </c>
      <c r="BN268">
        <v>0</v>
      </c>
      <c r="BO268">
        <v>7.0000000000000007E-2</v>
      </c>
      <c r="BP268">
        <v>1</v>
      </c>
      <c r="BQ268">
        <v>0</v>
      </c>
      <c r="BR268">
        <v>24.271100000000004</v>
      </c>
      <c r="BS268">
        <v>33.458600000000004</v>
      </c>
      <c r="BT268">
        <v>0</v>
      </c>
      <c r="BU268">
        <v>0</v>
      </c>
      <c r="BV268">
        <v>7.0000000000000007E-2</v>
      </c>
      <c r="BW268">
        <v>1</v>
      </c>
      <c r="CV268">
        <v>0</v>
      </c>
      <c r="CW268">
        <f>ROUND(Y268*Source!I267*DO268,7)</f>
        <v>-0.14000000000000001</v>
      </c>
      <c r="CX268">
        <f>ROUND(Y268*Source!I267,7)</f>
        <v>-0.14000000000000001</v>
      </c>
      <c r="CY268">
        <f>AB268</f>
        <v>436.88</v>
      </c>
      <c r="CZ268">
        <f>AF268</f>
        <v>346.73</v>
      </c>
      <c r="DA268">
        <f>AJ268</f>
        <v>1.26</v>
      </c>
      <c r="DB268">
        <f t="shared" si="82"/>
        <v>24.27</v>
      </c>
      <c r="DC268">
        <f t="shared" si="83"/>
        <v>33.46</v>
      </c>
      <c r="DD268" t="s">
        <v>3</v>
      </c>
      <c r="DE268" t="s">
        <v>3</v>
      </c>
      <c r="DF268">
        <f t="shared" si="84"/>
        <v>0</v>
      </c>
      <c r="DG268">
        <f>ROUND(ROUND(AF268*AJ268,2)*CX268,2)</f>
        <v>-61.16</v>
      </c>
      <c r="DH268">
        <f t="shared" si="85"/>
        <v>-66.92</v>
      </c>
      <c r="DI268">
        <f t="shared" si="86"/>
        <v>0</v>
      </c>
      <c r="DJ268">
        <f>DG268+DH268</f>
        <v>-128.07999999999998</v>
      </c>
      <c r="DK268">
        <v>1</v>
      </c>
      <c r="DL268" t="s">
        <v>624</v>
      </c>
      <c r="DM268">
        <v>4</v>
      </c>
      <c r="DN268" t="s">
        <v>614</v>
      </c>
      <c r="DO268">
        <v>1</v>
      </c>
    </row>
    <row r="269" spans="1:119" x14ac:dyDescent="0.2">
      <c r="A269">
        <f>ROW(Source!A267)</f>
        <v>267</v>
      </c>
      <c r="B269">
        <v>312391811</v>
      </c>
      <c r="C269">
        <v>312392971</v>
      </c>
      <c r="D269">
        <v>277945805</v>
      </c>
      <c r="E269">
        <v>1</v>
      </c>
      <c r="F269">
        <v>1</v>
      </c>
      <c r="G269">
        <v>1</v>
      </c>
      <c r="H269">
        <v>2</v>
      </c>
      <c r="I269" t="s">
        <v>621</v>
      </c>
      <c r="J269" t="s">
        <v>622</v>
      </c>
      <c r="K269" t="s">
        <v>623</v>
      </c>
      <c r="L269">
        <v>1368</v>
      </c>
      <c r="N269">
        <v>1011</v>
      </c>
      <c r="O269" t="s">
        <v>398</v>
      </c>
      <c r="P269" t="s">
        <v>398</v>
      </c>
      <c r="Q269">
        <v>1</v>
      </c>
      <c r="W269">
        <v>0</v>
      </c>
      <c r="X269">
        <v>721652621</v>
      </c>
      <c r="Y269">
        <f t="shared" si="81"/>
        <v>0.01</v>
      </c>
      <c r="AA269">
        <v>0</v>
      </c>
      <c r="AB269">
        <v>544.70000000000005</v>
      </c>
      <c r="AC269">
        <v>477.98</v>
      </c>
      <c r="AD269">
        <v>0</v>
      </c>
      <c r="AE269">
        <v>0</v>
      </c>
      <c r="AF269">
        <v>544.70000000000005</v>
      </c>
      <c r="AG269">
        <v>477.98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0.01</v>
      </c>
      <c r="AU269" t="s">
        <v>3</v>
      </c>
      <c r="AV269">
        <v>1</v>
      </c>
      <c r="AW269">
        <v>2</v>
      </c>
      <c r="AX269">
        <v>312392979</v>
      </c>
      <c r="AY269">
        <v>1</v>
      </c>
      <c r="AZ269">
        <v>0</v>
      </c>
      <c r="BA269">
        <v>289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5.447000000000001</v>
      </c>
      <c r="BL269">
        <v>4.7798000000000007</v>
      </c>
      <c r="BM269">
        <v>0</v>
      </c>
      <c r="BN269">
        <v>0</v>
      </c>
      <c r="BO269">
        <v>0.01</v>
      </c>
      <c r="BP269">
        <v>1</v>
      </c>
      <c r="BQ269">
        <v>0</v>
      </c>
      <c r="BR269">
        <v>5.447000000000001</v>
      </c>
      <c r="BS269">
        <v>4.7798000000000007</v>
      </c>
      <c r="BT269">
        <v>0</v>
      </c>
      <c r="BU269">
        <v>0</v>
      </c>
      <c r="BV269">
        <v>0.01</v>
      </c>
      <c r="BW269">
        <v>1</v>
      </c>
      <c r="CV269">
        <v>0</v>
      </c>
      <c r="CW269">
        <f>ROUND(Y269*Source!I267*DO269,7)</f>
        <v>-0.02</v>
      </c>
      <c r="CX269">
        <f>ROUND(Y269*Source!I267,7)</f>
        <v>-0.02</v>
      </c>
      <c r="CY269">
        <f>AB269</f>
        <v>544.70000000000005</v>
      </c>
      <c r="CZ269">
        <f>AF269</f>
        <v>544.70000000000005</v>
      </c>
      <c r="DA269">
        <f>AJ269</f>
        <v>1</v>
      </c>
      <c r="DB269">
        <f t="shared" si="82"/>
        <v>5.45</v>
      </c>
      <c r="DC269">
        <f t="shared" si="83"/>
        <v>4.78</v>
      </c>
      <c r="DD269" t="s">
        <v>3</v>
      </c>
      <c r="DE269" t="s">
        <v>3</v>
      </c>
      <c r="DF269">
        <f t="shared" si="84"/>
        <v>0</v>
      </c>
      <c r="DG269">
        <f>ROUND(ROUND(AF269,2)*CX269,2)</f>
        <v>-10.89</v>
      </c>
      <c r="DH269">
        <f t="shared" si="85"/>
        <v>-9.56</v>
      </c>
      <c r="DI269">
        <f t="shared" si="86"/>
        <v>0</v>
      </c>
      <c r="DJ269">
        <f>DG269+DH269</f>
        <v>-20.450000000000003</v>
      </c>
      <c r="DK269">
        <v>1</v>
      </c>
      <c r="DL269" t="s">
        <v>624</v>
      </c>
      <c r="DM269">
        <v>4</v>
      </c>
      <c r="DN269" t="s">
        <v>614</v>
      </c>
      <c r="DO269">
        <v>1</v>
      </c>
    </row>
    <row r="270" spans="1:119" x14ac:dyDescent="0.2">
      <c r="A270">
        <f>ROW(Source!A268)</f>
        <v>268</v>
      </c>
      <c r="B270">
        <v>312391811</v>
      </c>
      <c r="C270">
        <v>312392980</v>
      </c>
      <c r="D270">
        <v>277560259</v>
      </c>
      <c r="E270">
        <v>109</v>
      </c>
      <c r="F270">
        <v>1</v>
      </c>
      <c r="G270">
        <v>1</v>
      </c>
      <c r="H270">
        <v>1</v>
      </c>
      <c r="I270" t="s">
        <v>689</v>
      </c>
      <c r="J270" t="s">
        <v>3</v>
      </c>
      <c r="K270" t="s">
        <v>690</v>
      </c>
      <c r="L270">
        <v>1191</v>
      </c>
      <c r="N270">
        <v>1013</v>
      </c>
      <c r="O270" t="s">
        <v>614</v>
      </c>
      <c r="P270" t="s">
        <v>614</v>
      </c>
      <c r="Q270">
        <v>1</v>
      </c>
      <c r="W270">
        <v>0</v>
      </c>
      <c r="X270">
        <v>1149069633</v>
      </c>
      <c r="Y270">
        <f t="shared" si="81"/>
        <v>0.15</v>
      </c>
      <c r="AA270">
        <v>0</v>
      </c>
      <c r="AB270">
        <v>0</v>
      </c>
      <c r="AC270">
        <v>0</v>
      </c>
      <c r="AD270">
        <v>410.21</v>
      </c>
      <c r="AE270">
        <v>0</v>
      </c>
      <c r="AF270">
        <v>0</v>
      </c>
      <c r="AG270">
        <v>0</v>
      </c>
      <c r="AH270">
        <v>410.21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0.15</v>
      </c>
      <c r="AU270" t="s">
        <v>3</v>
      </c>
      <c r="AV270">
        <v>1</v>
      </c>
      <c r="AW270">
        <v>2</v>
      </c>
      <c r="AX270">
        <v>312392985</v>
      </c>
      <c r="AY270">
        <v>1</v>
      </c>
      <c r="AZ270">
        <v>0</v>
      </c>
      <c r="BA270">
        <v>290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61.531499999999994</v>
      </c>
      <c r="BN270">
        <v>0.15</v>
      </c>
      <c r="BO270">
        <v>0</v>
      </c>
      <c r="BP270">
        <v>1</v>
      </c>
      <c r="BQ270">
        <v>0</v>
      </c>
      <c r="BR270">
        <v>0</v>
      </c>
      <c r="BS270">
        <v>0</v>
      </c>
      <c r="BT270">
        <v>61.531499999999994</v>
      </c>
      <c r="BU270">
        <v>0.15</v>
      </c>
      <c r="BV270">
        <v>0</v>
      </c>
      <c r="BW270">
        <v>1</v>
      </c>
      <c r="CU270">
        <f>ROUND(AT270*Source!I268*AH270*AL270,2)</f>
        <v>-123.06</v>
      </c>
      <c r="CV270">
        <f>ROUND(Y270*Source!I268,7)</f>
        <v>-0.3</v>
      </c>
      <c r="CW270">
        <v>0</v>
      </c>
      <c r="CX270">
        <f>ROUND(Y270*Source!I268,7)</f>
        <v>-0.3</v>
      </c>
      <c r="CY270">
        <f>AD270</f>
        <v>410.21</v>
      </c>
      <c r="CZ270">
        <f>AH270</f>
        <v>410.21</v>
      </c>
      <c r="DA270">
        <f>AL270</f>
        <v>1</v>
      </c>
      <c r="DB270">
        <f t="shared" si="82"/>
        <v>61.53</v>
      </c>
      <c r="DC270">
        <f t="shared" si="83"/>
        <v>0</v>
      </c>
      <c r="DD270" t="s">
        <v>3</v>
      </c>
      <c r="DE270" t="s">
        <v>3</v>
      </c>
      <c r="DF270">
        <f t="shared" si="84"/>
        <v>0</v>
      </c>
      <c r="DG270">
        <f>ROUND(ROUND(AF270,2)*CX270,2)</f>
        <v>0</v>
      </c>
      <c r="DH270">
        <f t="shared" si="85"/>
        <v>0</v>
      </c>
      <c r="DI270">
        <f t="shared" si="86"/>
        <v>-123.06</v>
      </c>
      <c r="DJ270">
        <f>DI270</f>
        <v>-123.06</v>
      </c>
      <c r="DK270">
        <v>1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ROW(Source!A268)</f>
        <v>268</v>
      </c>
      <c r="B271">
        <v>312391811</v>
      </c>
      <c r="C271">
        <v>312392980</v>
      </c>
      <c r="D271">
        <v>277560491</v>
      </c>
      <c r="E271">
        <v>109</v>
      </c>
      <c r="F271">
        <v>1</v>
      </c>
      <c r="G271">
        <v>1</v>
      </c>
      <c r="H271">
        <v>1</v>
      </c>
      <c r="I271" t="s">
        <v>615</v>
      </c>
      <c r="J271" t="s">
        <v>3</v>
      </c>
      <c r="K271" t="s">
        <v>616</v>
      </c>
      <c r="L271">
        <v>1191</v>
      </c>
      <c r="N271">
        <v>1013</v>
      </c>
      <c r="O271" t="s">
        <v>614</v>
      </c>
      <c r="P271" t="s">
        <v>614</v>
      </c>
      <c r="Q271">
        <v>1</v>
      </c>
      <c r="W271">
        <v>0</v>
      </c>
      <c r="X271">
        <v>-1417349443</v>
      </c>
      <c r="Y271">
        <f t="shared" si="81"/>
        <v>0.08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0.08</v>
      </c>
      <c r="AU271" t="s">
        <v>3</v>
      </c>
      <c r="AV271">
        <v>2</v>
      </c>
      <c r="AW271">
        <v>2</v>
      </c>
      <c r="AX271">
        <v>312392986</v>
      </c>
      <c r="AY271">
        <v>1</v>
      </c>
      <c r="AZ271">
        <v>0</v>
      </c>
      <c r="BA271">
        <v>291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ROUND(Y271*Source!I268,7)</f>
        <v>-0.16</v>
      </c>
      <c r="CY271">
        <f>AD271</f>
        <v>0</v>
      </c>
      <c r="CZ271">
        <f>AH271</f>
        <v>0</v>
      </c>
      <c r="DA271">
        <f>AL271</f>
        <v>1</v>
      </c>
      <c r="DB271">
        <f t="shared" si="82"/>
        <v>0</v>
      </c>
      <c r="DC271">
        <f t="shared" si="83"/>
        <v>0</v>
      </c>
      <c r="DD271" t="s">
        <v>3</v>
      </c>
      <c r="DE271" t="s">
        <v>3</v>
      </c>
      <c r="DF271">
        <f t="shared" si="84"/>
        <v>0</v>
      </c>
      <c r="DG271">
        <f>ROUND(ROUND(AF271,2)*CX271,2)</f>
        <v>0</v>
      </c>
      <c r="DH271">
        <f t="shared" si="85"/>
        <v>0</v>
      </c>
      <c r="DI271">
        <f t="shared" si="86"/>
        <v>0</v>
      </c>
      <c r="DJ271">
        <f>DI271</f>
        <v>0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ROW(Source!A268)</f>
        <v>268</v>
      </c>
      <c r="B272">
        <v>312391811</v>
      </c>
      <c r="C272">
        <v>312392980</v>
      </c>
      <c r="D272">
        <v>277944868</v>
      </c>
      <c r="E272">
        <v>1</v>
      </c>
      <c r="F272">
        <v>1</v>
      </c>
      <c r="G272">
        <v>1</v>
      </c>
      <c r="H272">
        <v>2</v>
      </c>
      <c r="I272" t="s">
        <v>679</v>
      </c>
      <c r="J272" t="s">
        <v>680</v>
      </c>
      <c r="K272" t="s">
        <v>681</v>
      </c>
      <c r="L272">
        <v>1368</v>
      </c>
      <c r="N272">
        <v>1011</v>
      </c>
      <c r="O272" t="s">
        <v>398</v>
      </c>
      <c r="P272" t="s">
        <v>398</v>
      </c>
      <c r="Q272">
        <v>1</v>
      </c>
      <c r="W272">
        <v>0</v>
      </c>
      <c r="X272">
        <v>412917512</v>
      </c>
      <c r="Y272">
        <f t="shared" si="81"/>
        <v>7.0000000000000007E-2</v>
      </c>
      <c r="AA272">
        <v>0</v>
      </c>
      <c r="AB272">
        <v>436.88</v>
      </c>
      <c r="AC272">
        <v>477.98</v>
      </c>
      <c r="AD272">
        <v>0</v>
      </c>
      <c r="AE272">
        <v>0</v>
      </c>
      <c r="AF272">
        <v>346.73</v>
      </c>
      <c r="AG272">
        <v>477.98</v>
      </c>
      <c r="AH272">
        <v>0</v>
      </c>
      <c r="AI272">
        <v>1</v>
      </c>
      <c r="AJ272">
        <v>1.26</v>
      </c>
      <c r="AK272">
        <v>1</v>
      </c>
      <c r="AL272">
        <v>1</v>
      </c>
      <c r="AM272">
        <v>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7.0000000000000007E-2</v>
      </c>
      <c r="AU272" t="s">
        <v>3</v>
      </c>
      <c r="AV272">
        <v>1</v>
      </c>
      <c r="AW272">
        <v>2</v>
      </c>
      <c r="AX272">
        <v>312392987</v>
      </c>
      <c r="AY272">
        <v>1</v>
      </c>
      <c r="AZ272">
        <v>0</v>
      </c>
      <c r="BA272">
        <v>292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24.271100000000004</v>
      </c>
      <c r="BL272">
        <v>33.458600000000004</v>
      </c>
      <c r="BM272">
        <v>0</v>
      </c>
      <c r="BN272">
        <v>0</v>
      </c>
      <c r="BO272">
        <v>7.0000000000000007E-2</v>
      </c>
      <c r="BP272">
        <v>1</v>
      </c>
      <c r="BQ272">
        <v>0</v>
      </c>
      <c r="BR272">
        <v>24.271100000000004</v>
      </c>
      <c r="BS272">
        <v>33.458600000000004</v>
      </c>
      <c r="BT272">
        <v>0</v>
      </c>
      <c r="BU272">
        <v>0</v>
      </c>
      <c r="BV272">
        <v>7.0000000000000007E-2</v>
      </c>
      <c r="BW272">
        <v>1</v>
      </c>
      <c r="CV272">
        <v>0</v>
      </c>
      <c r="CW272">
        <f>ROUND(Y272*Source!I268*DO272,7)</f>
        <v>-0.14000000000000001</v>
      </c>
      <c r="CX272">
        <f>ROUND(Y272*Source!I268,7)</f>
        <v>-0.14000000000000001</v>
      </c>
      <c r="CY272">
        <f>AB272</f>
        <v>436.88</v>
      </c>
      <c r="CZ272">
        <f>AF272</f>
        <v>346.73</v>
      </c>
      <c r="DA272">
        <f>AJ272</f>
        <v>1.26</v>
      </c>
      <c r="DB272">
        <f t="shared" si="82"/>
        <v>24.27</v>
      </c>
      <c r="DC272">
        <f t="shared" si="83"/>
        <v>33.46</v>
      </c>
      <c r="DD272" t="s">
        <v>3</v>
      </c>
      <c r="DE272" t="s">
        <v>3</v>
      </c>
      <c r="DF272">
        <f t="shared" si="84"/>
        <v>0</v>
      </c>
      <c r="DG272">
        <f>ROUND(ROUND(AF272*AJ272,2)*CX272,2)</f>
        <v>-61.16</v>
      </c>
      <c r="DH272">
        <f t="shared" si="85"/>
        <v>-66.92</v>
      </c>
      <c r="DI272">
        <f t="shared" si="86"/>
        <v>0</v>
      </c>
      <c r="DJ272">
        <f>DG272+DH272</f>
        <v>-128.07999999999998</v>
      </c>
      <c r="DK272">
        <v>1</v>
      </c>
      <c r="DL272" t="s">
        <v>624</v>
      </c>
      <c r="DM272">
        <v>4</v>
      </c>
      <c r="DN272" t="s">
        <v>614</v>
      </c>
      <c r="DO272">
        <v>1</v>
      </c>
    </row>
    <row r="273" spans="1:119" x14ac:dyDescent="0.2">
      <c r="A273">
        <f>ROW(Source!A268)</f>
        <v>268</v>
      </c>
      <c r="B273">
        <v>312391811</v>
      </c>
      <c r="C273">
        <v>312392980</v>
      </c>
      <c r="D273">
        <v>277945805</v>
      </c>
      <c r="E273">
        <v>1</v>
      </c>
      <c r="F273">
        <v>1</v>
      </c>
      <c r="G273">
        <v>1</v>
      </c>
      <c r="H273">
        <v>2</v>
      </c>
      <c r="I273" t="s">
        <v>621</v>
      </c>
      <c r="J273" t="s">
        <v>622</v>
      </c>
      <c r="K273" t="s">
        <v>623</v>
      </c>
      <c r="L273">
        <v>1368</v>
      </c>
      <c r="N273">
        <v>1011</v>
      </c>
      <c r="O273" t="s">
        <v>398</v>
      </c>
      <c r="P273" t="s">
        <v>398</v>
      </c>
      <c r="Q273">
        <v>1</v>
      </c>
      <c r="W273">
        <v>0</v>
      </c>
      <c r="X273">
        <v>721652621</v>
      </c>
      <c r="Y273">
        <f t="shared" si="81"/>
        <v>0.01</v>
      </c>
      <c r="AA273">
        <v>0</v>
      </c>
      <c r="AB273">
        <v>544.70000000000005</v>
      </c>
      <c r="AC273">
        <v>477.98</v>
      </c>
      <c r="AD273">
        <v>0</v>
      </c>
      <c r="AE273">
        <v>0</v>
      </c>
      <c r="AF273">
        <v>544.70000000000005</v>
      </c>
      <c r="AG273">
        <v>477.98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0.01</v>
      </c>
      <c r="AU273" t="s">
        <v>3</v>
      </c>
      <c r="AV273">
        <v>1</v>
      </c>
      <c r="AW273">
        <v>2</v>
      </c>
      <c r="AX273">
        <v>312392988</v>
      </c>
      <c r="AY273">
        <v>1</v>
      </c>
      <c r="AZ273">
        <v>0</v>
      </c>
      <c r="BA273">
        <v>293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5.447000000000001</v>
      </c>
      <c r="BL273">
        <v>4.7798000000000007</v>
      </c>
      <c r="BM273">
        <v>0</v>
      </c>
      <c r="BN273">
        <v>0</v>
      </c>
      <c r="BO273">
        <v>0.01</v>
      </c>
      <c r="BP273">
        <v>1</v>
      </c>
      <c r="BQ273">
        <v>0</v>
      </c>
      <c r="BR273">
        <v>5.447000000000001</v>
      </c>
      <c r="BS273">
        <v>4.7798000000000007</v>
      </c>
      <c r="BT273">
        <v>0</v>
      </c>
      <c r="BU273">
        <v>0</v>
      </c>
      <c r="BV273">
        <v>0.01</v>
      </c>
      <c r="BW273">
        <v>1</v>
      </c>
      <c r="CV273">
        <v>0</v>
      </c>
      <c r="CW273">
        <f>ROUND(Y273*Source!I268*DO273,7)</f>
        <v>-0.02</v>
      </c>
      <c r="CX273">
        <f>ROUND(Y273*Source!I268,7)</f>
        <v>-0.02</v>
      </c>
      <c r="CY273">
        <f>AB273</f>
        <v>544.70000000000005</v>
      </c>
      <c r="CZ273">
        <f>AF273</f>
        <v>544.70000000000005</v>
      </c>
      <c r="DA273">
        <f>AJ273</f>
        <v>1</v>
      </c>
      <c r="DB273">
        <f t="shared" si="82"/>
        <v>5.45</v>
      </c>
      <c r="DC273">
        <f t="shared" si="83"/>
        <v>4.78</v>
      </c>
      <c r="DD273" t="s">
        <v>3</v>
      </c>
      <c r="DE273" t="s">
        <v>3</v>
      </c>
      <c r="DF273">
        <f t="shared" si="84"/>
        <v>0</v>
      </c>
      <c r="DG273">
        <f>ROUND(ROUND(AF273,2)*CX273,2)</f>
        <v>-10.89</v>
      </c>
      <c r="DH273">
        <f t="shared" si="85"/>
        <v>-9.56</v>
      </c>
      <c r="DI273">
        <f t="shared" si="86"/>
        <v>0</v>
      </c>
      <c r="DJ273">
        <f>DG273+DH273</f>
        <v>-20.450000000000003</v>
      </c>
      <c r="DK273">
        <v>1</v>
      </c>
      <c r="DL273" t="s">
        <v>624</v>
      </c>
      <c r="DM273">
        <v>4</v>
      </c>
      <c r="DN273" t="s">
        <v>614</v>
      </c>
      <c r="DO273">
        <v>1</v>
      </c>
    </row>
    <row r="274" spans="1:119" x14ac:dyDescent="0.2">
      <c r="A274">
        <f>ROW(Source!A269)</f>
        <v>269</v>
      </c>
      <c r="B274">
        <v>312391811</v>
      </c>
      <c r="C274">
        <v>312478832</v>
      </c>
      <c r="D274">
        <v>75634699</v>
      </c>
      <c r="E274">
        <v>109</v>
      </c>
      <c r="F274">
        <v>1</v>
      </c>
      <c r="G274">
        <v>1</v>
      </c>
      <c r="H274">
        <v>1</v>
      </c>
      <c r="I274" t="s">
        <v>687</v>
      </c>
      <c r="J274" t="s">
        <v>3</v>
      </c>
      <c r="K274" t="s">
        <v>688</v>
      </c>
      <c r="L274">
        <v>1191</v>
      </c>
      <c r="N274">
        <v>1013</v>
      </c>
      <c r="O274" t="s">
        <v>614</v>
      </c>
      <c r="P274" t="s">
        <v>614</v>
      </c>
      <c r="Q274">
        <v>1</v>
      </c>
      <c r="W274">
        <v>0</v>
      </c>
      <c r="X274">
        <v>246699258</v>
      </c>
      <c r="Y274">
        <f t="shared" si="81"/>
        <v>1.27</v>
      </c>
      <c r="AA274">
        <v>0</v>
      </c>
      <c r="AB274">
        <v>0</v>
      </c>
      <c r="AC274">
        <v>0</v>
      </c>
      <c r="AD274">
        <v>417.34</v>
      </c>
      <c r="AE274">
        <v>0</v>
      </c>
      <c r="AF274">
        <v>0</v>
      </c>
      <c r="AG274">
        <v>0</v>
      </c>
      <c r="AH274">
        <v>417.34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1.27</v>
      </c>
      <c r="AU274" t="s">
        <v>3</v>
      </c>
      <c r="AV274">
        <v>1</v>
      </c>
      <c r="AW274">
        <v>2</v>
      </c>
      <c r="AX274">
        <v>312478839</v>
      </c>
      <c r="AY274">
        <v>1</v>
      </c>
      <c r="AZ274">
        <v>0</v>
      </c>
      <c r="BA274">
        <v>294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530.02179999999998</v>
      </c>
      <c r="BN274">
        <v>1.27</v>
      </c>
      <c r="BO274">
        <v>0</v>
      </c>
      <c r="BP274">
        <v>1</v>
      </c>
      <c r="BQ274">
        <v>0</v>
      </c>
      <c r="BR274">
        <v>0</v>
      </c>
      <c r="BS274">
        <v>0</v>
      </c>
      <c r="BT274">
        <v>530.02179999999998</v>
      </c>
      <c r="BU274">
        <v>1.27</v>
      </c>
      <c r="BV274">
        <v>0</v>
      </c>
      <c r="BW274">
        <v>1</v>
      </c>
      <c r="CU274">
        <f>ROUND(AT274*Source!I269*AH274*AL274,2)</f>
        <v>10600.44</v>
      </c>
      <c r="CV274">
        <f>ROUND(Y274*Source!I269,7)</f>
        <v>25.4</v>
      </c>
      <c r="CW274">
        <v>0</v>
      </c>
      <c r="CX274">
        <f>ROUND(Y274*Source!I269,7)</f>
        <v>25.4</v>
      </c>
      <c r="CY274">
        <f>AD274</f>
        <v>417.34</v>
      </c>
      <c r="CZ274">
        <f>AH274</f>
        <v>417.34</v>
      </c>
      <c r="DA274">
        <f>AL274</f>
        <v>1</v>
      </c>
      <c r="DB274">
        <f t="shared" si="82"/>
        <v>530.02</v>
      </c>
      <c r="DC274">
        <f t="shared" si="83"/>
        <v>0</v>
      </c>
      <c r="DD274" t="s">
        <v>3</v>
      </c>
      <c r="DE274" t="s">
        <v>3</v>
      </c>
      <c r="DF274">
        <f t="shared" si="84"/>
        <v>0</v>
      </c>
      <c r="DG274">
        <f>ROUND(ROUND(AF274,2)*CX274,2)</f>
        <v>0</v>
      </c>
      <c r="DH274">
        <f t="shared" si="85"/>
        <v>0</v>
      </c>
      <c r="DI274">
        <f t="shared" si="86"/>
        <v>10600.44</v>
      </c>
      <c r="DJ274">
        <f>DI274</f>
        <v>10600.44</v>
      </c>
      <c r="DK274">
        <v>1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ROW(Source!A269)</f>
        <v>269</v>
      </c>
      <c r="B275">
        <v>312391811</v>
      </c>
      <c r="C275">
        <v>312478832</v>
      </c>
      <c r="D275">
        <v>75629607</v>
      </c>
      <c r="E275">
        <v>109</v>
      </c>
      <c r="F275">
        <v>1</v>
      </c>
      <c r="G275">
        <v>1</v>
      </c>
      <c r="H275">
        <v>1</v>
      </c>
      <c r="I275" t="s">
        <v>615</v>
      </c>
      <c r="J275" t="s">
        <v>3</v>
      </c>
      <c r="K275" t="s">
        <v>616</v>
      </c>
      <c r="L275">
        <v>1191</v>
      </c>
      <c r="N275">
        <v>1013</v>
      </c>
      <c r="O275" t="s">
        <v>614</v>
      </c>
      <c r="P275" t="s">
        <v>614</v>
      </c>
      <c r="Q275">
        <v>1</v>
      </c>
      <c r="W275">
        <v>0</v>
      </c>
      <c r="X275">
        <v>-1417349443</v>
      </c>
      <c r="Y275">
        <f t="shared" si="81"/>
        <v>0.41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0.41</v>
      </c>
      <c r="AU275" t="s">
        <v>3</v>
      </c>
      <c r="AV275">
        <v>2</v>
      </c>
      <c r="AW275">
        <v>2</v>
      </c>
      <c r="AX275">
        <v>312478840</v>
      </c>
      <c r="AY275">
        <v>1</v>
      </c>
      <c r="AZ275">
        <v>0</v>
      </c>
      <c r="BA275">
        <v>295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ROUND(Y275*Source!I269,7)</f>
        <v>8.1999999999999993</v>
      </c>
      <c r="CY275">
        <f>AD275</f>
        <v>0</v>
      </c>
      <c r="CZ275">
        <f>AH275</f>
        <v>0</v>
      </c>
      <c r="DA275">
        <f>AL275</f>
        <v>1</v>
      </c>
      <c r="DB275">
        <f t="shared" si="82"/>
        <v>0</v>
      </c>
      <c r="DC275">
        <f t="shared" si="83"/>
        <v>0</v>
      </c>
      <c r="DD275" t="s">
        <v>3</v>
      </c>
      <c r="DE275" t="s">
        <v>3</v>
      </c>
      <c r="DF275">
        <f t="shared" si="84"/>
        <v>0</v>
      </c>
      <c r="DG275">
        <f>ROUND(ROUND(AF275,2)*CX275,2)</f>
        <v>0</v>
      </c>
      <c r="DH275">
        <f t="shared" si="85"/>
        <v>0</v>
      </c>
      <c r="DI275">
        <f t="shared" si="86"/>
        <v>0</v>
      </c>
      <c r="DJ275">
        <f>DI275</f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ROW(Source!A269)</f>
        <v>269</v>
      </c>
      <c r="B276">
        <v>312391811</v>
      </c>
      <c r="C276">
        <v>312478832</v>
      </c>
      <c r="D276">
        <v>277944868</v>
      </c>
      <c r="E276">
        <v>1</v>
      </c>
      <c r="F276">
        <v>1</v>
      </c>
      <c r="G276">
        <v>1</v>
      </c>
      <c r="H276">
        <v>2</v>
      </c>
      <c r="I276" t="s">
        <v>679</v>
      </c>
      <c r="J276" t="s">
        <v>680</v>
      </c>
      <c r="K276" t="s">
        <v>681</v>
      </c>
      <c r="L276">
        <v>1368</v>
      </c>
      <c r="N276">
        <v>1011</v>
      </c>
      <c r="O276" t="s">
        <v>398</v>
      </c>
      <c r="P276" t="s">
        <v>398</v>
      </c>
      <c r="Q276">
        <v>1</v>
      </c>
      <c r="W276">
        <v>0</v>
      </c>
      <c r="X276">
        <v>412917512</v>
      </c>
      <c r="Y276">
        <f t="shared" si="81"/>
        <v>0.35</v>
      </c>
      <c r="AA276">
        <v>0</v>
      </c>
      <c r="AB276">
        <v>436.88</v>
      </c>
      <c r="AC276">
        <v>477.98</v>
      </c>
      <c r="AD276">
        <v>0</v>
      </c>
      <c r="AE276">
        <v>0</v>
      </c>
      <c r="AF276">
        <v>346.73</v>
      </c>
      <c r="AG276">
        <v>477.98</v>
      </c>
      <c r="AH276">
        <v>0</v>
      </c>
      <c r="AI276">
        <v>1</v>
      </c>
      <c r="AJ276">
        <v>1.26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0.35</v>
      </c>
      <c r="AU276" t="s">
        <v>3</v>
      </c>
      <c r="AV276">
        <v>1</v>
      </c>
      <c r="AW276">
        <v>2</v>
      </c>
      <c r="AX276">
        <v>312478841</v>
      </c>
      <c r="AY276">
        <v>1</v>
      </c>
      <c r="AZ276">
        <v>0</v>
      </c>
      <c r="BA276">
        <v>296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121.35549999999999</v>
      </c>
      <c r="BL276">
        <v>167.29300000000001</v>
      </c>
      <c r="BM276">
        <v>0</v>
      </c>
      <c r="BN276">
        <v>0</v>
      </c>
      <c r="BO276">
        <v>0.35</v>
      </c>
      <c r="BP276">
        <v>1</v>
      </c>
      <c r="BQ276">
        <v>0</v>
      </c>
      <c r="BR276">
        <v>121.35549999999999</v>
      </c>
      <c r="BS276">
        <v>167.29300000000001</v>
      </c>
      <c r="BT276">
        <v>0</v>
      </c>
      <c r="BU276">
        <v>0</v>
      </c>
      <c r="BV276">
        <v>0.35</v>
      </c>
      <c r="BW276">
        <v>1</v>
      </c>
      <c r="CV276">
        <v>0</v>
      </c>
      <c r="CW276">
        <f>ROUND(Y276*Source!I269*DO276,7)</f>
        <v>7</v>
      </c>
      <c r="CX276">
        <f>ROUND(Y276*Source!I269,7)</f>
        <v>7</v>
      </c>
      <c r="CY276">
        <f>AB276</f>
        <v>436.88</v>
      </c>
      <c r="CZ276">
        <f>AF276</f>
        <v>346.73</v>
      </c>
      <c r="DA276">
        <f>AJ276</f>
        <v>1.26</v>
      </c>
      <c r="DB276">
        <f t="shared" si="82"/>
        <v>121.36</v>
      </c>
      <c r="DC276">
        <f t="shared" si="83"/>
        <v>167.29</v>
      </c>
      <c r="DD276" t="s">
        <v>3</v>
      </c>
      <c r="DE276" t="s">
        <v>3</v>
      </c>
      <c r="DF276">
        <f t="shared" si="84"/>
        <v>0</v>
      </c>
      <c r="DG276">
        <f>ROUND(ROUND(AF276*AJ276,2)*CX276,2)</f>
        <v>3058.16</v>
      </c>
      <c r="DH276">
        <f t="shared" si="85"/>
        <v>3345.86</v>
      </c>
      <c r="DI276">
        <f t="shared" si="86"/>
        <v>0</v>
      </c>
      <c r="DJ276">
        <f>DG276+DH276</f>
        <v>6404.02</v>
      </c>
      <c r="DK276">
        <v>1</v>
      </c>
      <c r="DL276" t="s">
        <v>624</v>
      </c>
      <c r="DM276">
        <v>4</v>
      </c>
      <c r="DN276" t="s">
        <v>614</v>
      </c>
      <c r="DO276">
        <v>1</v>
      </c>
    </row>
    <row r="277" spans="1:119" x14ac:dyDescent="0.2">
      <c r="A277">
        <f>ROW(Source!A269)</f>
        <v>269</v>
      </c>
      <c r="B277">
        <v>312391811</v>
      </c>
      <c r="C277">
        <v>312478832</v>
      </c>
      <c r="D277">
        <v>277945805</v>
      </c>
      <c r="E277">
        <v>1</v>
      </c>
      <c r="F277">
        <v>1</v>
      </c>
      <c r="G277">
        <v>1</v>
      </c>
      <c r="H277">
        <v>2</v>
      </c>
      <c r="I277" t="s">
        <v>621</v>
      </c>
      <c r="J277" t="s">
        <v>622</v>
      </c>
      <c r="K277" t="s">
        <v>623</v>
      </c>
      <c r="L277">
        <v>1368</v>
      </c>
      <c r="N277">
        <v>1011</v>
      </c>
      <c r="O277" t="s">
        <v>398</v>
      </c>
      <c r="P277" t="s">
        <v>398</v>
      </c>
      <c r="Q277">
        <v>1</v>
      </c>
      <c r="W277">
        <v>0</v>
      </c>
      <c r="X277">
        <v>721652621</v>
      </c>
      <c r="Y277">
        <f t="shared" si="81"/>
        <v>0.06</v>
      </c>
      <c r="AA277">
        <v>0</v>
      </c>
      <c r="AB277">
        <v>544.70000000000005</v>
      </c>
      <c r="AC277">
        <v>477.98</v>
      </c>
      <c r="AD277">
        <v>0</v>
      </c>
      <c r="AE277">
        <v>0</v>
      </c>
      <c r="AF277">
        <v>544.70000000000005</v>
      </c>
      <c r="AG277">
        <v>477.98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0.06</v>
      </c>
      <c r="AU277" t="s">
        <v>3</v>
      </c>
      <c r="AV277">
        <v>1</v>
      </c>
      <c r="AW277">
        <v>2</v>
      </c>
      <c r="AX277">
        <v>312478842</v>
      </c>
      <c r="AY277">
        <v>1</v>
      </c>
      <c r="AZ277">
        <v>0</v>
      </c>
      <c r="BA277">
        <v>297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32.682000000000002</v>
      </c>
      <c r="BL277">
        <v>28.678799999999999</v>
      </c>
      <c r="BM277">
        <v>0</v>
      </c>
      <c r="BN277">
        <v>0</v>
      </c>
      <c r="BO277">
        <v>0.06</v>
      </c>
      <c r="BP277">
        <v>1</v>
      </c>
      <c r="BQ277">
        <v>0</v>
      </c>
      <c r="BR277">
        <v>32.682000000000002</v>
      </c>
      <c r="BS277">
        <v>28.678799999999999</v>
      </c>
      <c r="BT277">
        <v>0</v>
      </c>
      <c r="BU277">
        <v>0</v>
      </c>
      <c r="BV277">
        <v>0.06</v>
      </c>
      <c r="BW277">
        <v>1</v>
      </c>
      <c r="CV277">
        <v>0</v>
      </c>
      <c r="CW277">
        <f>ROUND(Y277*Source!I269*DO277,7)</f>
        <v>1.2</v>
      </c>
      <c r="CX277">
        <f>ROUND(Y277*Source!I269,7)</f>
        <v>1.2</v>
      </c>
      <c r="CY277">
        <f>AB277</f>
        <v>544.70000000000005</v>
      </c>
      <c r="CZ277">
        <f>AF277</f>
        <v>544.70000000000005</v>
      </c>
      <c r="DA277">
        <f>AJ277</f>
        <v>1</v>
      </c>
      <c r="DB277">
        <f t="shared" si="82"/>
        <v>32.68</v>
      </c>
      <c r="DC277">
        <f t="shared" si="83"/>
        <v>28.68</v>
      </c>
      <c r="DD277" t="s">
        <v>3</v>
      </c>
      <c r="DE277" t="s">
        <v>3</v>
      </c>
      <c r="DF277">
        <f t="shared" si="84"/>
        <v>0</v>
      </c>
      <c r="DG277">
        <f>ROUND(ROUND(AF277,2)*CX277,2)</f>
        <v>653.64</v>
      </c>
      <c r="DH277">
        <f t="shared" si="85"/>
        <v>573.58000000000004</v>
      </c>
      <c r="DI277">
        <f t="shared" si="86"/>
        <v>0</v>
      </c>
      <c r="DJ277">
        <f>DG277+DH277</f>
        <v>1227.22</v>
      </c>
      <c r="DK277">
        <v>1</v>
      </c>
      <c r="DL277" t="s">
        <v>624</v>
      </c>
      <c r="DM277">
        <v>4</v>
      </c>
      <c r="DN277" t="s">
        <v>614</v>
      </c>
      <c r="DO277">
        <v>1</v>
      </c>
    </row>
    <row r="278" spans="1:119" x14ac:dyDescent="0.2">
      <c r="A278">
        <f>ROW(Source!A270)</f>
        <v>270</v>
      </c>
      <c r="B278">
        <v>312391811</v>
      </c>
      <c r="C278">
        <v>312479642</v>
      </c>
      <c r="D278">
        <v>75634699</v>
      </c>
      <c r="E278">
        <v>109</v>
      </c>
      <c r="F278">
        <v>1</v>
      </c>
      <c r="G278">
        <v>1</v>
      </c>
      <c r="H278">
        <v>1</v>
      </c>
      <c r="I278" t="s">
        <v>687</v>
      </c>
      <c r="J278" t="s">
        <v>3</v>
      </c>
      <c r="K278" t="s">
        <v>688</v>
      </c>
      <c r="L278">
        <v>1191</v>
      </c>
      <c r="N278">
        <v>1013</v>
      </c>
      <c r="O278" t="s">
        <v>614</v>
      </c>
      <c r="P278" t="s">
        <v>614</v>
      </c>
      <c r="Q278">
        <v>1</v>
      </c>
      <c r="W278">
        <v>0</v>
      </c>
      <c r="X278">
        <v>246699258</v>
      </c>
      <c r="Y278">
        <f t="shared" ref="Y278:Y299" si="87">AT278</f>
        <v>1.27</v>
      </c>
      <c r="AA278">
        <v>0</v>
      </c>
      <c r="AB278">
        <v>0</v>
      </c>
      <c r="AC278">
        <v>0</v>
      </c>
      <c r="AD278">
        <v>417.34</v>
      </c>
      <c r="AE278">
        <v>0</v>
      </c>
      <c r="AF278">
        <v>0</v>
      </c>
      <c r="AG278">
        <v>0</v>
      </c>
      <c r="AH278">
        <v>417.34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1.27</v>
      </c>
      <c r="AU278" t="s">
        <v>3</v>
      </c>
      <c r="AV278">
        <v>1</v>
      </c>
      <c r="AW278">
        <v>2</v>
      </c>
      <c r="AX278">
        <v>312479647</v>
      </c>
      <c r="AY278">
        <v>1</v>
      </c>
      <c r="AZ278">
        <v>0</v>
      </c>
      <c r="BA278">
        <v>298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530.02179999999998</v>
      </c>
      <c r="BN278">
        <v>1.27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530.02179999999998</v>
      </c>
      <c r="BU278">
        <v>1.27</v>
      </c>
      <c r="BV278">
        <v>0</v>
      </c>
      <c r="BW278">
        <v>1</v>
      </c>
      <c r="CU278">
        <f>ROUND(AT278*Source!I270*AH278*AL278,2)</f>
        <v>3180.13</v>
      </c>
      <c r="CV278">
        <f>ROUND(Y278*Source!I270,7)</f>
        <v>7.62</v>
      </c>
      <c r="CW278">
        <v>0</v>
      </c>
      <c r="CX278">
        <f>ROUND(Y278*Source!I270,7)</f>
        <v>7.62</v>
      </c>
      <c r="CY278">
        <f>AD278</f>
        <v>417.34</v>
      </c>
      <c r="CZ278">
        <f>AH278</f>
        <v>417.34</v>
      </c>
      <c r="DA278">
        <f>AL278</f>
        <v>1</v>
      </c>
      <c r="DB278">
        <f t="shared" ref="DB278:DB299" si="88">ROUND(ROUND(AT278*CZ278,2),6)</f>
        <v>530.02</v>
      </c>
      <c r="DC278">
        <f t="shared" ref="DC278:DC299" si="89">ROUND(ROUND(AT278*AG278,2),6)</f>
        <v>0</v>
      </c>
      <c r="DD278" t="s">
        <v>3</v>
      </c>
      <c r="DE278" t="s">
        <v>3</v>
      </c>
      <c r="DF278">
        <f t="shared" ref="DF278:DF303" si="90">ROUND(ROUND(AE278,2)*CX278,2)</f>
        <v>0</v>
      </c>
      <c r="DG278">
        <f>ROUND(ROUND(AF278,2)*CX278,2)</f>
        <v>0</v>
      </c>
      <c r="DH278">
        <f t="shared" si="85"/>
        <v>0</v>
      </c>
      <c r="DI278">
        <f t="shared" si="86"/>
        <v>3180.13</v>
      </c>
      <c r="DJ278">
        <f>DI278</f>
        <v>3180.13</v>
      </c>
      <c r="DK278">
        <v>1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ROW(Source!A270)</f>
        <v>270</v>
      </c>
      <c r="B279">
        <v>312391811</v>
      </c>
      <c r="C279">
        <v>312479642</v>
      </c>
      <c r="D279">
        <v>75629607</v>
      </c>
      <c r="E279">
        <v>109</v>
      </c>
      <c r="F279">
        <v>1</v>
      </c>
      <c r="G279">
        <v>1</v>
      </c>
      <c r="H279">
        <v>1</v>
      </c>
      <c r="I279" t="s">
        <v>615</v>
      </c>
      <c r="J279" t="s">
        <v>3</v>
      </c>
      <c r="K279" t="s">
        <v>616</v>
      </c>
      <c r="L279">
        <v>1191</v>
      </c>
      <c r="N279">
        <v>1013</v>
      </c>
      <c r="O279" t="s">
        <v>614</v>
      </c>
      <c r="P279" t="s">
        <v>614</v>
      </c>
      <c r="Q279">
        <v>1</v>
      </c>
      <c r="W279">
        <v>0</v>
      </c>
      <c r="X279">
        <v>-1417349443</v>
      </c>
      <c r="Y279">
        <f t="shared" si="87"/>
        <v>0.41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0.41</v>
      </c>
      <c r="AU279" t="s">
        <v>3</v>
      </c>
      <c r="AV279">
        <v>2</v>
      </c>
      <c r="AW279">
        <v>2</v>
      </c>
      <c r="AX279">
        <v>312479648</v>
      </c>
      <c r="AY279">
        <v>1</v>
      </c>
      <c r="AZ279">
        <v>0</v>
      </c>
      <c r="BA279">
        <v>299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ROUND(Y279*Source!I270,7)</f>
        <v>2.46</v>
      </c>
      <c r="CY279">
        <f>AD279</f>
        <v>0</v>
      </c>
      <c r="CZ279">
        <f>AH279</f>
        <v>0</v>
      </c>
      <c r="DA279">
        <f>AL279</f>
        <v>1</v>
      </c>
      <c r="DB279">
        <f t="shared" si="88"/>
        <v>0</v>
      </c>
      <c r="DC279">
        <f t="shared" si="89"/>
        <v>0</v>
      </c>
      <c r="DD279" t="s">
        <v>3</v>
      </c>
      <c r="DE279" t="s">
        <v>3</v>
      </c>
      <c r="DF279">
        <f t="shared" si="90"/>
        <v>0</v>
      </c>
      <c r="DG279">
        <f>ROUND(ROUND(AF279,2)*CX279,2)</f>
        <v>0</v>
      </c>
      <c r="DH279">
        <f t="shared" si="85"/>
        <v>0</v>
      </c>
      <c r="DI279">
        <f t="shared" si="86"/>
        <v>0</v>
      </c>
      <c r="DJ279">
        <f>DI279</f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ROW(Source!A270)</f>
        <v>270</v>
      </c>
      <c r="B280">
        <v>312391811</v>
      </c>
      <c r="C280">
        <v>312479642</v>
      </c>
      <c r="D280">
        <v>277944868</v>
      </c>
      <c r="E280">
        <v>1</v>
      </c>
      <c r="F280">
        <v>1</v>
      </c>
      <c r="G280">
        <v>1</v>
      </c>
      <c r="H280">
        <v>2</v>
      </c>
      <c r="I280" t="s">
        <v>679</v>
      </c>
      <c r="J280" t="s">
        <v>680</v>
      </c>
      <c r="K280" t="s">
        <v>681</v>
      </c>
      <c r="L280">
        <v>1368</v>
      </c>
      <c r="N280">
        <v>1011</v>
      </c>
      <c r="O280" t="s">
        <v>398</v>
      </c>
      <c r="P280" t="s">
        <v>398</v>
      </c>
      <c r="Q280">
        <v>1</v>
      </c>
      <c r="W280">
        <v>0</v>
      </c>
      <c r="X280">
        <v>412917512</v>
      </c>
      <c r="Y280">
        <f t="shared" si="87"/>
        <v>0.35</v>
      </c>
      <c r="AA280">
        <v>0</v>
      </c>
      <c r="AB280">
        <v>436.88</v>
      </c>
      <c r="AC280">
        <v>477.98</v>
      </c>
      <c r="AD280">
        <v>0</v>
      </c>
      <c r="AE280">
        <v>0</v>
      </c>
      <c r="AF280">
        <v>346.73</v>
      </c>
      <c r="AG280">
        <v>477.98</v>
      </c>
      <c r="AH280">
        <v>0</v>
      </c>
      <c r="AI280">
        <v>1</v>
      </c>
      <c r="AJ280">
        <v>1.26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0.35</v>
      </c>
      <c r="AU280" t="s">
        <v>3</v>
      </c>
      <c r="AV280">
        <v>1</v>
      </c>
      <c r="AW280">
        <v>2</v>
      </c>
      <c r="AX280">
        <v>312479649</v>
      </c>
      <c r="AY280">
        <v>1</v>
      </c>
      <c r="AZ280">
        <v>0</v>
      </c>
      <c r="BA280">
        <v>300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121.35549999999999</v>
      </c>
      <c r="BL280">
        <v>167.29300000000001</v>
      </c>
      <c r="BM280">
        <v>0</v>
      </c>
      <c r="BN280">
        <v>0</v>
      </c>
      <c r="BO280">
        <v>0.35</v>
      </c>
      <c r="BP280">
        <v>1</v>
      </c>
      <c r="BQ280">
        <v>0</v>
      </c>
      <c r="BR280">
        <v>121.35549999999999</v>
      </c>
      <c r="BS280">
        <v>167.29300000000001</v>
      </c>
      <c r="BT280">
        <v>0</v>
      </c>
      <c r="BU280">
        <v>0</v>
      </c>
      <c r="BV280">
        <v>0.35</v>
      </c>
      <c r="BW280">
        <v>1</v>
      </c>
      <c r="CV280">
        <v>0</v>
      </c>
      <c r="CW280">
        <f>ROUND(Y280*Source!I270*DO280,7)</f>
        <v>2.1</v>
      </c>
      <c r="CX280">
        <f>ROUND(Y280*Source!I270,7)</f>
        <v>2.1</v>
      </c>
      <c r="CY280">
        <f>AB280</f>
        <v>436.88</v>
      </c>
      <c r="CZ280">
        <f>AF280</f>
        <v>346.73</v>
      </c>
      <c r="DA280">
        <f>AJ280</f>
        <v>1.26</v>
      </c>
      <c r="DB280">
        <f t="shared" si="88"/>
        <v>121.36</v>
      </c>
      <c r="DC280">
        <f t="shared" si="89"/>
        <v>167.29</v>
      </c>
      <c r="DD280" t="s">
        <v>3</v>
      </c>
      <c r="DE280" t="s">
        <v>3</v>
      </c>
      <c r="DF280">
        <f t="shared" si="90"/>
        <v>0</v>
      </c>
      <c r="DG280">
        <f>ROUND(ROUND(AF280*AJ280,2)*CX280,2)</f>
        <v>917.45</v>
      </c>
      <c r="DH280">
        <f t="shared" si="85"/>
        <v>1003.76</v>
      </c>
      <c r="DI280">
        <f t="shared" si="86"/>
        <v>0</v>
      </c>
      <c r="DJ280">
        <f>DG280+DH280</f>
        <v>1921.21</v>
      </c>
      <c r="DK280">
        <v>1</v>
      </c>
      <c r="DL280" t="s">
        <v>624</v>
      </c>
      <c r="DM280">
        <v>4</v>
      </c>
      <c r="DN280" t="s">
        <v>614</v>
      </c>
      <c r="DO280">
        <v>1</v>
      </c>
    </row>
    <row r="281" spans="1:119" x14ac:dyDescent="0.2">
      <c r="A281">
        <f>ROW(Source!A270)</f>
        <v>270</v>
      </c>
      <c r="B281">
        <v>312391811</v>
      </c>
      <c r="C281">
        <v>312479642</v>
      </c>
      <c r="D281">
        <v>277945805</v>
      </c>
      <c r="E281">
        <v>1</v>
      </c>
      <c r="F281">
        <v>1</v>
      </c>
      <c r="G281">
        <v>1</v>
      </c>
      <c r="H281">
        <v>2</v>
      </c>
      <c r="I281" t="s">
        <v>621</v>
      </c>
      <c r="J281" t="s">
        <v>622</v>
      </c>
      <c r="K281" t="s">
        <v>623</v>
      </c>
      <c r="L281">
        <v>1368</v>
      </c>
      <c r="N281">
        <v>1011</v>
      </c>
      <c r="O281" t="s">
        <v>398</v>
      </c>
      <c r="P281" t="s">
        <v>398</v>
      </c>
      <c r="Q281">
        <v>1</v>
      </c>
      <c r="W281">
        <v>0</v>
      </c>
      <c r="X281">
        <v>721652621</v>
      </c>
      <c r="Y281">
        <f t="shared" si="87"/>
        <v>0.06</v>
      </c>
      <c r="AA281">
        <v>0</v>
      </c>
      <c r="AB281">
        <v>544.70000000000005</v>
      </c>
      <c r="AC281">
        <v>477.98</v>
      </c>
      <c r="AD281">
        <v>0</v>
      </c>
      <c r="AE281">
        <v>0</v>
      </c>
      <c r="AF281">
        <v>544.70000000000005</v>
      </c>
      <c r="AG281">
        <v>477.98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0.06</v>
      </c>
      <c r="AU281" t="s">
        <v>3</v>
      </c>
      <c r="AV281">
        <v>1</v>
      </c>
      <c r="AW281">
        <v>2</v>
      </c>
      <c r="AX281">
        <v>312479650</v>
      </c>
      <c r="AY281">
        <v>1</v>
      </c>
      <c r="AZ281">
        <v>0</v>
      </c>
      <c r="BA281">
        <v>301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32.682000000000002</v>
      </c>
      <c r="BL281">
        <v>28.678799999999999</v>
      </c>
      <c r="BM281">
        <v>0</v>
      </c>
      <c r="BN281">
        <v>0</v>
      </c>
      <c r="BO281">
        <v>0.06</v>
      </c>
      <c r="BP281">
        <v>1</v>
      </c>
      <c r="BQ281">
        <v>0</v>
      </c>
      <c r="BR281">
        <v>32.682000000000002</v>
      </c>
      <c r="BS281">
        <v>28.678799999999999</v>
      </c>
      <c r="BT281">
        <v>0</v>
      </c>
      <c r="BU281">
        <v>0</v>
      </c>
      <c r="BV281">
        <v>0.06</v>
      </c>
      <c r="BW281">
        <v>1</v>
      </c>
      <c r="CV281">
        <v>0</v>
      </c>
      <c r="CW281">
        <f>ROUND(Y281*Source!I270*DO281,7)</f>
        <v>0.36</v>
      </c>
      <c r="CX281">
        <f>ROUND(Y281*Source!I270,7)</f>
        <v>0.36</v>
      </c>
      <c r="CY281">
        <f>AB281</f>
        <v>544.70000000000005</v>
      </c>
      <c r="CZ281">
        <f>AF281</f>
        <v>544.70000000000005</v>
      </c>
      <c r="DA281">
        <f>AJ281</f>
        <v>1</v>
      </c>
      <c r="DB281">
        <f t="shared" si="88"/>
        <v>32.68</v>
      </c>
      <c r="DC281">
        <f t="shared" si="89"/>
        <v>28.68</v>
      </c>
      <c r="DD281" t="s">
        <v>3</v>
      </c>
      <c r="DE281" t="s">
        <v>3</v>
      </c>
      <c r="DF281">
        <f t="shared" si="90"/>
        <v>0</v>
      </c>
      <c r="DG281">
        <f>ROUND(ROUND(AF281,2)*CX281,2)</f>
        <v>196.09</v>
      </c>
      <c r="DH281">
        <f t="shared" si="85"/>
        <v>172.07</v>
      </c>
      <c r="DI281">
        <f t="shared" si="86"/>
        <v>0</v>
      </c>
      <c r="DJ281">
        <f>DG281+DH281</f>
        <v>368.15999999999997</v>
      </c>
      <c r="DK281">
        <v>1</v>
      </c>
      <c r="DL281" t="s">
        <v>624</v>
      </c>
      <c r="DM281">
        <v>4</v>
      </c>
      <c r="DN281" t="s">
        <v>614</v>
      </c>
      <c r="DO281">
        <v>1</v>
      </c>
    </row>
    <row r="282" spans="1:119" x14ac:dyDescent="0.2">
      <c r="A282">
        <f>ROW(Source!A271)</f>
        <v>271</v>
      </c>
      <c r="B282">
        <v>312391811</v>
      </c>
      <c r="C282">
        <v>312479653</v>
      </c>
      <c r="D282">
        <v>75631485</v>
      </c>
      <c r="E282">
        <v>109</v>
      </c>
      <c r="F282">
        <v>1</v>
      </c>
      <c r="G282">
        <v>1</v>
      </c>
      <c r="H282">
        <v>1</v>
      </c>
      <c r="I282" t="s">
        <v>689</v>
      </c>
      <c r="J282" t="s">
        <v>3</v>
      </c>
      <c r="K282" t="s">
        <v>690</v>
      </c>
      <c r="L282">
        <v>1191</v>
      </c>
      <c r="N282">
        <v>1013</v>
      </c>
      <c r="O282" t="s">
        <v>614</v>
      </c>
      <c r="P282" t="s">
        <v>614</v>
      </c>
      <c r="Q282">
        <v>1</v>
      </c>
      <c r="W282">
        <v>0</v>
      </c>
      <c r="X282">
        <v>1149069633</v>
      </c>
      <c r="Y282">
        <f t="shared" si="87"/>
        <v>0.15</v>
      </c>
      <c r="AA282">
        <v>0</v>
      </c>
      <c r="AB282">
        <v>0</v>
      </c>
      <c r="AC282">
        <v>0</v>
      </c>
      <c r="AD282">
        <v>410.21</v>
      </c>
      <c r="AE282">
        <v>0</v>
      </c>
      <c r="AF282">
        <v>0</v>
      </c>
      <c r="AG282">
        <v>0</v>
      </c>
      <c r="AH282">
        <v>410.21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0.15</v>
      </c>
      <c r="AU282" t="s">
        <v>3</v>
      </c>
      <c r="AV282">
        <v>1</v>
      </c>
      <c r="AW282">
        <v>2</v>
      </c>
      <c r="AX282">
        <v>312479658</v>
      </c>
      <c r="AY282">
        <v>1</v>
      </c>
      <c r="AZ282">
        <v>0</v>
      </c>
      <c r="BA282">
        <v>302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61.531499999999994</v>
      </c>
      <c r="BN282">
        <v>0.15</v>
      </c>
      <c r="BO282">
        <v>0</v>
      </c>
      <c r="BP282">
        <v>1</v>
      </c>
      <c r="BQ282">
        <v>0</v>
      </c>
      <c r="BR282">
        <v>0</v>
      </c>
      <c r="BS282">
        <v>0</v>
      </c>
      <c r="BT282">
        <v>61.531499999999994</v>
      </c>
      <c r="BU282">
        <v>0.15</v>
      </c>
      <c r="BV282">
        <v>0</v>
      </c>
      <c r="BW282">
        <v>1</v>
      </c>
      <c r="CU282">
        <f>ROUND(AT282*Source!I271*AH282*AL282,2)</f>
        <v>-369.19</v>
      </c>
      <c r="CV282">
        <f>ROUND(Y282*Source!I271,7)</f>
        <v>-0.9</v>
      </c>
      <c r="CW282">
        <v>0</v>
      </c>
      <c r="CX282">
        <f>ROUND(Y282*Source!I271,7)</f>
        <v>-0.9</v>
      </c>
      <c r="CY282">
        <f>AD282</f>
        <v>410.21</v>
      </c>
      <c r="CZ282">
        <f>AH282</f>
        <v>410.21</v>
      </c>
      <c r="DA282">
        <f>AL282</f>
        <v>1</v>
      </c>
      <c r="DB282">
        <f t="shared" si="88"/>
        <v>61.53</v>
      </c>
      <c r="DC282">
        <f t="shared" si="89"/>
        <v>0</v>
      </c>
      <c r="DD282" t="s">
        <v>3</v>
      </c>
      <c r="DE282" t="s">
        <v>3</v>
      </c>
      <c r="DF282">
        <f t="shared" si="90"/>
        <v>0</v>
      </c>
      <c r="DG282">
        <f>ROUND(ROUND(AF282,2)*CX282,2)</f>
        <v>0</v>
      </c>
      <c r="DH282">
        <f t="shared" si="85"/>
        <v>0</v>
      </c>
      <c r="DI282">
        <f t="shared" si="86"/>
        <v>-369.19</v>
      </c>
      <c r="DJ282">
        <f>DI282</f>
        <v>-369.19</v>
      </c>
      <c r="DK282">
        <v>1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ROW(Source!A271)</f>
        <v>271</v>
      </c>
      <c r="B283">
        <v>312391811</v>
      </c>
      <c r="C283">
        <v>312479653</v>
      </c>
      <c r="D283">
        <v>75629607</v>
      </c>
      <c r="E283">
        <v>109</v>
      </c>
      <c r="F283">
        <v>1</v>
      </c>
      <c r="G283">
        <v>1</v>
      </c>
      <c r="H283">
        <v>1</v>
      </c>
      <c r="I283" t="s">
        <v>615</v>
      </c>
      <c r="J283" t="s">
        <v>3</v>
      </c>
      <c r="K283" t="s">
        <v>616</v>
      </c>
      <c r="L283">
        <v>1191</v>
      </c>
      <c r="N283">
        <v>1013</v>
      </c>
      <c r="O283" t="s">
        <v>614</v>
      </c>
      <c r="P283" t="s">
        <v>614</v>
      </c>
      <c r="Q283">
        <v>1</v>
      </c>
      <c r="W283">
        <v>0</v>
      </c>
      <c r="X283">
        <v>-1417349443</v>
      </c>
      <c r="Y283">
        <f t="shared" si="87"/>
        <v>0.08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0.08</v>
      </c>
      <c r="AU283" t="s">
        <v>3</v>
      </c>
      <c r="AV283">
        <v>2</v>
      </c>
      <c r="AW283">
        <v>2</v>
      </c>
      <c r="AX283">
        <v>312479659</v>
      </c>
      <c r="AY283">
        <v>1</v>
      </c>
      <c r="AZ283">
        <v>0</v>
      </c>
      <c r="BA283">
        <v>303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ROUND(Y283*Source!I271,7)</f>
        <v>-0.48</v>
      </c>
      <c r="CY283">
        <f>AD283</f>
        <v>0</v>
      </c>
      <c r="CZ283">
        <f>AH283</f>
        <v>0</v>
      </c>
      <c r="DA283">
        <f>AL283</f>
        <v>1</v>
      </c>
      <c r="DB283">
        <f t="shared" si="88"/>
        <v>0</v>
      </c>
      <c r="DC283">
        <f t="shared" si="89"/>
        <v>0</v>
      </c>
      <c r="DD283" t="s">
        <v>3</v>
      </c>
      <c r="DE283" t="s">
        <v>3</v>
      </c>
      <c r="DF283">
        <f t="shared" si="90"/>
        <v>0</v>
      </c>
      <c r="DG283">
        <f>ROUND(ROUND(AF283,2)*CX283,2)</f>
        <v>0</v>
      </c>
      <c r="DH283">
        <f t="shared" si="85"/>
        <v>0</v>
      </c>
      <c r="DI283">
        <f t="shared" si="86"/>
        <v>0</v>
      </c>
      <c r="DJ283">
        <f>DI283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ROW(Source!A271)</f>
        <v>271</v>
      </c>
      <c r="B284">
        <v>312391811</v>
      </c>
      <c r="C284">
        <v>312479653</v>
      </c>
      <c r="D284">
        <v>277944868</v>
      </c>
      <c r="E284">
        <v>1</v>
      </c>
      <c r="F284">
        <v>1</v>
      </c>
      <c r="G284">
        <v>1</v>
      </c>
      <c r="H284">
        <v>2</v>
      </c>
      <c r="I284" t="s">
        <v>679</v>
      </c>
      <c r="J284" t="s">
        <v>680</v>
      </c>
      <c r="K284" t="s">
        <v>681</v>
      </c>
      <c r="L284">
        <v>1368</v>
      </c>
      <c r="N284">
        <v>1011</v>
      </c>
      <c r="O284" t="s">
        <v>398</v>
      </c>
      <c r="P284" t="s">
        <v>398</v>
      </c>
      <c r="Q284">
        <v>1</v>
      </c>
      <c r="W284">
        <v>0</v>
      </c>
      <c r="X284">
        <v>412917512</v>
      </c>
      <c r="Y284">
        <f t="shared" si="87"/>
        <v>7.0000000000000007E-2</v>
      </c>
      <c r="AA284">
        <v>0</v>
      </c>
      <c r="AB284">
        <v>436.88</v>
      </c>
      <c r="AC284">
        <v>477.98</v>
      </c>
      <c r="AD284">
        <v>0</v>
      </c>
      <c r="AE284">
        <v>0</v>
      </c>
      <c r="AF284">
        <v>346.73</v>
      </c>
      <c r="AG284">
        <v>477.98</v>
      </c>
      <c r="AH284">
        <v>0</v>
      </c>
      <c r="AI284">
        <v>1</v>
      </c>
      <c r="AJ284">
        <v>1.26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7.0000000000000007E-2</v>
      </c>
      <c r="AU284" t="s">
        <v>3</v>
      </c>
      <c r="AV284">
        <v>1</v>
      </c>
      <c r="AW284">
        <v>2</v>
      </c>
      <c r="AX284">
        <v>312479660</v>
      </c>
      <c r="AY284">
        <v>1</v>
      </c>
      <c r="AZ284">
        <v>0</v>
      </c>
      <c r="BA284">
        <v>304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24.271100000000004</v>
      </c>
      <c r="BL284">
        <v>33.458600000000004</v>
      </c>
      <c r="BM284">
        <v>0</v>
      </c>
      <c r="BN284">
        <v>0</v>
      </c>
      <c r="BO284">
        <v>7.0000000000000007E-2</v>
      </c>
      <c r="BP284">
        <v>1</v>
      </c>
      <c r="BQ284">
        <v>0</v>
      </c>
      <c r="BR284">
        <v>24.271100000000004</v>
      </c>
      <c r="BS284">
        <v>33.458600000000004</v>
      </c>
      <c r="BT284">
        <v>0</v>
      </c>
      <c r="BU284">
        <v>0</v>
      </c>
      <c r="BV284">
        <v>7.0000000000000007E-2</v>
      </c>
      <c r="BW284">
        <v>1</v>
      </c>
      <c r="CV284">
        <v>0</v>
      </c>
      <c r="CW284">
        <f>ROUND(Y284*Source!I271*DO284,7)</f>
        <v>-0.42</v>
      </c>
      <c r="CX284">
        <f>ROUND(Y284*Source!I271,7)</f>
        <v>-0.42</v>
      </c>
      <c r="CY284">
        <f>AB284</f>
        <v>436.88</v>
      </c>
      <c r="CZ284">
        <f>AF284</f>
        <v>346.73</v>
      </c>
      <c r="DA284">
        <f>AJ284</f>
        <v>1.26</v>
      </c>
      <c r="DB284">
        <f t="shared" si="88"/>
        <v>24.27</v>
      </c>
      <c r="DC284">
        <f t="shared" si="89"/>
        <v>33.46</v>
      </c>
      <c r="DD284" t="s">
        <v>3</v>
      </c>
      <c r="DE284" t="s">
        <v>3</v>
      </c>
      <c r="DF284">
        <f t="shared" si="90"/>
        <v>0</v>
      </c>
      <c r="DG284">
        <f>ROUND(ROUND(AF284*AJ284,2)*CX284,2)</f>
        <v>-183.49</v>
      </c>
      <c r="DH284">
        <f t="shared" si="85"/>
        <v>-200.75</v>
      </c>
      <c r="DI284">
        <f t="shared" si="86"/>
        <v>0</v>
      </c>
      <c r="DJ284">
        <f>DG284+DH284</f>
        <v>-384.24</v>
      </c>
      <c r="DK284">
        <v>1</v>
      </c>
      <c r="DL284" t="s">
        <v>624</v>
      </c>
      <c r="DM284">
        <v>4</v>
      </c>
      <c r="DN284" t="s">
        <v>614</v>
      </c>
      <c r="DO284">
        <v>1</v>
      </c>
    </row>
    <row r="285" spans="1:119" x14ac:dyDescent="0.2">
      <c r="A285">
        <f>ROW(Source!A271)</f>
        <v>271</v>
      </c>
      <c r="B285">
        <v>312391811</v>
      </c>
      <c r="C285">
        <v>312479653</v>
      </c>
      <c r="D285">
        <v>277945805</v>
      </c>
      <c r="E285">
        <v>1</v>
      </c>
      <c r="F285">
        <v>1</v>
      </c>
      <c r="G285">
        <v>1</v>
      </c>
      <c r="H285">
        <v>2</v>
      </c>
      <c r="I285" t="s">
        <v>621</v>
      </c>
      <c r="J285" t="s">
        <v>622</v>
      </c>
      <c r="K285" t="s">
        <v>623</v>
      </c>
      <c r="L285">
        <v>1368</v>
      </c>
      <c r="N285">
        <v>1011</v>
      </c>
      <c r="O285" t="s">
        <v>398</v>
      </c>
      <c r="P285" t="s">
        <v>398</v>
      </c>
      <c r="Q285">
        <v>1</v>
      </c>
      <c r="W285">
        <v>0</v>
      </c>
      <c r="X285">
        <v>721652621</v>
      </c>
      <c r="Y285">
        <f t="shared" si="87"/>
        <v>0.01</v>
      </c>
      <c r="AA285">
        <v>0</v>
      </c>
      <c r="AB285">
        <v>544.70000000000005</v>
      </c>
      <c r="AC285">
        <v>477.98</v>
      </c>
      <c r="AD285">
        <v>0</v>
      </c>
      <c r="AE285">
        <v>0</v>
      </c>
      <c r="AF285">
        <v>544.70000000000005</v>
      </c>
      <c r="AG285">
        <v>477.98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0.01</v>
      </c>
      <c r="AU285" t="s">
        <v>3</v>
      </c>
      <c r="AV285">
        <v>1</v>
      </c>
      <c r="AW285">
        <v>2</v>
      </c>
      <c r="AX285">
        <v>312479661</v>
      </c>
      <c r="AY285">
        <v>1</v>
      </c>
      <c r="AZ285">
        <v>0</v>
      </c>
      <c r="BA285">
        <v>305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5.447000000000001</v>
      </c>
      <c r="BL285">
        <v>4.7798000000000007</v>
      </c>
      <c r="BM285">
        <v>0</v>
      </c>
      <c r="BN285">
        <v>0</v>
      </c>
      <c r="BO285">
        <v>0.01</v>
      </c>
      <c r="BP285">
        <v>1</v>
      </c>
      <c r="BQ285">
        <v>0</v>
      </c>
      <c r="BR285">
        <v>5.447000000000001</v>
      </c>
      <c r="BS285">
        <v>4.7798000000000007</v>
      </c>
      <c r="BT285">
        <v>0</v>
      </c>
      <c r="BU285">
        <v>0</v>
      </c>
      <c r="BV285">
        <v>0.01</v>
      </c>
      <c r="BW285">
        <v>1</v>
      </c>
      <c r="CV285">
        <v>0</v>
      </c>
      <c r="CW285">
        <f>ROUND(Y285*Source!I271*DO285,7)</f>
        <v>-0.06</v>
      </c>
      <c r="CX285">
        <f>ROUND(Y285*Source!I271,7)</f>
        <v>-0.06</v>
      </c>
      <c r="CY285">
        <f>AB285</f>
        <v>544.70000000000005</v>
      </c>
      <c r="CZ285">
        <f>AF285</f>
        <v>544.70000000000005</v>
      </c>
      <c r="DA285">
        <f>AJ285</f>
        <v>1</v>
      </c>
      <c r="DB285">
        <f t="shared" si="88"/>
        <v>5.45</v>
      </c>
      <c r="DC285">
        <f t="shared" si="89"/>
        <v>4.78</v>
      </c>
      <c r="DD285" t="s">
        <v>3</v>
      </c>
      <c r="DE285" t="s">
        <v>3</v>
      </c>
      <c r="DF285">
        <f t="shared" si="90"/>
        <v>0</v>
      </c>
      <c r="DG285">
        <f t="shared" ref="DG285:DG292" si="91">ROUND(ROUND(AF285,2)*CX285,2)</f>
        <v>-32.68</v>
      </c>
      <c r="DH285">
        <f t="shared" si="85"/>
        <v>-28.68</v>
      </c>
      <c r="DI285">
        <f t="shared" si="86"/>
        <v>0</v>
      </c>
      <c r="DJ285">
        <f>DG285+DH285</f>
        <v>-61.36</v>
      </c>
      <c r="DK285">
        <v>1</v>
      </c>
      <c r="DL285" t="s">
        <v>624</v>
      </c>
      <c r="DM285">
        <v>4</v>
      </c>
      <c r="DN285" t="s">
        <v>614</v>
      </c>
      <c r="DO285">
        <v>1</v>
      </c>
    </row>
    <row r="286" spans="1:119" x14ac:dyDescent="0.2">
      <c r="A286">
        <f>ROW(Source!A309)</f>
        <v>309</v>
      </c>
      <c r="B286">
        <v>312391811</v>
      </c>
      <c r="C286">
        <v>312392992</v>
      </c>
      <c r="D286">
        <v>277560289</v>
      </c>
      <c r="E286">
        <v>109</v>
      </c>
      <c r="F286">
        <v>1</v>
      </c>
      <c r="G286">
        <v>1</v>
      </c>
      <c r="H286">
        <v>1</v>
      </c>
      <c r="I286" t="s">
        <v>685</v>
      </c>
      <c r="J286" t="s">
        <v>3</v>
      </c>
      <c r="K286" t="s">
        <v>686</v>
      </c>
      <c r="L286">
        <v>1191</v>
      </c>
      <c r="N286">
        <v>1013</v>
      </c>
      <c r="O286" t="s">
        <v>614</v>
      </c>
      <c r="P286" t="s">
        <v>614</v>
      </c>
      <c r="Q286">
        <v>1</v>
      </c>
      <c r="W286">
        <v>0</v>
      </c>
      <c r="X286">
        <v>1893946532</v>
      </c>
      <c r="Y286">
        <f t="shared" si="87"/>
        <v>0.81</v>
      </c>
      <c r="AA286">
        <v>0</v>
      </c>
      <c r="AB286">
        <v>0</v>
      </c>
      <c r="AC286">
        <v>0</v>
      </c>
      <c r="AD286">
        <v>451.23</v>
      </c>
      <c r="AE286">
        <v>0</v>
      </c>
      <c r="AF286">
        <v>0</v>
      </c>
      <c r="AG286">
        <v>0</v>
      </c>
      <c r="AH286">
        <v>451.23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0.81</v>
      </c>
      <c r="AU286" t="s">
        <v>3</v>
      </c>
      <c r="AV286">
        <v>1</v>
      </c>
      <c r="AW286">
        <v>2</v>
      </c>
      <c r="AX286">
        <v>312392997</v>
      </c>
      <c r="AY286">
        <v>1</v>
      </c>
      <c r="AZ286">
        <v>0</v>
      </c>
      <c r="BA286">
        <v>306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365.49630000000002</v>
      </c>
      <c r="BN286">
        <v>0.81</v>
      </c>
      <c r="BO286">
        <v>0</v>
      </c>
      <c r="BP286">
        <v>1</v>
      </c>
      <c r="BQ286">
        <v>0</v>
      </c>
      <c r="BR286">
        <v>0</v>
      </c>
      <c r="BS286">
        <v>0</v>
      </c>
      <c r="BT286">
        <v>365.49630000000002</v>
      </c>
      <c r="BU286">
        <v>0.81</v>
      </c>
      <c r="BV286">
        <v>0</v>
      </c>
      <c r="BW286">
        <v>1</v>
      </c>
      <c r="CU286">
        <f>ROUND(AT286*Source!I309*AH286*AL286,2)</f>
        <v>8040.92</v>
      </c>
      <c r="CV286">
        <f>ROUND(Y286*Source!I309,7)</f>
        <v>17.82</v>
      </c>
      <c r="CW286">
        <v>0</v>
      </c>
      <c r="CX286">
        <f>ROUND(Y286*Source!I309,7)</f>
        <v>17.82</v>
      </c>
      <c r="CY286">
        <f>AD286</f>
        <v>451.23</v>
      </c>
      <c r="CZ286">
        <f>AH286</f>
        <v>451.23</v>
      </c>
      <c r="DA286">
        <f>AL286</f>
        <v>1</v>
      </c>
      <c r="DB286">
        <f t="shared" si="88"/>
        <v>365.5</v>
      </c>
      <c r="DC286">
        <f t="shared" si="89"/>
        <v>0</v>
      </c>
      <c r="DD286" t="s">
        <v>3</v>
      </c>
      <c r="DE286" t="s">
        <v>3</v>
      </c>
      <c r="DF286">
        <f t="shared" si="90"/>
        <v>0</v>
      </c>
      <c r="DG286">
        <f t="shared" si="91"/>
        <v>0</v>
      </c>
      <c r="DH286">
        <f t="shared" si="85"/>
        <v>0</v>
      </c>
      <c r="DI286">
        <f t="shared" si="86"/>
        <v>8040.92</v>
      </c>
      <c r="DJ286">
        <f>DI286</f>
        <v>8040.92</v>
      </c>
      <c r="DK286">
        <v>1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ROW(Source!A309)</f>
        <v>309</v>
      </c>
      <c r="B287">
        <v>312391811</v>
      </c>
      <c r="C287">
        <v>312392992</v>
      </c>
      <c r="D287">
        <v>277560491</v>
      </c>
      <c r="E287">
        <v>109</v>
      </c>
      <c r="F287">
        <v>1</v>
      </c>
      <c r="G287">
        <v>1</v>
      </c>
      <c r="H287">
        <v>1</v>
      </c>
      <c r="I287" t="s">
        <v>615</v>
      </c>
      <c r="J287" t="s">
        <v>3</v>
      </c>
      <c r="K287" t="s">
        <v>616</v>
      </c>
      <c r="L287">
        <v>1191</v>
      </c>
      <c r="N287">
        <v>1013</v>
      </c>
      <c r="O287" t="s">
        <v>614</v>
      </c>
      <c r="P287" t="s">
        <v>614</v>
      </c>
      <c r="Q287">
        <v>1</v>
      </c>
      <c r="W287">
        <v>0</v>
      </c>
      <c r="X287">
        <v>-1417349443</v>
      </c>
      <c r="Y287">
        <f t="shared" si="87"/>
        <v>0.48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0.48</v>
      </c>
      <c r="AU287" t="s">
        <v>3</v>
      </c>
      <c r="AV287">
        <v>2</v>
      </c>
      <c r="AW287">
        <v>2</v>
      </c>
      <c r="AX287">
        <v>312392998</v>
      </c>
      <c r="AY287">
        <v>1</v>
      </c>
      <c r="AZ287">
        <v>0</v>
      </c>
      <c r="BA287">
        <v>307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ROUND(Y287*Source!I309,7)</f>
        <v>10.56</v>
      </c>
      <c r="CY287">
        <f>AD287</f>
        <v>0</v>
      </c>
      <c r="CZ287">
        <f>AH287</f>
        <v>0</v>
      </c>
      <c r="DA287">
        <f>AL287</f>
        <v>1</v>
      </c>
      <c r="DB287">
        <f t="shared" si="88"/>
        <v>0</v>
      </c>
      <c r="DC287">
        <f t="shared" si="89"/>
        <v>0</v>
      </c>
      <c r="DD287" t="s">
        <v>3</v>
      </c>
      <c r="DE287" t="s">
        <v>3</v>
      </c>
      <c r="DF287">
        <f t="shared" si="90"/>
        <v>0</v>
      </c>
      <c r="DG287">
        <f t="shared" si="91"/>
        <v>0</v>
      </c>
      <c r="DH287">
        <f t="shared" si="85"/>
        <v>0</v>
      </c>
      <c r="DI287">
        <f t="shared" si="86"/>
        <v>0</v>
      </c>
      <c r="DJ287">
        <f>DI287</f>
        <v>0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ROW(Source!A309)</f>
        <v>309</v>
      </c>
      <c r="B288">
        <v>312391811</v>
      </c>
      <c r="C288">
        <v>312392992</v>
      </c>
      <c r="D288">
        <v>277944474</v>
      </c>
      <c r="E288">
        <v>1</v>
      </c>
      <c r="F288">
        <v>1</v>
      </c>
      <c r="G288">
        <v>1</v>
      </c>
      <c r="H288">
        <v>2</v>
      </c>
      <c r="I288" t="s">
        <v>617</v>
      </c>
      <c r="J288" t="s">
        <v>618</v>
      </c>
      <c r="K288" t="s">
        <v>619</v>
      </c>
      <c r="L288">
        <v>1368</v>
      </c>
      <c r="N288">
        <v>1011</v>
      </c>
      <c r="O288" t="s">
        <v>398</v>
      </c>
      <c r="P288" t="s">
        <v>398</v>
      </c>
      <c r="Q288">
        <v>1</v>
      </c>
      <c r="W288">
        <v>0</v>
      </c>
      <c r="X288">
        <v>-1366301975</v>
      </c>
      <c r="Y288">
        <f t="shared" si="87"/>
        <v>0.44</v>
      </c>
      <c r="AA288">
        <v>0</v>
      </c>
      <c r="AB288">
        <v>1811.82</v>
      </c>
      <c r="AC288">
        <v>549.32000000000005</v>
      </c>
      <c r="AD288">
        <v>0</v>
      </c>
      <c r="AE288">
        <v>0</v>
      </c>
      <c r="AF288">
        <v>1811.82</v>
      </c>
      <c r="AG288">
        <v>549.32000000000005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0.44</v>
      </c>
      <c r="AU288" t="s">
        <v>3</v>
      </c>
      <c r="AV288">
        <v>1</v>
      </c>
      <c r="AW288">
        <v>2</v>
      </c>
      <c r="AX288">
        <v>312392999</v>
      </c>
      <c r="AY288">
        <v>1</v>
      </c>
      <c r="AZ288">
        <v>0</v>
      </c>
      <c r="BA288">
        <v>308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797.20079999999996</v>
      </c>
      <c r="BL288">
        <v>241.70080000000002</v>
      </c>
      <c r="BM288">
        <v>0</v>
      </c>
      <c r="BN288">
        <v>0</v>
      </c>
      <c r="BO288">
        <v>0.44</v>
      </c>
      <c r="BP288">
        <v>1</v>
      </c>
      <c r="BQ288">
        <v>0</v>
      </c>
      <c r="BR288">
        <v>797.20079999999996</v>
      </c>
      <c r="BS288">
        <v>241.70080000000002</v>
      </c>
      <c r="BT288">
        <v>0</v>
      </c>
      <c r="BU288">
        <v>0</v>
      </c>
      <c r="BV288">
        <v>0.44</v>
      </c>
      <c r="BW288">
        <v>1</v>
      </c>
      <c r="CV288">
        <v>0</v>
      </c>
      <c r="CW288">
        <f>ROUND(Y288*Source!I309*DO288,7)</f>
        <v>9.68</v>
      </c>
      <c r="CX288">
        <f>ROUND(Y288*Source!I309,7)</f>
        <v>9.68</v>
      </c>
      <c r="CY288">
        <f>AB288</f>
        <v>1811.82</v>
      </c>
      <c r="CZ288">
        <f>AF288</f>
        <v>1811.82</v>
      </c>
      <c r="DA288">
        <f>AJ288</f>
        <v>1</v>
      </c>
      <c r="DB288">
        <f t="shared" si="88"/>
        <v>797.2</v>
      </c>
      <c r="DC288">
        <f t="shared" si="89"/>
        <v>241.7</v>
      </c>
      <c r="DD288" t="s">
        <v>3</v>
      </c>
      <c r="DE288" t="s">
        <v>3</v>
      </c>
      <c r="DF288">
        <f t="shared" si="90"/>
        <v>0</v>
      </c>
      <c r="DG288">
        <f t="shared" si="91"/>
        <v>17538.419999999998</v>
      </c>
      <c r="DH288">
        <f t="shared" si="85"/>
        <v>5317.42</v>
      </c>
      <c r="DI288">
        <f t="shared" si="86"/>
        <v>0</v>
      </c>
      <c r="DJ288">
        <f>DG288+DH288</f>
        <v>22855.839999999997</v>
      </c>
      <c r="DK288">
        <v>1</v>
      </c>
      <c r="DL288" t="s">
        <v>620</v>
      </c>
      <c r="DM288">
        <v>5</v>
      </c>
      <c r="DN288" t="s">
        <v>614</v>
      </c>
      <c r="DO288">
        <v>1</v>
      </c>
    </row>
    <row r="289" spans="1:119" x14ac:dyDescent="0.2">
      <c r="A289">
        <f>ROW(Source!A309)</f>
        <v>309</v>
      </c>
      <c r="B289">
        <v>312391811</v>
      </c>
      <c r="C289">
        <v>312392992</v>
      </c>
      <c r="D289">
        <v>277945805</v>
      </c>
      <c r="E289">
        <v>1</v>
      </c>
      <c r="F289">
        <v>1</v>
      </c>
      <c r="G289">
        <v>1</v>
      </c>
      <c r="H289">
        <v>2</v>
      </c>
      <c r="I289" t="s">
        <v>621</v>
      </c>
      <c r="J289" t="s">
        <v>622</v>
      </c>
      <c r="K289" t="s">
        <v>623</v>
      </c>
      <c r="L289">
        <v>1368</v>
      </c>
      <c r="N289">
        <v>1011</v>
      </c>
      <c r="O289" t="s">
        <v>398</v>
      </c>
      <c r="P289" t="s">
        <v>398</v>
      </c>
      <c r="Q289">
        <v>1</v>
      </c>
      <c r="W289">
        <v>0</v>
      </c>
      <c r="X289">
        <v>721652621</v>
      </c>
      <c r="Y289">
        <f t="shared" si="87"/>
        <v>0.04</v>
      </c>
      <c r="AA289">
        <v>0</v>
      </c>
      <c r="AB289">
        <v>544.70000000000005</v>
      </c>
      <c r="AC289">
        <v>477.98</v>
      </c>
      <c r="AD289">
        <v>0</v>
      </c>
      <c r="AE289">
        <v>0</v>
      </c>
      <c r="AF289">
        <v>544.70000000000005</v>
      </c>
      <c r="AG289">
        <v>477.98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0.04</v>
      </c>
      <c r="AU289" t="s">
        <v>3</v>
      </c>
      <c r="AV289">
        <v>1</v>
      </c>
      <c r="AW289">
        <v>2</v>
      </c>
      <c r="AX289">
        <v>312393000</v>
      </c>
      <c r="AY289">
        <v>1</v>
      </c>
      <c r="AZ289">
        <v>0</v>
      </c>
      <c r="BA289">
        <v>309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21.788000000000004</v>
      </c>
      <c r="BL289">
        <v>19.119200000000003</v>
      </c>
      <c r="BM289">
        <v>0</v>
      </c>
      <c r="BN289">
        <v>0</v>
      </c>
      <c r="BO289">
        <v>0.04</v>
      </c>
      <c r="BP289">
        <v>1</v>
      </c>
      <c r="BQ289">
        <v>0</v>
      </c>
      <c r="BR289">
        <v>21.788000000000004</v>
      </c>
      <c r="BS289">
        <v>19.119200000000003</v>
      </c>
      <c r="BT289">
        <v>0</v>
      </c>
      <c r="BU289">
        <v>0</v>
      </c>
      <c r="BV289">
        <v>0.04</v>
      </c>
      <c r="BW289">
        <v>1</v>
      </c>
      <c r="CV289">
        <v>0</v>
      </c>
      <c r="CW289">
        <f>ROUND(Y289*Source!I309*DO289,7)</f>
        <v>0.88</v>
      </c>
      <c r="CX289">
        <f>ROUND(Y289*Source!I309,7)</f>
        <v>0.88</v>
      </c>
      <c r="CY289">
        <f>AB289</f>
        <v>544.70000000000005</v>
      </c>
      <c r="CZ289">
        <f>AF289</f>
        <v>544.70000000000005</v>
      </c>
      <c r="DA289">
        <f>AJ289</f>
        <v>1</v>
      </c>
      <c r="DB289">
        <f t="shared" si="88"/>
        <v>21.79</v>
      </c>
      <c r="DC289">
        <f t="shared" si="89"/>
        <v>19.12</v>
      </c>
      <c r="DD289" t="s">
        <v>3</v>
      </c>
      <c r="DE289" t="s">
        <v>3</v>
      </c>
      <c r="DF289">
        <f t="shared" si="90"/>
        <v>0</v>
      </c>
      <c r="DG289">
        <f t="shared" si="91"/>
        <v>479.34</v>
      </c>
      <c r="DH289">
        <f t="shared" si="85"/>
        <v>420.62</v>
      </c>
      <c r="DI289">
        <f t="shared" si="86"/>
        <v>0</v>
      </c>
      <c r="DJ289">
        <f>DG289+DH289</f>
        <v>899.96</v>
      </c>
      <c r="DK289">
        <v>1</v>
      </c>
      <c r="DL289" t="s">
        <v>624</v>
      </c>
      <c r="DM289">
        <v>4</v>
      </c>
      <c r="DN289" t="s">
        <v>614</v>
      </c>
      <c r="DO289">
        <v>1</v>
      </c>
    </row>
    <row r="290" spans="1:119" x14ac:dyDescent="0.2">
      <c r="A290">
        <f>ROW(Source!A310)</f>
        <v>310</v>
      </c>
      <c r="B290">
        <v>312391811</v>
      </c>
      <c r="C290">
        <v>312488336</v>
      </c>
      <c r="D290">
        <v>277560289</v>
      </c>
      <c r="E290">
        <v>109</v>
      </c>
      <c r="F290">
        <v>1</v>
      </c>
      <c r="G290">
        <v>1</v>
      </c>
      <c r="H290">
        <v>1</v>
      </c>
      <c r="I290" t="s">
        <v>685</v>
      </c>
      <c r="J290" t="s">
        <v>3</v>
      </c>
      <c r="K290" t="s">
        <v>686</v>
      </c>
      <c r="L290">
        <v>1191</v>
      </c>
      <c r="N290">
        <v>1013</v>
      </c>
      <c r="O290" t="s">
        <v>614</v>
      </c>
      <c r="P290" t="s">
        <v>614</v>
      </c>
      <c r="Q290">
        <v>1</v>
      </c>
      <c r="W290">
        <v>0</v>
      </c>
      <c r="X290">
        <v>1893946532</v>
      </c>
      <c r="Y290">
        <f t="shared" si="87"/>
        <v>1.75</v>
      </c>
      <c r="AA290">
        <v>0</v>
      </c>
      <c r="AB290">
        <v>0</v>
      </c>
      <c r="AC290">
        <v>0</v>
      </c>
      <c r="AD290">
        <v>451.23</v>
      </c>
      <c r="AE290">
        <v>0</v>
      </c>
      <c r="AF290">
        <v>0</v>
      </c>
      <c r="AG290">
        <v>0</v>
      </c>
      <c r="AH290">
        <v>451.23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1.75</v>
      </c>
      <c r="AU290" t="s">
        <v>3</v>
      </c>
      <c r="AV290">
        <v>1</v>
      </c>
      <c r="AW290">
        <v>2</v>
      </c>
      <c r="AX290">
        <v>312488674</v>
      </c>
      <c r="AY290">
        <v>1</v>
      </c>
      <c r="AZ290">
        <v>0</v>
      </c>
      <c r="BA290">
        <v>310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789.65250000000003</v>
      </c>
      <c r="BN290">
        <v>1.75</v>
      </c>
      <c r="BO290">
        <v>0</v>
      </c>
      <c r="BP290">
        <v>1</v>
      </c>
      <c r="BQ290">
        <v>0</v>
      </c>
      <c r="BR290">
        <v>0</v>
      </c>
      <c r="BS290">
        <v>0</v>
      </c>
      <c r="BT290">
        <v>789.65250000000003</v>
      </c>
      <c r="BU290">
        <v>1.75</v>
      </c>
      <c r="BV290">
        <v>0</v>
      </c>
      <c r="BW290">
        <v>1</v>
      </c>
      <c r="CU290">
        <f>ROUND(AT290*Source!I310*AH290*AL290,2)</f>
        <v>3158.61</v>
      </c>
      <c r="CV290">
        <f>ROUND(Y290*Source!I310,7)</f>
        <v>7</v>
      </c>
      <c r="CW290">
        <v>0</v>
      </c>
      <c r="CX290">
        <f>ROUND(Y290*Source!I310,7)</f>
        <v>7</v>
      </c>
      <c r="CY290">
        <f>AD290</f>
        <v>451.23</v>
      </c>
      <c r="CZ290">
        <f>AH290</f>
        <v>451.23</v>
      </c>
      <c r="DA290">
        <f>AL290</f>
        <v>1</v>
      </c>
      <c r="DB290">
        <f t="shared" si="88"/>
        <v>789.65</v>
      </c>
      <c r="DC290">
        <f t="shared" si="89"/>
        <v>0</v>
      </c>
      <c r="DD290" t="s">
        <v>3</v>
      </c>
      <c r="DE290" t="s">
        <v>3</v>
      </c>
      <c r="DF290">
        <f t="shared" si="90"/>
        <v>0</v>
      </c>
      <c r="DG290">
        <f t="shared" si="91"/>
        <v>0</v>
      </c>
      <c r="DH290">
        <f t="shared" si="85"/>
        <v>0</v>
      </c>
      <c r="DI290">
        <f t="shared" si="86"/>
        <v>3158.61</v>
      </c>
      <c r="DJ290">
        <f>DI290</f>
        <v>3158.61</v>
      </c>
      <c r="DK290">
        <v>1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ROW(Source!A310)</f>
        <v>310</v>
      </c>
      <c r="B291">
        <v>312391811</v>
      </c>
      <c r="C291">
        <v>312488336</v>
      </c>
      <c r="D291">
        <v>277560491</v>
      </c>
      <c r="E291">
        <v>109</v>
      </c>
      <c r="F291">
        <v>1</v>
      </c>
      <c r="G291">
        <v>1</v>
      </c>
      <c r="H291">
        <v>1</v>
      </c>
      <c r="I291" t="s">
        <v>615</v>
      </c>
      <c r="J291" t="s">
        <v>3</v>
      </c>
      <c r="K291" t="s">
        <v>616</v>
      </c>
      <c r="L291">
        <v>1191</v>
      </c>
      <c r="N291">
        <v>1013</v>
      </c>
      <c r="O291" t="s">
        <v>614</v>
      </c>
      <c r="P291" t="s">
        <v>614</v>
      </c>
      <c r="Q291">
        <v>1</v>
      </c>
      <c r="W291">
        <v>0</v>
      </c>
      <c r="X291">
        <v>-1417349443</v>
      </c>
      <c r="Y291">
        <f t="shared" si="87"/>
        <v>1.89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1.89</v>
      </c>
      <c r="AU291" t="s">
        <v>3</v>
      </c>
      <c r="AV291">
        <v>2</v>
      </c>
      <c r="AW291">
        <v>2</v>
      </c>
      <c r="AX291">
        <v>312488675</v>
      </c>
      <c r="AY291">
        <v>1</v>
      </c>
      <c r="AZ291">
        <v>0</v>
      </c>
      <c r="BA291">
        <v>311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v>0</v>
      </c>
      <c r="CX291">
        <f>ROUND(Y291*Source!I310,7)</f>
        <v>7.56</v>
      </c>
      <c r="CY291">
        <f>AD291</f>
        <v>0</v>
      </c>
      <c r="CZ291">
        <f>AH291</f>
        <v>0</v>
      </c>
      <c r="DA291">
        <f>AL291</f>
        <v>1</v>
      </c>
      <c r="DB291">
        <f t="shared" si="88"/>
        <v>0</v>
      </c>
      <c r="DC291">
        <f t="shared" si="89"/>
        <v>0</v>
      </c>
      <c r="DD291" t="s">
        <v>3</v>
      </c>
      <c r="DE291" t="s">
        <v>3</v>
      </c>
      <c r="DF291">
        <f t="shared" si="90"/>
        <v>0</v>
      </c>
      <c r="DG291">
        <f t="shared" si="91"/>
        <v>0</v>
      </c>
      <c r="DH291">
        <f t="shared" si="85"/>
        <v>0</v>
      </c>
      <c r="DI291">
        <f t="shared" si="86"/>
        <v>0</v>
      </c>
      <c r="DJ291">
        <f>DI291</f>
        <v>0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ROW(Source!A310)</f>
        <v>310</v>
      </c>
      <c r="B292">
        <v>312391811</v>
      </c>
      <c r="C292">
        <v>312488336</v>
      </c>
      <c r="D292">
        <v>277944474</v>
      </c>
      <c r="E292">
        <v>1</v>
      </c>
      <c r="F292">
        <v>1</v>
      </c>
      <c r="G292">
        <v>1</v>
      </c>
      <c r="H292">
        <v>2</v>
      </c>
      <c r="I292" t="s">
        <v>617</v>
      </c>
      <c r="J292" t="s">
        <v>618</v>
      </c>
      <c r="K292" t="s">
        <v>619</v>
      </c>
      <c r="L292">
        <v>1368</v>
      </c>
      <c r="N292">
        <v>1011</v>
      </c>
      <c r="O292" t="s">
        <v>398</v>
      </c>
      <c r="P292" t="s">
        <v>398</v>
      </c>
      <c r="Q292">
        <v>1</v>
      </c>
      <c r="W292">
        <v>0</v>
      </c>
      <c r="X292">
        <v>-1366301975</v>
      </c>
      <c r="Y292">
        <f t="shared" si="87"/>
        <v>0.96</v>
      </c>
      <c r="AA292">
        <v>0</v>
      </c>
      <c r="AB292">
        <v>1811.82</v>
      </c>
      <c r="AC292">
        <v>549.32000000000005</v>
      </c>
      <c r="AD292">
        <v>0</v>
      </c>
      <c r="AE292">
        <v>0</v>
      </c>
      <c r="AF292">
        <v>1811.82</v>
      </c>
      <c r="AG292">
        <v>549.32000000000005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0.96</v>
      </c>
      <c r="AU292" t="s">
        <v>3</v>
      </c>
      <c r="AV292">
        <v>1</v>
      </c>
      <c r="AW292">
        <v>2</v>
      </c>
      <c r="AX292">
        <v>312488676</v>
      </c>
      <c r="AY292">
        <v>1</v>
      </c>
      <c r="AZ292">
        <v>0</v>
      </c>
      <c r="BA292">
        <v>312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1739.3471999999999</v>
      </c>
      <c r="BL292">
        <v>527.34720000000004</v>
      </c>
      <c r="BM292">
        <v>0</v>
      </c>
      <c r="BN292">
        <v>0</v>
      </c>
      <c r="BO292">
        <v>0.96</v>
      </c>
      <c r="BP292">
        <v>1</v>
      </c>
      <c r="BQ292">
        <v>0</v>
      </c>
      <c r="BR292">
        <v>1739.3471999999999</v>
      </c>
      <c r="BS292">
        <v>527.34720000000004</v>
      </c>
      <c r="BT292">
        <v>0</v>
      </c>
      <c r="BU292">
        <v>0</v>
      </c>
      <c r="BV292">
        <v>0.96</v>
      </c>
      <c r="BW292">
        <v>1</v>
      </c>
      <c r="CV292">
        <v>0</v>
      </c>
      <c r="CW292">
        <f>ROUND(Y292*Source!I310*DO292,7)</f>
        <v>3.84</v>
      </c>
      <c r="CX292">
        <f>ROUND(Y292*Source!I310,7)</f>
        <v>3.84</v>
      </c>
      <c r="CY292">
        <f>AB292</f>
        <v>1811.82</v>
      </c>
      <c r="CZ292">
        <f>AF292</f>
        <v>1811.82</v>
      </c>
      <c r="DA292">
        <f>AJ292</f>
        <v>1</v>
      </c>
      <c r="DB292">
        <f t="shared" si="88"/>
        <v>1739.35</v>
      </c>
      <c r="DC292">
        <f t="shared" si="89"/>
        <v>527.35</v>
      </c>
      <c r="DD292" t="s">
        <v>3</v>
      </c>
      <c r="DE292" t="s">
        <v>3</v>
      </c>
      <c r="DF292">
        <f t="shared" si="90"/>
        <v>0</v>
      </c>
      <c r="DG292">
        <f t="shared" si="91"/>
        <v>6957.39</v>
      </c>
      <c r="DH292">
        <f t="shared" si="85"/>
        <v>2109.39</v>
      </c>
      <c r="DI292">
        <f t="shared" si="86"/>
        <v>0</v>
      </c>
      <c r="DJ292">
        <f>DG292+DH292</f>
        <v>9066.7800000000007</v>
      </c>
      <c r="DK292">
        <v>1</v>
      </c>
      <c r="DL292" t="s">
        <v>620</v>
      </c>
      <c r="DM292">
        <v>5</v>
      </c>
      <c r="DN292" t="s">
        <v>614</v>
      </c>
      <c r="DO292">
        <v>1</v>
      </c>
    </row>
    <row r="293" spans="1:119" x14ac:dyDescent="0.2">
      <c r="A293">
        <f>ROW(Source!A310)</f>
        <v>310</v>
      </c>
      <c r="B293">
        <v>312391811</v>
      </c>
      <c r="C293">
        <v>312488336</v>
      </c>
      <c r="D293">
        <v>277944868</v>
      </c>
      <c r="E293">
        <v>1</v>
      </c>
      <c r="F293">
        <v>1</v>
      </c>
      <c r="G293">
        <v>1</v>
      </c>
      <c r="H293">
        <v>2</v>
      </c>
      <c r="I293" t="s">
        <v>679</v>
      </c>
      <c r="J293" t="s">
        <v>680</v>
      </c>
      <c r="K293" t="s">
        <v>681</v>
      </c>
      <c r="L293">
        <v>1368</v>
      </c>
      <c r="N293">
        <v>1011</v>
      </c>
      <c r="O293" t="s">
        <v>398</v>
      </c>
      <c r="P293" t="s">
        <v>398</v>
      </c>
      <c r="Q293">
        <v>1</v>
      </c>
      <c r="W293">
        <v>0</v>
      </c>
      <c r="X293">
        <v>412917512</v>
      </c>
      <c r="Y293">
        <f t="shared" si="87"/>
        <v>0.84</v>
      </c>
      <c r="AA293">
        <v>0</v>
      </c>
      <c r="AB293">
        <v>436.88</v>
      </c>
      <c r="AC293">
        <v>477.98</v>
      </c>
      <c r="AD293">
        <v>0</v>
      </c>
      <c r="AE293">
        <v>0</v>
      </c>
      <c r="AF293">
        <v>346.73</v>
      </c>
      <c r="AG293">
        <v>477.98</v>
      </c>
      <c r="AH293">
        <v>0</v>
      </c>
      <c r="AI293">
        <v>1</v>
      </c>
      <c r="AJ293">
        <v>1.26</v>
      </c>
      <c r="AK293">
        <v>1</v>
      </c>
      <c r="AL293">
        <v>1</v>
      </c>
      <c r="AM293">
        <v>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0.84</v>
      </c>
      <c r="AU293" t="s">
        <v>3</v>
      </c>
      <c r="AV293">
        <v>1</v>
      </c>
      <c r="AW293">
        <v>2</v>
      </c>
      <c r="AX293">
        <v>312488677</v>
      </c>
      <c r="AY293">
        <v>1</v>
      </c>
      <c r="AZ293">
        <v>0</v>
      </c>
      <c r="BA293">
        <v>313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291.25319999999999</v>
      </c>
      <c r="BL293">
        <v>401.50319999999999</v>
      </c>
      <c r="BM293">
        <v>0</v>
      </c>
      <c r="BN293">
        <v>0</v>
      </c>
      <c r="BO293">
        <v>0.84</v>
      </c>
      <c r="BP293">
        <v>1</v>
      </c>
      <c r="BQ293">
        <v>0</v>
      </c>
      <c r="BR293">
        <v>291.25319999999999</v>
      </c>
      <c r="BS293">
        <v>401.50319999999999</v>
      </c>
      <c r="BT293">
        <v>0</v>
      </c>
      <c r="BU293">
        <v>0</v>
      </c>
      <c r="BV293">
        <v>0.84</v>
      </c>
      <c r="BW293">
        <v>1</v>
      </c>
      <c r="CV293">
        <v>0</v>
      </c>
      <c r="CW293">
        <f>ROUND(Y293*Source!I310*DO293,7)</f>
        <v>3.36</v>
      </c>
      <c r="CX293">
        <f>ROUND(Y293*Source!I310,7)</f>
        <v>3.36</v>
      </c>
      <c r="CY293">
        <f>AB293</f>
        <v>436.88</v>
      </c>
      <c r="CZ293">
        <f>AF293</f>
        <v>346.73</v>
      </c>
      <c r="DA293">
        <f>AJ293</f>
        <v>1.26</v>
      </c>
      <c r="DB293">
        <f t="shared" si="88"/>
        <v>291.25</v>
      </c>
      <c r="DC293">
        <f t="shared" si="89"/>
        <v>401.5</v>
      </c>
      <c r="DD293" t="s">
        <v>3</v>
      </c>
      <c r="DE293" t="s">
        <v>3</v>
      </c>
      <c r="DF293">
        <f t="shared" si="90"/>
        <v>0</v>
      </c>
      <c r="DG293">
        <f>ROUND(ROUND(AF293*AJ293,2)*CX293,2)</f>
        <v>1467.92</v>
      </c>
      <c r="DH293">
        <f t="shared" si="85"/>
        <v>1606.01</v>
      </c>
      <c r="DI293">
        <f t="shared" si="86"/>
        <v>0</v>
      </c>
      <c r="DJ293">
        <f>DG293+DH293</f>
        <v>3073.9300000000003</v>
      </c>
      <c r="DK293">
        <v>1</v>
      </c>
      <c r="DL293" t="s">
        <v>624</v>
      </c>
      <c r="DM293">
        <v>4</v>
      </c>
      <c r="DN293" t="s">
        <v>614</v>
      </c>
      <c r="DO293">
        <v>1</v>
      </c>
    </row>
    <row r="294" spans="1:119" x14ac:dyDescent="0.2">
      <c r="A294">
        <f>ROW(Source!A310)</f>
        <v>310</v>
      </c>
      <c r="B294">
        <v>312391811</v>
      </c>
      <c r="C294">
        <v>312488336</v>
      </c>
      <c r="D294">
        <v>277945805</v>
      </c>
      <c r="E294">
        <v>1</v>
      </c>
      <c r="F294">
        <v>1</v>
      </c>
      <c r="G294">
        <v>1</v>
      </c>
      <c r="H294">
        <v>2</v>
      </c>
      <c r="I294" t="s">
        <v>621</v>
      </c>
      <c r="J294" t="s">
        <v>622</v>
      </c>
      <c r="K294" t="s">
        <v>623</v>
      </c>
      <c r="L294">
        <v>1368</v>
      </c>
      <c r="N294">
        <v>1011</v>
      </c>
      <c r="O294" t="s">
        <v>398</v>
      </c>
      <c r="P294" t="s">
        <v>398</v>
      </c>
      <c r="Q294">
        <v>1</v>
      </c>
      <c r="W294">
        <v>0</v>
      </c>
      <c r="X294">
        <v>721652621</v>
      </c>
      <c r="Y294">
        <f t="shared" si="87"/>
        <v>0.09</v>
      </c>
      <c r="AA294">
        <v>0</v>
      </c>
      <c r="AB294">
        <v>544.70000000000005</v>
      </c>
      <c r="AC294">
        <v>477.98</v>
      </c>
      <c r="AD294">
        <v>0</v>
      </c>
      <c r="AE294">
        <v>0</v>
      </c>
      <c r="AF294">
        <v>544.70000000000005</v>
      </c>
      <c r="AG294">
        <v>477.98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0.09</v>
      </c>
      <c r="AU294" t="s">
        <v>3</v>
      </c>
      <c r="AV294">
        <v>1</v>
      </c>
      <c r="AW294">
        <v>2</v>
      </c>
      <c r="AX294">
        <v>312488678</v>
      </c>
      <c r="AY294">
        <v>1</v>
      </c>
      <c r="AZ294">
        <v>0</v>
      </c>
      <c r="BA294">
        <v>314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49.023000000000003</v>
      </c>
      <c r="BL294">
        <v>43.0182</v>
      </c>
      <c r="BM294">
        <v>0</v>
      </c>
      <c r="BN294">
        <v>0</v>
      </c>
      <c r="BO294">
        <v>0.09</v>
      </c>
      <c r="BP294">
        <v>1</v>
      </c>
      <c r="BQ294">
        <v>0</v>
      </c>
      <c r="BR294">
        <v>49.023000000000003</v>
      </c>
      <c r="BS294">
        <v>43.0182</v>
      </c>
      <c r="BT294">
        <v>0</v>
      </c>
      <c r="BU294">
        <v>0</v>
      </c>
      <c r="BV294">
        <v>0.09</v>
      </c>
      <c r="BW294">
        <v>1</v>
      </c>
      <c r="CV294">
        <v>0</v>
      </c>
      <c r="CW294">
        <f>ROUND(Y294*Source!I310*DO294,7)</f>
        <v>0.36</v>
      </c>
      <c r="CX294">
        <f>ROUND(Y294*Source!I310,7)</f>
        <v>0.36</v>
      </c>
      <c r="CY294">
        <f>AB294</f>
        <v>544.70000000000005</v>
      </c>
      <c r="CZ294">
        <f>AF294</f>
        <v>544.70000000000005</v>
      </c>
      <c r="DA294">
        <f>AJ294</f>
        <v>1</v>
      </c>
      <c r="DB294">
        <f t="shared" si="88"/>
        <v>49.02</v>
      </c>
      <c r="DC294">
        <f t="shared" si="89"/>
        <v>43.02</v>
      </c>
      <c r="DD294" t="s">
        <v>3</v>
      </c>
      <c r="DE294" t="s">
        <v>3</v>
      </c>
      <c r="DF294">
        <f t="shared" si="90"/>
        <v>0</v>
      </c>
      <c r="DG294">
        <f>ROUND(ROUND(AF294,2)*CX294,2)</f>
        <v>196.09</v>
      </c>
      <c r="DH294">
        <f t="shared" si="85"/>
        <v>172.07</v>
      </c>
      <c r="DI294">
        <f t="shared" si="86"/>
        <v>0</v>
      </c>
      <c r="DJ294">
        <f>DG294+DH294</f>
        <v>368.15999999999997</v>
      </c>
      <c r="DK294">
        <v>1</v>
      </c>
      <c r="DL294" t="s">
        <v>624</v>
      </c>
      <c r="DM294">
        <v>4</v>
      </c>
      <c r="DN294" t="s">
        <v>614</v>
      </c>
      <c r="DO294">
        <v>1</v>
      </c>
    </row>
    <row r="295" spans="1:119" x14ac:dyDescent="0.2">
      <c r="A295">
        <f>ROW(Source!A311)</f>
        <v>311</v>
      </c>
      <c r="B295">
        <v>312391811</v>
      </c>
      <c r="C295">
        <v>312393010</v>
      </c>
      <c r="D295">
        <v>277560289</v>
      </c>
      <c r="E295">
        <v>109</v>
      </c>
      <c r="F295">
        <v>1</v>
      </c>
      <c r="G295">
        <v>1</v>
      </c>
      <c r="H295">
        <v>1</v>
      </c>
      <c r="I295" t="s">
        <v>685</v>
      </c>
      <c r="J295" t="s">
        <v>3</v>
      </c>
      <c r="K295" t="s">
        <v>686</v>
      </c>
      <c r="L295">
        <v>1191</v>
      </c>
      <c r="N295">
        <v>1013</v>
      </c>
      <c r="O295" t="s">
        <v>614</v>
      </c>
      <c r="P295" t="s">
        <v>614</v>
      </c>
      <c r="Q295">
        <v>1</v>
      </c>
      <c r="W295">
        <v>0</v>
      </c>
      <c r="X295">
        <v>1893946532</v>
      </c>
      <c r="Y295">
        <f t="shared" si="87"/>
        <v>2.64</v>
      </c>
      <c r="AA295">
        <v>0</v>
      </c>
      <c r="AB295">
        <v>0</v>
      </c>
      <c r="AC295">
        <v>0</v>
      </c>
      <c r="AD295">
        <v>451.23</v>
      </c>
      <c r="AE295">
        <v>0</v>
      </c>
      <c r="AF295">
        <v>0</v>
      </c>
      <c r="AG295">
        <v>0</v>
      </c>
      <c r="AH295">
        <v>451.23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2.64</v>
      </c>
      <c r="AU295" t="s">
        <v>3</v>
      </c>
      <c r="AV295">
        <v>1</v>
      </c>
      <c r="AW295">
        <v>2</v>
      </c>
      <c r="AX295">
        <v>312393016</v>
      </c>
      <c r="AY295">
        <v>1</v>
      </c>
      <c r="AZ295">
        <v>0</v>
      </c>
      <c r="BA295">
        <v>315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1191.2472</v>
      </c>
      <c r="BN295">
        <v>2.64</v>
      </c>
      <c r="BO295">
        <v>0</v>
      </c>
      <c r="BP295">
        <v>1</v>
      </c>
      <c r="BQ295">
        <v>0</v>
      </c>
      <c r="BR295">
        <v>0</v>
      </c>
      <c r="BS295">
        <v>0</v>
      </c>
      <c r="BT295">
        <v>1191.2472</v>
      </c>
      <c r="BU295">
        <v>2.64</v>
      </c>
      <c r="BV295">
        <v>0</v>
      </c>
      <c r="BW295">
        <v>1</v>
      </c>
      <c r="CU295">
        <f>ROUND(AT295*Source!I311*AH295*AL295,2)</f>
        <v>1191.25</v>
      </c>
      <c r="CV295">
        <f>ROUND(Y295*Source!I311,7)</f>
        <v>2.64</v>
      </c>
      <c r="CW295">
        <v>0</v>
      </c>
      <c r="CX295">
        <f>ROUND(Y295*Source!I311,7)</f>
        <v>2.64</v>
      </c>
      <c r="CY295">
        <f>AD295</f>
        <v>451.23</v>
      </c>
      <c r="CZ295">
        <f>AH295</f>
        <v>451.23</v>
      </c>
      <c r="DA295">
        <f>AL295</f>
        <v>1</v>
      </c>
      <c r="DB295">
        <f t="shared" si="88"/>
        <v>1191.25</v>
      </c>
      <c r="DC295">
        <f t="shared" si="89"/>
        <v>0</v>
      </c>
      <c r="DD295" t="s">
        <v>3</v>
      </c>
      <c r="DE295" t="s">
        <v>3</v>
      </c>
      <c r="DF295">
        <f t="shared" si="90"/>
        <v>0</v>
      </c>
      <c r="DG295">
        <f>ROUND(ROUND(AF295,2)*CX295,2)</f>
        <v>0</v>
      </c>
      <c r="DH295">
        <f t="shared" si="85"/>
        <v>0</v>
      </c>
      <c r="DI295">
        <f t="shared" si="86"/>
        <v>1191.25</v>
      </c>
      <c r="DJ295">
        <f>DI295</f>
        <v>1191.25</v>
      </c>
      <c r="DK295">
        <v>1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ROW(Source!A311)</f>
        <v>311</v>
      </c>
      <c r="B296">
        <v>312391811</v>
      </c>
      <c r="C296">
        <v>312393010</v>
      </c>
      <c r="D296">
        <v>277560491</v>
      </c>
      <c r="E296">
        <v>109</v>
      </c>
      <c r="F296">
        <v>1</v>
      </c>
      <c r="G296">
        <v>1</v>
      </c>
      <c r="H296">
        <v>1</v>
      </c>
      <c r="I296" t="s">
        <v>615</v>
      </c>
      <c r="J296" t="s">
        <v>3</v>
      </c>
      <c r="K296" t="s">
        <v>616</v>
      </c>
      <c r="L296">
        <v>1191</v>
      </c>
      <c r="N296">
        <v>1013</v>
      </c>
      <c r="O296" t="s">
        <v>614</v>
      </c>
      <c r="P296" t="s">
        <v>614</v>
      </c>
      <c r="Q296">
        <v>1</v>
      </c>
      <c r="W296">
        <v>0</v>
      </c>
      <c r="X296">
        <v>-1417349443</v>
      </c>
      <c r="Y296">
        <f t="shared" si="87"/>
        <v>2.29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2.29</v>
      </c>
      <c r="AU296" t="s">
        <v>3</v>
      </c>
      <c r="AV296">
        <v>2</v>
      </c>
      <c r="AW296">
        <v>2</v>
      </c>
      <c r="AX296">
        <v>312393017</v>
      </c>
      <c r="AY296">
        <v>1</v>
      </c>
      <c r="AZ296">
        <v>0</v>
      </c>
      <c r="BA296">
        <v>316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ROUND(Y296*Source!I311,7)</f>
        <v>2.29</v>
      </c>
      <c r="CY296">
        <f>AD296</f>
        <v>0</v>
      </c>
      <c r="CZ296">
        <f>AH296</f>
        <v>0</v>
      </c>
      <c r="DA296">
        <f>AL296</f>
        <v>1</v>
      </c>
      <c r="DB296">
        <f t="shared" si="88"/>
        <v>0</v>
      </c>
      <c r="DC296">
        <f t="shared" si="89"/>
        <v>0</v>
      </c>
      <c r="DD296" t="s">
        <v>3</v>
      </c>
      <c r="DE296" t="s">
        <v>3</v>
      </c>
      <c r="DF296">
        <f t="shared" si="90"/>
        <v>0</v>
      </c>
      <c r="DG296">
        <f>ROUND(ROUND(AF296,2)*CX296,2)</f>
        <v>0</v>
      </c>
      <c r="DH296">
        <f t="shared" si="85"/>
        <v>0</v>
      </c>
      <c r="DI296">
        <f t="shared" si="86"/>
        <v>0</v>
      </c>
      <c r="DJ296">
        <f>DI296</f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ROW(Source!A311)</f>
        <v>311</v>
      </c>
      <c r="B297">
        <v>312391811</v>
      </c>
      <c r="C297">
        <v>312393010</v>
      </c>
      <c r="D297">
        <v>277944474</v>
      </c>
      <c r="E297">
        <v>1</v>
      </c>
      <c r="F297">
        <v>1</v>
      </c>
      <c r="G297">
        <v>1</v>
      </c>
      <c r="H297">
        <v>2</v>
      </c>
      <c r="I297" t="s">
        <v>617</v>
      </c>
      <c r="J297" t="s">
        <v>618</v>
      </c>
      <c r="K297" t="s">
        <v>619</v>
      </c>
      <c r="L297">
        <v>1368</v>
      </c>
      <c r="N297">
        <v>1011</v>
      </c>
      <c r="O297" t="s">
        <v>398</v>
      </c>
      <c r="P297" t="s">
        <v>398</v>
      </c>
      <c r="Q297">
        <v>1</v>
      </c>
      <c r="W297">
        <v>0</v>
      </c>
      <c r="X297">
        <v>-1366301975</v>
      </c>
      <c r="Y297">
        <f t="shared" si="87"/>
        <v>1.44</v>
      </c>
      <c r="AA297">
        <v>0</v>
      </c>
      <c r="AB297">
        <v>1811.82</v>
      </c>
      <c r="AC297">
        <v>549.32000000000005</v>
      </c>
      <c r="AD297">
        <v>0</v>
      </c>
      <c r="AE297">
        <v>0</v>
      </c>
      <c r="AF297">
        <v>1811.82</v>
      </c>
      <c r="AG297">
        <v>549.32000000000005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1.44</v>
      </c>
      <c r="AU297" t="s">
        <v>3</v>
      </c>
      <c r="AV297">
        <v>1</v>
      </c>
      <c r="AW297">
        <v>2</v>
      </c>
      <c r="AX297">
        <v>312393018</v>
      </c>
      <c r="AY297">
        <v>1</v>
      </c>
      <c r="AZ297">
        <v>0</v>
      </c>
      <c r="BA297">
        <v>317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2609.0207999999998</v>
      </c>
      <c r="BL297">
        <v>791.02080000000001</v>
      </c>
      <c r="BM297">
        <v>0</v>
      </c>
      <c r="BN297">
        <v>0</v>
      </c>
      <c r="BO297">
        <v>1.44</v>
      </c>
      <c r="BP297">
        <v>1</v>
      </c>
      <c r="BQ297">
        <v>0</v>
      </c>
      <c r="BR297">
        <v>2609.0207999999998</v>
      </c>
      <c r="BS297">
        <v>791.02080000000001</v>
      </c>
      <c r="BT297">
        <v>0</v>
      </c>
      <c r="BU297">
        <v>0</v>
      </c>
      <c r="BV297">
        <v>1.44</v>
      </c>
      <c r="BW297">
        <v>1</v>
      </c>
      <c r="CV297">
        <v>0</v>
      </c>
      <c r="CW297">
        <f>ROUND(Y297*Source!I311*DO297,7)</f>
        <v>1.44</v>
      </c>
      <c r="CX297">
        <f>ROUND(Y297*Source!I311,7)</f>
        <v>1.44</v>
      </c>
      <c r="CY297">
        <f>AB297</f>
        <v>1811.82</v>
      </c>
      <c r="CZ297">
        <f>AF297</f>
        <v>1811.82</v>
      </c>
      <c r="DA297">
        <f>AJ297</f>
        <v>1</v>
      </c>
      <c r="DB297">
        <f t="shared" si="88"/>
        <v>2609.02</v>
      </c>
      <c r="DC297">
        <f t="shared" si="89"/>
        <v>791.02</v>
      </c>
      <c r="DD297" t="s">
        <v>3</v>
      </c>
      <c r="DE297" t="s">
        <v>3</v>
      </c>
      <c r="DF297">
        <f t="shared" si="90"/>
        <v>0</v>
      </c>
      <c r="DG297">
        <f>ROUND(ROUND(AF297,2)*CX297,2)</f>
        <v>2609.02</v>
      </c>
      <c r="DH297">
        <f t="shared" si="85"/>
        <v>791.02</v>
      </c>
      <c r="DI297">
        <f t="shared" si="86"/>
        <v>0</v>
      </c>
      <c r="DJ297">
        <f>DG297+DH297</f>
        <v>3400.04</v>
      </c>
      <c r="DK297">
        <v>1</v>
      </c>
      <c r="DL297" t="s">
        <v>620</v>
      </c>
      <c r="DM297">
        <v>5</v>
      </c>
      <c r="DN297" t="s">
        <v>614</v>
      </c>
      <c r="DO297">
        <v>1</v>
      </c>
    </row>
    <row r="298" spans="1:119" x14ac:dyDescent="0.2">
      <c r="A298">
        <f>ROW(Source!A311)</f>
        <v>311</v>
      </c>
      <c r="B298">
        <v>312391811</v>
      </c>
      <c r="C298">
        <v>312393010</v>
      </c>
      <c r="D298">
        <v>277944868</v>
      </c>
      <c r="E298">
        <v>1</v>
      </c>
      <c r="F298">
        <v>1</v>
      </c>
      <c r="G298">
        <v>1</v>
      </c>
      <c r="H298">
        <v>2</v>
      </c>
      <c r="I298" t="s">
        <v>679</v>
      </c>
      <c r="J298" t="s">
        <v>680</v>
      </c>
      <c r="K298" t="s">
        <v>681</v>
      </c>
      <c r="L298">
        <v>1368</v>
      </c>
      <c r="N298">
        <v>1011</v>
      </c>
      <c r="O298" t="s">
        <v>398</v>
      </c>
      <c r="P298" t="s">
        <v>398</v>
      </c>
      <c r="Q298">
        <v>1</v>
      </c>
      <c r="W298">
        <v>0</v>
      </c>
      <c r="X298">
        <v>412917512</v>
      </c>
      <c r="Y298">
        <f t="shared" si="87"/>
        <v>0.72</v>
      </c>
      <c r="AA298">
        <v>0</v>
      </c>
      <c r="AB298">
        <v>436.88</v>
      </c>
      <c r="AC298">
        <v>477.98</v>
      </c>
      <c r="AD298">
        <v>0</v>
      </c>
      <c r="AE298">
        <v>0</v>
      </c>
      <c r="AF298">
        <v>346.73</v>
      </c>
      <c r="AG298">
        <v>477.98</v>
      </c>
      <c r="AH298">
        <v>0</v>
      </c>
      <c r="AI298">
        <v>1</v>
      </c>
      <c r="AJ298">
        <v>1.26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0.72</v>
      </c>
      <c r="AU298" t="s">
        <v>3</v>
      </c>
      <c r="AV298">
        <v>1</v>
      </c>
      <c r="AW298">
        <v>2</v>
      </c>
      <c r="AX298">
        <v>312393019</v>
      </c>
      <c r="AY298">
        <v>1</v>
      </c>
      <c r="AZ298">
        <v>0</v>
      </c>
      <c r="BA298">
        <v>318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249.6456</v>
      </c>
      <c r="BL298">
        <v>344.1456</v>
      </c>
      <c r="BM298">
        <v>0</v>
      </c>
      <c r="BN298">
        <v>0</v>
      </c>
      <c r="BO298">
        <v>0.72</v>
      </c>
      <c r="BP298">
        <v>1</v>
      </c>
      <c r="BQ298">
        <v>0</v>
      </c>
      <c r="BR298">
        <v>249.6456</v>
      </c>
      <c r="BS298">
        <v>344.1456</v>
      </c>
      <c r="BT298">
        <v>0</v>
      </c>
      <c r="BU298">
        <v>0</v>
      </c>
      <c r="BV298">
        <v>0.72</v>
      </c>
      <c r="BW298">
        <v>1</v>
      </c>
      <c r="CV298">
        <v>0</v>
      </c>
      <c r="CW298">
        <f>ROUND(Y298*Source!I311*DO298,7)</f>
        <v>0.72</v>
      </c>
      <c r="CX298">
        <f>ROUND(Y298*Source!I311,7)</f>
        <v>0.72</v>
      </c>
      <c r="CY298">
        <f>AB298</f>
        <v>436.88</v>
      </c>
      <c r="CZ298">
        <f>AF298</f>
        <v>346.73</v>
      </c>
      <c r="DA298">
        <f>AJ298</f>
        <v>1.26</v>
      </c>
      <c r="DB298">
        <f t="shared" si="88"/>
        <v>249.65</v>
      </c>
      <c r="DC298">
        <f t="shared" si="89"/>
        <v>344.15</v>
      </c>
      <c r="DD298" t="s">
        <v>3</v>
      </c>
      <c r="DE298" t="s">
        <v>3</v>
      </c>
      <c r="DF298">
        <f t="shared" si="90"/>
        <v>0</v>
      </c>
      <c r="DG298">
        <f>ROUND(ROUND(AF298*AJ298,2)*CX298,2)</f>
        <v>314.55</v>
      </c>
      <c r="DH298">
        <f t="shared" si="85"/>
        <v>344.15</v>
      </c>
      <c r="DI298">
        <f t="shared" si="86"/>
        <v>0</v>
      </c>
      <c r="DJ298">
        <f>DG298+DH298</f>
        <v>658.7</v>
      </c>
      <c r="DK298">
        <v>1</v>
      </c>
      <c r="DL298" t="s">
        <v>624</v>
      </c>
      <c r="DM298">
        <v>4</v>
      </c>
      <c r="DN298" t="s">
        <v>614</v>
      </c>
      <c r="DO298">
        <v>1</v>
      </c>
    </row>
    <row r="299" spans="1:119" x14ac:dyDescent="0.2">
      <c r="A299">
        <f>ROW(Source!A311)</f>
        <v>311</v>
      </c>
      <c r="B299">
        <v>312391811</v>
      </c>
      <c r="C299">
        <v>312393010</v>
      </c>
      <c r="D299">
        <v>277945805</v>
      </c>
      <c r="E299">
        <v>1</v>
      </c>
      <c r="F299">
        <v>1</v>
      </c>
      <c r="G299">
        <v>1</v>
      </c>
      <c r="H299">
        <v>2</v>
      </c>
      <c r="I299" t="s">
        <v>621</v>
      </c>
      <c r="J299" t="s">
        <v>622</v>
      </c>
      <c r="K299" t="s">
        <v>623</v>
      </c>
      <c r="L299">
        <v>1368</v>
      </c>
      <c r="N299">
        <v>1011</v>
      </c>
      <c r="O299" t="s">
        <v>398</v>
      </c>
      <c r="P299" t="s">
        <v>398</v>
      </c>
      <c r="Q299">
        <v>1</v>
      </c>
      <c r="W299">
        <v>0</v>
      </c>
      <c r="X299">
        <v>721652621</v>
      </c>
      <c r="Y299">
        <f t="shared" si="87"/>
        <v>0.13</v>
      </c>
      <c r="AA299">
        <v>0</v>
      </c>
      <c r="AB299">
        <v>544.70000000000005</v>
      </c>
      <c r="AC299">
        <v>477.98</v>
      </c>
      <c r="AD299">
        <v>0</v>
      </c>
      <c r="AE299">
        <v>0</v>
      </c>
      <c r="AF299">
        <v>544.70000000000005</v>
      </c>
      <c r="AG299">
        <v>477.98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0.13</v>
      </c>
      <c r="AU299" t="s">
        <v>3</v>
      </c>
      <c r="AV299">
        <v>1</v>
      </c>
      <c r="AW299">
        <v>2</v>
      </c>
      <c r="AX299">
        <v>312393020</v>
      </c>
      <c r="AY299">
        <v>1</v>
      </c>
      <c r="AZ299">
        <v>0</v>
      </c>
      <c r="BA299">
        <v>319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70.811000000000007</v>
      </c>
      <c r="BL299">
        <v>62.137400000000007</v>
      </c>
      <c r="BM299">
        <v>0</v>
      </c>
      <c r="BN299">
        <v>0</v>
      </c>
      <c r="BO299">
        <v>0.13</v>
      </c>
      <c r="BP299">
        <v>1</v>
      </c>
      <c r="BQ299">
        <v>0</v>
      </c>
      <c r="BR299">
        <v>70.811000000000007</v>
      </c>
      <c r="BS299">
        <v>62.137400000000007</v>
      </c>
      <c r="BT299">
        <v>0</v>
      </c>
      <c r="BU299">
        <v>0</v>
      </c>
      <c r="BV299">
        <v>0.13</v>
      </c>
      <c r="BW299">
        <v>1</v>
      </c>
      <c r="CV299">
        <v>0</v>
      </c>
      <c r="CW299">
        <f>ROUND(Y299*Source!I311*DO299,7)</f>
        <v>0.13</v>
      </c>
      <c r="CX299">
        <f>ROUND(Y299*Source!I311,7)</f>
        <v>0.13</v>
      </c>
      <c r="CY299">
        <f>AB299</f>
        <v>544.70000000000005</v>
      </c>
      <c r="CZ299">
        <f>AF299</f>
        <v>544.70000000000005</v>
      </c>
      <c r="DA299">
        <f>AJ299</f>
        <v>1</v>
      </c>
      <c r="DB299">
        <f t="shared" si="88"/>
        <v>70.81</v>
      </c>
      <c r="DC299">
        <f t="shared" si="89"/>
        <v>62.14</v>
      </c>
      <c r="DD299" t="s">
        <v>3</v>
      </c>
      <c r="DE299" t="s">
        <v>3</v>
      </c>
      <c r="DF299">
        <f t="shared" si="90"/>
        <v>0</v>
      </c>
      <c r="DG299">
        <f t="shared" ref="DG299:DG330" si="92">ROUND(ROUND(AF299,2)*CX299,2)</f>
        <v>70.81</v>
      </c>
      <c r="DH299">
        <f t="shared" si="85"/>
        <v>62.14</v>
      </c>
      <c r="DI299">
        <f t="shared" si="86"/>
        <v>0</v>
      </c>
      <c r="DJ299">
        <f>DG299+DH299</f>
        <v>132.94999999999999</v>
      </c>
      <c r="DK299">
        <v>1</v>
      </c>
      <c r="DL299" t="s">
        <v>624</v>
      </c>
      <c r="DM299">
        <v>4</v>
      </c>
      <c r="DN299" t="s">
        <v>614</v>
      </c>
      <c r="DO299">
        <v>1</v>
      </c>
    </row>
    <row r="300" spans="1:119" x14ac:dyDescent="0.2">
      <c r="A300">
        <f>ROW(Source!A312)</f>
        <v>312</v>
      </c>
      <c r="B300">
        <v>312391811</v>
      </c>
      <c r="C300">
        <v>312393022</v>
      </c>
      <c r="D300">
        <v>277560324</v>
      </c>
      <c r="E300">
        <v>109</v>
      </c>
      <c r="F300">
        <v>1</v>
      </c>
      <c r="G300">
        <v>1</v>
      </c>
      <c r="H300">
        <v>1</v>
      </c>
      <c r="I300" t="s">
        <v>646</v>
      </c>
      <c r="J300" t="s">
        <v>3</v>
      </c>
      <c r="K300" t="s">
        <v>647</v>
      </c>
      <c r="L300">
        <v>1191</v>
      </c>
      <c r="N300">
        <v>1013</v>
      </c>
      <c r="O300" t="s">
        <v>614</v>
      </c>
      <c r="P300" t="s">
        <v>614</v>
      </c>
      <c r="Q300">
        <v>1</v>
      </c>
      <c r="W300">
        <v>0</v>
      </c>
      <c r="X300">
        <v>432497713</v>
      </c>
      <c r="Y300">
        <f>(AT300*ROUND(0.6,7))</f>
        <v>0.51600000000000001</v>
      </c>
      <c r="AA300">
        <v>0</v>
      </c>
      <c r="AB300">
        <v>0</v>
      </c>
      <c r="AC300">
        <v>0</v>
      </c>
      <c r="AD300">
        <v>520.78</v>
      </c>
      <c r="AE300">
        <v>0</v>
      </c>
      <c r="AF300">
        <v>0</v>
      </c>
      <c r="AG300">
        <v>0</v>
      </c>
      <c r="AH300">
        <v>520.78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0.86</v>
      </c>
      <c r="AU300" t="s">
        <v>325</v>
      </c>
      <c r="AV300">
        <v>1</v>
      </c>
      <c r="AW300">
        <v>2</v>
      </c>
      <c r="AX300">
        <v>312393030</v>
      </c>
      <c r="AY300">
        <v>1</v>
      </c>
      <c r="AZ300">
        <v>0</v>
      </c>
      <c r="BA300">
        <v>320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447.87079999999997</v>
      </c>
      <c r="BN300">
        <v>0.86</v>
      </c>
      <c r="BO300">
        <v>0</v>
      </c>
      <c r="BP300">
        <v>1</v>
      </c>
      <c r="BQ300">
        <v>0</v>
      </c>
      <c r="BR300">
        <v>0</v>
      </c>
      <c r="BS300">
        <v>0</v>
      </c>
      <c r="BT300">
        <v>268.72248000000002</v>
      </c>
      <c r="BU300">
        <v>0.51600000000000001</v>
      </c>
      <c r="BV300">
        <v>0</v>
      </c>
      <c r="BW300">
        <v>1</v>
      </c>
      <c r="CU300">
        <f>ROUND(AT300*Source!I312*AH300*AL300,2)</f>
        <v>14779.74</v>
      </c>
      <c r="CV300">
        <f>ROUND(Y300*Source!I312,7)</f>
        <v>17.027999999999999</v>
      </c>
      <c r="CW300">
        <v>0</v>
      </c>
      <c r="CX300">
        <f>ROUND(Y300*Source!I312,7)</f>
        <v>17.027999999999999</v>
      </c>
      <c r="CY300">
        <f>AD300</f>
        <v>520.78</v>
      </c>
      <c r="CZ300">
        <f>AH300</f>
        <v>520.78</v>
      </c>
      <c r="DA300">
        <f>AL300</f>
        <v>1</v>
      </c>
      <c r="DB300">
        <f>ROUND((ROUND(AT300*CZ300,2)*ROUND(0.6,7)),6)</f>
        <v>268.72199999999998</v>
      </c>
      <c r="DC300">
        <f>ROUND((ROUND(AT300*AG300,2)*ROUND(0.6,7)),6)</f>
        <v>0</v>
      </c>
      <c r="DD300" t="s">
        <v>3</v>
      </c>
      <c r="DE300" t="s">
        <v>3</v>
      </c>
      <c r="DF300">
        <f t="shared" si="90"/>
        <v>0</v>
      </c>
      <c r="DG300">
        <f t="shared" si="92"/>
        <v>0</v>
      </c>
      <c r="DH300">
        <f t="shared" si="85"/>
        <v>0</v>
      </c>
      <c r="DI300">
        <f t="shared" si="86"/>
        <v>8867.84</v>
      </c>
      <c r="DJ300">
        <f>DI300</f>
        <v>8867.84</v>
      </c>
      <c r="DK300">
        <v>1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ROW(Source!A312)</f>
        <v>312</v>
      </c>
      <c r="B301">
        <v>312391811</v>
      </c>
      <c r="C301">
        <v>312393022</v>
      </c>
      <c r="D301">
        <v>277560491</v>
      </c>
      <c r="E301">
        <v>109</v>
      </c>
      <c r="F301">
        <v>1</v>
      </c>
      <c r="G301">
        <v>1</v>
      </c>
      <c r="H301">
        <v>1</v>
      </c>
      <c r="I301" t="s">
        <v>615</v>
      </c>
      <c r="J301" t="s">
        <v>3</v>
      </c>
      <c r="K301" t="s">
        <v>616</v>
      </c>
      <c r="L301">
        <v>1191</v>
      </c>
      <c r="N301">
        <v>1013</v>
      </c>
      <c r="O301" t="s">
        <v>614</v>
      </c>
      <c r="P301" t="s">
        <v>614</v>
      </c>
      <c r="Q301">
        <v>1</v>
      </c>
      <c r="W301">
        <v>0</v>
      </c>
      <c r="X301">
        <v>-1417349443</v>
      </c>
      <c r="Y301">
        <f>(AT301*ROUND(0.6,7))</f>
        <v>0.12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0.2</v>
      </c>
      <c r="AU301" t="s">
        <v>325</v>
      </c>
      <c r="AV301">
        <v>2</v>
      </c>
      <c r="AW301">
        <v>2</v>
      </c>
      <c r="AX301">
        <v>312393031</v>
      </c>
      <c r="AY301">
        <v>1</v>
      </c>
      <c r="AZ301">
        <v>0</v>
      </c>
      <c r="BA301">
        <v>321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ROUND(Y301*Source!I312,7)</f>
        <v>3.96</v>
      </c>
      <c r="CY301">
        <f>AD301</f>
        <v>0</v>
      </c>
      <c r="CZ301">
        <f>AH301</f>
        <v>0</v>
      </c>
      <c r="DA301">
        <f>AL301</f>
        <v>1</v>
      </c>
      <c r="DB301">
        <f>ROUND((ROUND(AT301*CZ301,2)*ROUND(0.6,7)),6)</f>
        <v>0</v>
      </c>
      <c r="DC301">
        <f>ROUND((ROUND(AT301*AG301,2)*ROUND(0.6,7)),6)</f>
        <v>0</v>
      </c>
      <c r="DD301" t="s">
        <v>3</v>
      </c>
      <c r="DE301" t="s">
        <v>3</v>
      </c>
      <c r="DF301">
        <f t="shared" si="90"/>
        <v>0</v>
      </c>
      <c r="DG301">
        <f t="shared" si="92"/>
        <v>0</v>
      </c>
      <c r="DH301">
        <f t="shared" si="85"/>
        <v>0</v>
      </c>
      <c r="DI301">
        <f t="shared" si="86"/>
        <v>0</v>
      </c>
      <c r="DJ301">
        <f>DI301</f>
        <v>0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ROW(Source!A312)</f>
        <v>312</v>
      </c>
      <c r="B302">
        <v>312391811</v>
      </c>
      <c r="C302">
        <v>312393022</v>
      </c>
      <c r="D302">
        <v>277944622</v>
      </c>
      <c r="E302">
        <v>1</v>
      </c>
      <c r="F302">
        <v>1</v>
      </c>
      <c r="G302">
        <v>1</v>
      </c>
      <c r="H302">
        <v>2</v>
      </c>
      <c r="I302" t="s">
        <v>648</v>
      </c>
      <c r="J302" t="s">
        <v>649</v>
      </c>
      <c r="K302" t="s">
        <v>650</v>
      </c>
      <c r="L302">
        <v>1368</v>
      </c>
      <c r="N302">
        <v>1011</v>
      </c>
      <c r="O302" t="s">
        <v>398</v>
      </c>
      <c r="P302" t="s">
        <v>398</v>
      </c>
      <c r="Q302">
        <v>1</v>
      </c>
      <c r="W302">
        <v>0</v>
      </c>
      <c r="X302">
        <v>-776243211</v>
      </c>
      <c r="Y302">
        <f>(AT302*ROUND(0.6,7))</f>
        <v>0.06</v>
      </c>
      <c r="AA302">
        <v>0</v>
      </c>
      <c r="AB302">
        <v>1472.33</v>
      </c>
      <c r="AC302">
        <v>642.05999999999995</v>
      </c>
      <c r="AD302">
        <v>0</v>
      </c>
      <c r="AE302">
        <v>0</v>
      </c>
      <c r="AF302">
        <v>1472.33</v>
      </c>
      <c r="AG302">
        <v>642.05999999999995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0.1</v>
      </c>
      <c r="AU302" t="s">
        <v>325</v>
      </c>
      <c r="AV302">
        <v>1</v>
      </c>
      <c r="AW302">
        <v>2</v>
      </c>
      <c r="AX302">
        <v>312393032</v>
      </c>
      <c r="AY302">
        <v>1</v>
      </c>
      <c r="AZ302">
        <v>0</v>
      </c>
      <c r="BA302">
        <v>322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147.233</v>
      </c>
      <c r="BL302">
        <v>64.206000000000003</v>
      </c>
      <c r="BM302">
        <v>0</v>
      </c>
      <c r="BN302">
        <v>0</v>
      </c>
      <c r="BO302">
        <v>0.1</v>
      </c>
      <c r="BP302">
        <v>1</v>
      </c>
      <c r="BQ302">
        <v>0</v>
      </c>
      <c r="BR302">
        <v>88.339799999999997</v>
      </c>
      <c r="BS302">
        <v>38.523599999999995</v>
      </c>
      <c r="BT302">
        <v>0</v>
      </c>
      <c r="BU302">
        <v>0</v>
      </c>
      <c r="BV302">
        <v>0.06</v>
      </c>
      <c r="BW302">
        <v>1</v>
      </c>
      <c r="CV302">
        <v>0</v>
      </c>
      <c r="CW302">
        <f>ROUND(Y302*Source!I312*DO302,7)</f>
        <v>1.98</v>
      </c>
      <c r="CX302">
        <f>ROUND(Y302*Source!I312,7)</f>
        <v>1.98</v>
      </c>
      <c r="CY302">
        <f>AB302</f>
        <v>1472.33</v>
      </c>
      <c r="CZ302">
        <f>AF302</f>
        <v>1472.33</v>
      </c>
      <c r="DA302">
        <f>AJ302</f>
        <v>1</v>
      </c>
      <c r="DB302">
        <f>ROUND((ROUND(AT302*CZ302,2)*ROUND(0.6,7)),6)</f>
        <v>88.337999999999994</v>
      </c>
      <c r="DC302">
        <f>ROUND((ROUND(AT302*AG302,2)*ROUND(0.6,7)),6)</f>
        <v>38.526000000000003</v>
      </c>
      <c r="DD302" t="s">
        <v>3</v>
      </c>
      <c r="DE302" t="s">
        <v>3</v>
      </c>
      <c r="DF302">
        <f t="shared" si="90"/>
        <v>0</v>
      </c>
      <c r="DG302">
        <f t="shared" si="92"/>
        <v>2915.21</v>
      </c>
      <c r="DH302">
        <f t="shared" si="85"/>
        <v>1271.28</v>
      </c>
      <c r="DI302">
        <f t="shared" si="86"/>
        <v>0</v>
      </c>
      <c r="DJ302">
        <f>DG302+DH302</f>
        <v>4186.49</v>
      </c>
      <c r="DK302">
        <v>1</v>
      </c>
      <c r="DL302" t="s">
        <v>651</v>
      </c>
      <c r="DM302">
        <v>6</v>
      </c>
      <c r="DN302" t="s">
        <v>614</v>
      </c>
      <c r="DO302">
        <v>1</v>
      </c>
    </row>
    <row r="303" spans="1:119" x14ac:dyDescent="0.2">
      <c r="A303">
        <f>ROW(Source!A312)</f>
        <v>312</v>
      </c>
      <c r="B303">
        <v>312391811</v>
      </c>
      <c r="C303">
        <v>312393022</v>
      </c>
      <c r="D303">
        <v>277945805</v>
      </c>
      <c r="E303">
        <v>1</v>
      </c>
      <c r="F303">
        <v>1</v>
      </c>
      <c r="G303">
        <v>1</v>
      </c>
      <c r="H303">
        <v>2</v>
      </c>
      <c r="I303" t="s">
        <v>621</v>
      </c>
      <c r="J303" t="s">
        <v>622</v>
      </c>
      <c r="K303" t="s">
        <v>623</v>
      </c>
      <c r="L303">
        <v>1368</v>
      </c>
      <c r="N303">
        <v>1011</v>
      </c>
      <c r="O303" t="s">
        <v>398</v>
      </c>
      <c r="P303" t="s">
        <v>398</v>
      </c>
      <c r="Q303">
        <v>1</v>
      </c>
      <c r="W303">
        <v>0</v>
      </c>
      <c r="X303">
        <v>721652621</v>
      </c>
      <c r="Y303">
        <f>(AT303*ROUND(0.6,7))</f>
        <v>0.06</v>
      </c>
      <c r="AA303">
        <v>0</v>
      </c>
      <c r="AB303">
        <v>544.70000000000005</v>
      </c>
      <c r="AC303">
        <v>477.98</v>
      </c>
      <c r="AD303">
        <v>0</v>
      </c>
      <c r="AE303">
        <v>0</v>
      </c>
      <c r="AF303">
        <v>544.70000000000005</v>
      </c>
      <c r="AG303">
        <v>477.98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0.1</v>
      </c>
      <c r="AU303" t="s">
        <v>325</v>
      </c>
      <c r="AV303">
        <v>1</v>
      </c>
      <c r="AW303">
        <v>2</v>
      </c>
      <c r="AX303">
        <v>312393033</v>
      </c>
      <c r="AY303">
        <v>1</v>
      </c>
      <c r="AZ303">
        <v>0</v>
      </c>
      <c r="BA303">
        <v>323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54.470000000000006</v>
      </c>
      <c r="BL303">
        <v>47.798000000000002</v>
      </c>
      <c r="BM303">
        <v>0</v>
      </c>
      <c r="BN303">
        <v>0</v>
      </c>
      <c r="BO303">
        <v>0.1</v>
      </c>
      <c r="BP303">
        <v>1</v>
      </c>
      <c r="BQ303">
        <v>0</v>
      </c>
      <c r="BR303">
        <v>32.682000000000002</v>
      </c>
      <c r="BS303">
        <v>28.678799999999999</v>
      </c>
      <c r="BT303">
        <v>0</v>
      </c>
      <c r="BU303">
        <v>0</v>
      </c>
      <c r="BV303">
        <v>0.06</v>
      </c>
      <c r="BW303">
        <v>1</v>
      </c>
      <c r="CV303">
        <v>0</v>
      </c>
      <c r="CW303">
        <f>ROUND(Y303*Source!I312*DO303,7)</f>
        <v>1.98</v>
      </c>
      <c r="CX303">
        <f>ROUND(Y303*Source!I312,7)</f>
        <v>1.98</v>
      </c>
      <c r="CY303">
        <f>AB303</f>
        <v>544.70000000000005</v>
      </c>
      <c r="CZ303">
        <f>AF303</f>
        <v>544.70000000000005</v>
      </c>
      <c r="DA303">
        <f>AJ303</f>
        <v>1</v>
      </c>
      <c r="DB303">
        <f>ROUND((ROUND(AT303*CZ303,2)*ROUND(0.6,7)),6)</f>
        <v>32.682000000000002</v>
      </c>
      <c r="DC303">
        <f>ROUND((ROUND(AT303*AG303,2)*ROUND(0.6,7)),6)</f>
        <v>28.68</v>
      </c>
      <c r="DD303" t="s">
        <v>3</v>
      </c>
      <c r="DE303" t="s">
        <v>3</v>
      </c>
      <c r="DF303">
        <f t="shared" si="90"/>
        <v>0</v>
      </c>
      <c r="DG303">
        <f t="shared" si="92"/>
        <v>1078.51</v>
      </c>
      <c r="DH303">
        <f t="shared" si="85"/>
        <v>946.4</v>
      </c>
      <c r="DI303">
        <f t="shared" si="86"/>
        <v>0</v>
      </c>
      <c r="DJ303">
        <f>DG303+DH303</f>
        <v>2024.9099999999999</v>
      </c>
      <c r="DK303">
        <v>1</v>
      </c>
      <c r="DL303" t="s">
        <v>624</v>
      </c>
      <c r="DM303">
        <v>4</v>
      </c>
      <c r="DN303" t="s">
        <v>614</v>
      </c>
      <c r="DO303">
        <v>1</v>
      </c>
    </row>
    <row r="304" spans="1:119" x14ac:dyDescent="0.2">
      <c r="A304">
        <f>ROW(Source!A312)</f>
        <v>312</v>
      </c>
      <c r="B304">
        <v>312391811</v>
      </c>
      <c r="C304">
        <v>312393022</v>
      </c>
      <c r="D304">
        <v>277865757</v>
      </c>
      <c r="E304">
        <v>1</v>
      </c>
      <c r="F304">
        <v>1</v>
      </c>
      <c r="G304">
        <v>1</v>
      </c>
      <c r="H304">
        <v>3</v>
      </c>
      <c r="I304" t="s">
        <v>652</v>
      </c>
      <c r="J304" t="s">
        <v>653</v>
      </c>
      <c r="K304" t="s">
        <v>654</v>
      </c>
      <c r="L304">
        <v>1301</v>
      </c>
      <c r="N304">
        <v>1003</v>
      </c>
      <c r="O304" t="s">
        <v>655</v>
      </c>
      <c r="P304" t="s">
        <v>655</v>
      </c>
      <c r="Q304">
        <v>1</v>
      </c>
      <c r="W304">
        <v>0</v>
      </c>
      <c r="X304">
        <v>-1339918502</v>
      </c>
      <c r="Y304">
        <f>(AT304*ROUND(0,7))</f>
        <v>0</v>
      </c>
      <c r="AA304">
        <v>6.81</v>
      </c>
      <c r="AB304">
        <v>0</v>
      </c>
      <c r="AC304">
        <v>0</v>
      </c>
      <c r="AD304">
        <v>0</v>
      </c>
      <c r="AE304">
        <v>5.87</v>
      </c>
      <c r="AF304">
        <v>0</v>
      </c>
      <c r="AG304">
        <v>0</v>
      </c>
      <c r="AH304">
        <v>0</v>
      </c>
      <c r="AI304">
        <v>1.1599999999999999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0.83</v>
      </c>
      <c r="AU304" t="s">
        <v>24</v>
      </c>
      <c r="AV304">
        <v>0</v>
      </c>
      <c r="AW304">
        <v>2</v>
      </c>
      <c r="AX304">
        <v>312393034</v>
      </c>
      <c r="AY304">
        <v>1</v>
      </c>
      <c r="AZ304">
        <v>0</v>
      </c>
      <c r="BA304">
        <v>324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4.8720999999999997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ROUND(Y304*Source!I312,7)</f>
        <v>0</v>
      </c>
      <c r="CY304">
        <f>AA304</f>
        <v>6.81</v>
      </c>
      <c r="CZ304">
        <f>AE304</f>
        <v>5.87</v>
      </c>
      <c r="DA304">
        <f>AI304</f>
        <v>1.1599999999999999</v>
      </c>
      <c r="DB304">
        <f>ROUND((ROUND(AT304*CZ304,2)*ROUND(0,7)),6)</f>
        <v>0</v>
      </c>
      <c r="DC304">
        <f>ROUND((ROUND(AT304*AG304,2)*ROUND(0,7)),6)</f>
        <v>0</v>
      </c>
      <c r="DD304" t="s">
        <v>3</v>
      </c>
      <c r="DE304" t="s">
        <v>3</v>
      </c>
      <c r="DF304">
        <f>ROUND(ROUND(AE304*AI304,2)*CX304,2)</f>
        <v>0</v>
      </c>
      <c r="DG304">
        <f t="shared" si="92"/>
        <v>0</v>
      </c>
      <c r="DH304">
        <f t="shared" si="85"/>
        <v>0</v>
      </c>
      <c r="DI304">
        <f t="shared" si="86"/>
        <v>0</v>
      </c>
      <c r="DJ304">
        <f>DF304</f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ROW(Source!A312)</f>
        <v>312</v>
      </c>
      <c r="B305">
        <v>312391811</v>
      </c>
      <c r="C305">
        <v>312393022</v>
      </c>
      <c r="D305">
        <v>277867733</v>
      </c>
      <c r="E305">
        <v>1</v>
      </c>
      <c r="F305">
        <v>1</v>
      </c>
      <c r="G305">
        <v>1</v>
      </c>
      <c r="H305">
        <v>3</v>
      </c>
      <c r="I305" t="s">
        <v>33</v>
      </c>
      <c r="J305" t="s">
        <v>36</v>
      </c>
      <c r="K305" t="s">
        <v>34</v>
      </c>
      <c r="L305">
        <v>1346</v>
      </c>
      <c r="N305">
        <v>1009</v>
      </c>
      <c r="O305" t="s">
        <v>35</v>
      </c>
      <c r="P305" t="s">
        <v>35</v>
      </c>
      <c r="Q305">
        <v>1</v>
      </c>
      <c r="W305">
        <v>0</v>
      </c>
      <c r="X305">
        <v>391631581</v>
      </c>
      <c r="Y305">
        <f>(AT305*ROUND(0,7))</f>
        <v>0</v>
      </c>
      <c r="AA305">
        <v>195.92</v>
      </c>
      <c r="AB305">
        <v>0</v>
      </c>
      <c r="AC305">
        <v>0</v>
      </c>
      <c r="AD305">
        <v>0</v>
      </c>
      <c r="AE305">
        <v>174.93</v>
      </c>
      <c r="AF305">
        <v>0</v>
      </c>
      <c r="AG305">
        <v>0</v>
      </c>
      <c r="AH305">
        <v>0</v>
      </c>
      <c r="AI305">
        <v>1.1200000000000001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0.3</v>
      </c>
      <c r="AU305" t="s">
        <v>24</v>
      </c>
      <c r="AV305">
        <v>0</v>
      </c>
      <c r="AW305">
        <v>2</v>
      </c>
      <c r="AX305">
        <v>312393035</v>
      </c>
      <c r="AY305">
        <v>1</v>
      </c>
      <c r="AZ305">
        <v>0</v>
      </c>
      <c r="BA305">
        <v>325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52.478999999999999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ROUND(Y305*Source!I312,7)</f>
        <v>0</v>
      </c>
      <c r="CY305">
        <f>AA305</f>
        <v>195.92</v>
      </c>
      <c r="CZ305">
        <f>AE305</f>
        <v>174.93</v>
      </c>
      <c r="DA305">
        <f>AI305</f>
        <v>1.1200000000000001</v>
      </c>
      <c r="DB305">
        <f>ROUND((ROUND(AT305*CZ305,2)*ROUND(0,7)),6)</f>
        <v>0</v>
      </c>
      <c r="DC305">
        <f>ROUND((ROUND(AT305*AG305,2)*ROUND(0,7)),6)</f>
        <v>0</v>
      </c>
      <c r="DD305" t="s">
        <v>3</v>
      </c>
      <c r="DE305" t="s">
        <v>3</v>
      </c>
      <c r="DF305">
        <f>ROUND(ROUND(AE305*AI305,2)*CX305,2)</f>
        <v>0</v>
      </c>
      <c r="DG305">
        <f t="shared" si="92"/>
        <v>0</v>
      </c>
      <c r="DH305">
        <f t="shared" si="85"/>
        <v>0</v>
      </c>
      <c r="DI305">
        <f t="shared" si="86"/>
        <v>0</v>
      </c>
      <c r="DJ305">
        <f>DF305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ROW(Source!A312)</f>
        <v>312</v>
      </c>
      <c r="B306">
        <v>312391811</v>
      </c>
      <c r="C306">
        <v>312393022</v>
      </c>
      <c r="D306">
        <v>277879488</v>
      </c>
      <c r="E306">
        <v>1</v>
      </c>
      <c r="F306">
        <v>1</v>
      </c>
      <c r="G306">
        <v>1</v>
      </c>
      <c r="H306">
        <v>3</v>
      </c>
      <c r="I306" t="s">
        <v>656</v>
      </c>
      <c r="J306" t="s">
        <v>657</v>
      </c>
      <c r="K306" t="s">
        <v>658</v>
      </c>
      <c r="L306">
        <v>1348</v>
      </c>
      <c r="N306">
        <v>1009</v>
      </c>
      <c r="O306" t="s">
        <v>44</v>
      </c>
      <c r="P306" t="s">
        <v>44</v>
      </c>
      <c r="Q306">
        <v>1000</v>
      </c>
      <c r="W306">
        <v>0</v>
      </c>
      <c r="X306">
        <v>-393839491</v>
      </c>
      <c r="Y306">
        <f>(AT306*ROUND(0,7))</f>
        <v>0</v>
      </c>
      <c r="AA306">
        <v>63982.51</v>
      </c>
      <c r="AB306">
        <v>0</v>
      </c>
      <c r="AC306">
        <v>0</v>
      </c>
      <c r="AD306">
        <v>0</v>
      </c>
      <c r="AE306">
        <v>70310.45</v>
      </c>
      <c r="AF306">
        <v>0</v>
      </c>
      <c r="AG306">
        <v>0</v>
      </c>
      <c r="AH306">
        <v>0</v>
      </c>
      <c r="AI306">
        <v>0.91</v>
      </c>
      <c r="AJ306">
        <v>1</v>
      </c>
      <c r="AK306">
        <v>1</v>
      </c>
      <c r="AL306">
        <v>1</v>
      </c>
      <c r="AM306">
        <v>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5.9999999999999995E-4</v>
      </c>
      <c r="AU306" t="s">
        <v>24</v>
      </c>
      <c r="AV306">
        <v>0</v>
      </c>
      <c r="AW306">
        <v>2</v>
      </c>
      <c r="AX306">
        <v>312393036</v>
      </c>
      <c r="AY306">
        <v>1</v>
      </c>
      <c r="AZ306">
        <v>0</v>
      </c>
      <c r="BA306">
        <v>326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42.186269999999993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ROUND(Y306*Source!I312,7)</f>
        <v>0</v>
      </c>
      <c r="CY306">
        <f>AA306</f>
        <v>63982.51</v>
      </c>
      <c r="CZ306">
        <f>AE306</f>
        <v>70310.45</v>
      </c>
      <c r="DA306">
        <f>AI306</f>
        <v>0.91</v>
      </c>
      <c r="DB306">
        <f>ROUND((ROUND(AT306*CZ306,2)*ROUND(0,7)),6)</f>
        <v>0</v>
      </c>
      <c r="DC306">
        <f>ROUND((ROUND(AT306*AG306,2)*ROUND(0,7)),6)</f>
        <v>0</v>
      </c>
      <c r="DD306" t="s">
        <v>3</v>
      </c>
      <c r="DE306" t="s">
        <v>3</v>
      </c>
      <c r="DF306">
        <f>ROUND(ROUND(AE306*AI306,2)*CX306,2)</f>
        <v>0</v>
      </c>
      <c r="DG306">
        <f t="shared" si="92"/>
        <v>0</v>
      </c>
      <c r="DH306">
        <f t="shared" si="85"/>
        <v>0</v>
      </c>
      <c r="DI306">
        <f t="shared" si="86"/>
        <v>0</v>
      </c>
      <c r="DJ306">
        <f>DF306</f>
        <v>0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ROW(Source!A313)</f>
        <v>313</v>
      </c>
      <c r="B307">
        <v>312391811</v>
      </c>
      <c r="C307">
        <v>312393056</v>
      </c>
      <c r="D307">
        <v>277560257</v>
      </c>
      <c r="E307">
        <v>109</v>
      </c>
      <c r="F307">
        <v>1</v>
      </c>
      <c r="G307">
        <v>1</v>
      </c>
      <c r="H307">
        <v>1</v>
      </c>
      <c r="I307" t="s">
        <v>659</v>
      </c>
      <c r="J307" t="s">
        <v>3</v>
      </c>
      <c r="K307" t="s">
        <v>660</v>
      </c>
      <c r="L307">
        <v>1191</v>
      </c>
      <c r="N307">
        <v>1013</v>
      </c>
      <c r="O307" t="s">
        <v>614</v>
      </c>
      <c r="P307" t="s">
        <v>614</v>
      </c>
      <c r="Q307">
        <v>1</v>
      </c>
      <c r="W307">
        <v>0</v>
      </c>
      <c r="X307">
        <v>388411409</v>
      </c>
      <c r="Y307">
        <f t="shared" ref="Y307:Y341" si="93">AT307</f>
        <v>0.2</v>
      </c>
      <c r="AA307">
        <v>0</v>
      </c>
      <c r="AB307">
        <v>0</v>
      </c>
      <c r="AC307">
        <v>0</v>
      </c>
      <c r="AD307">
        <v>406.64</v>
      </c>
      <c r="AE307">
        <v>0</v>
      </c>
      <c r="AF307">
        <v>0</v>
      </c>
      <c r="AG307">
        <v>0</v>
      </c>
      <c r="AH307">
        <v>406.64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0.2</v>
      </c>
      <c r="AU307" t="s">
        <v>3</v>
      </c>
      <c r="AV307">
        <v>1</v>
      </c>
      <c r="AW307">
        <v>2</v>
      </c>
      <c r="AX307">
        <v>312393061</v>
      </c>
      <c r="AY307">
        <v>1</v>
      </c>
      <c r="AZ307">
        <v>0</v>
      </c>
      <c r="BA307">
        <v>328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81.328000000000003</v>
      </c>
      <c r="BN307">
        <v>0.2</v>
      </c>
      <c r="BO307">
        <v>0</v>
      </c>
      <c r="BP307">
        <v>1</v>
      </c>
      <c r="BQ307">
        <v>0</v>
      </c>
      <c r="BR307">
        <v>0</v>
      </c>
      <c r="BS307">
        <v>0</v>
      </c>
      <c r="BT307">
        <v>81.328000000000003</v>
      </c>
      <c r="BU307">
        <v>0.2</v>
      </c>
      <c r="BV307">
        <v>0</v>
      </c>
      <c r="BW307">
        <v>1</v>
      </c>
      <c r="CU307">
        <f>ROUND(AT307*Source!I313*AH307*AL307,2)</f>
        <v>162.66</v>
      </c>
      <c r="CV307">
        <f>ROUND(Y307*Source!I313,7)</f>
        <v>0.4</v>
      </c>
      <c r="CW307">
        <v>0</v>
      </c>
      <c r="CX307">
        <f>ROUND(Y307*Source!I313,7)</f>
        <v>0.4</v>
      </c>
      <c r="CY307">
        <f>AD307</f>
        <v>406.64</v>
      </c>
      <c r="CZ307">
        <f>AH307</f>
        <v>406.64</v>
      </c>
      <c r="DA307">
        <f>AL307</f>
        <v>1</v>
      </c>
      <c r="DB307">
        <f t="shared" ref="DB307:DB341" si="94">ROUND(ROUND(AT307*CZ307,2),6)</f>
        <v>81.33</v>
      </c>
      <c r="DC307">
        <f t="shared" ref="DC307:DC341" si="95">ROUND(ROUND(AT307*AG307,2),6)</f>
        <v>0</v>
      </c>
      <c r="DD307" t="s">
        <v>3</v>
      </c>
      <c r="DE307" t="s">
        <v>3</v>
      </c>
      <c r="DF307">
        <f t="shared" ref="DF307:DF330" si="96">ROUND(ROUND(AE307,2)*CX307,2)</f>
        <v>0</v>
      </c>
      <c r="DG307">
        <f t="shared" si="92"/>
        <v>0</v>
      </c>
      <c r="DH307">
        <f t="shared" si="85"/>
        <v>0</v>
      </c>
      <c r="DI307">
        <f t="shared" si="86"/>
        <v>162.66</v>
      </c>
      <c r="DJ307">
        <f>DI307</f>
        <v>162.66</v>
      </c>
      <c r="DK307">
        <v>1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ROW(Source!A313)</f>
        <v>313</v>
      </c>
      <c r="B308">
        <v>312391811</v>
      </c>
      <c r="C308">
        <v>312393056</v>
      </c>
      <c r="D308">
        <v>277560491</v>
      </c>
      <c r="E308">
        <v>109</v>
      </c>
      <c r="F308">
        <v>1</v>
      </c>
      <c r="G308">
        <v>1</v>
      </c>
      <c r="H308">
        <v>1</v>
      </c>
      <c r="I308" t="s">
        <v>615</v>
      </c>
      <c r="J308" t="s">
        <v>3</v>
      </c>
      <c r="K308" t="s">
        <v>616</v>
      </c>
      <c r="L308">
        <v>1191</v>
      </c>
      <c r="N308">
        <v>1013</v>
      </c>
      <c r="O308" t="s">
        <v>614</v>
      </c>
      <c r="P308" t="s">
        <v>614</v>
      </c>
      <c r="Q308">
        <v>1</v>
      </c>
      <c r="W308">
        <v>0</v>
      </c>
      <c r="X308">
        <v>-1417349443</v>
      </c>
      <c r="Y308">
        <f t="shared" si="93"/>
        <v>0.11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0.11</v>
      </c>
      <c r="AU308" t="s">
        <v>3</v>
      </c>
      <c r="AV308">
        <v>2</v>
      </c>
      <c r="AW308">
        <v>2</v>
      </c>
      <c r="AX308">
        <v>312393062</v>
      </c>
      <c r="AY308">
        <v>1</v>
      </c>
      <c r="AZ308">
        <v>0</v>
      </c>
      <c r="BA308">
        <v>329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ROUND(Y308*Source!I313,7)</f>
        <v>0.22</v>
      </c>
      <c r="CY308">
        <f>AD308</f>
        <v>0</v>
      </c>
      <c r="CZ308">
        <f>AH308</f>
        <v>0</v>
      </c>
      <c r="DA308">
        <f>AL308</f>
        <v>1</v>
      </c>
      <c r="DB308">
        <f t="shared" si="94"/>
        <v>0</v>
      </c>
      <c r="DC308">
        <f t="shared" si="95"/>
        <v>0</v>
      </c>
      <c r="DD308" t="s">
        <v>3</v>
      </c>
      <c r="DE308" t="s">
        <v>3</v>
      </c>
      <c r="DF308">
        <f t="shared" si="96"/>
        <v>0</v>
      </c>
      <c r="DG308">
        <f t="shared" si="92"/>
        <v>0</v>
      </c>
      <c r="DH308">
        <f t="shared" si="85"/>
        <v>0</v>
      </c>
      <c r="DI308">
        <f t="shared" si="86"/>
        <v>0</v>
      </c>
      <c r="DJ308">
        <f>DI308</f>
        <v>0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ROW(Source!A313)</f>
        <v>313</v>
      </c>
      <c r="B309">
        <v>312391811</v>
      </c>
      <c r="C309">
        <v>312393056</v>
      </c>
      <c r="D309">
        <v>277945900</v>
      </c>
      <c r="E309">
        <v>1</v>
      </c>
      <c r="F309">
        <v>1</v>
      </c>
      <c r="G309">
        <v>1</v>
      </c>
      <c r="H309">
        <v>2</v>
      </c>
      <c r="I309" t="s">
        <v>661</v>
      </c>
      <c r="J309" t="s">
        <v>662</v>
      </c>
      <c r="K309" t="s">
        <v>663</v>
      </c>
      <c r="L309">
        <v>1368</v>
      </c>
      <c r="N309">
        <v>1011</v>
      </c>
      <c r="O309" t="s">
        <v>398</v>
      </c>
      <c r="P309" t="s">
        <v>398</v>
      </c>
      <c r="Q309">
        <v>1</v>
      </c>
      <c r="W309">
        <v>0</v>
      </c>
      <c r="X309">
        <v>-2054013352</v>
      </c>
      <c r="Y309">
        <f t="shared" si="93"/>
        <v>0.11</v>
      </c>
      <c r="AA309">
        <v>0</v>
      </c>
      <c r="AB309">
        <v>12.95</v>
      </c>
      <c r="AC309">
        <v>0</v>
      </c>
      <c r="AD309">
        <v>0</v>
      </c>
      <c r="AE309">
        <v>0</v>
      </c>
      <c r="AF309">
        <v>12.95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0.11</v>
      </c>
      <c r="AU309" t="s">
        <v>3</v>
      </c>
      <c r="AV309">
        <v>1</v>
      </c>
      <c r="AW309">
        <v>2</v>
      </c>
      <c r="AX309">
        <v>312393063</v>
      </c>
      <c r="AY309">
        <v>1</v>
      </c>
      <c r="AZ309">
        <v>0</v>
      </c>
      <c r="BA309">
        <v>330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1.4244999999999999</v>
      </c>
      <c r="BL309">
        <v>0</v>
      </c>
      <c r="BM309">
        <v>0</v>
      </c>
      <c r="BN309">
        <v>0</v>
      </c>
      <c r="BO309">
        <v>0</v>
      </c>
      <c r="BP309">
        <v>1</v>
      </c>
      <c r="BQ309">
        <v>0</v>
      </c>
      <c r="BR309">
        <v>1.4244999999999999</v>
      </c>
      <c r="BS309">
        <v>0</v>
      </c>
      <c r="BT309">
        <v>0</v>
      </c>
      <c r="BU309">
        <v>0</v>
      </c>
      <c r="BV309">
        <v>0</v>
      </c>
      <c r="BW309">
        <v>1</v>
      </c>
      <c r="CV309">
        <v>0</v>
      </c>
      <c r="CW309">
        <f>ROUND(Y309*Source!I313*DO309,7)</f>
        <v>0</v>
      </c>
      <c r="CX309">
        <f>ROUND(Y309*Source!I313,7)</f>
        <v>0.22</v>
      </c>
      <c r="CY309">
        <f>AB309</f>
        <v>12.95</v>
      </c>
      <c r="CZ309">
        <f>AF309</f>
        <v>12.95</v>
      </c>
      <c r="DA309">
        <f>AJ309</f>
        <v>1</v>
      </c>
      <c r="DB309">
        <f t="shared" si="94"/>
        <v>1.42</v>
      </c>
      <c r="DC309">
        <f t="shared" si="95"/>
        <v>0</v>
      </c>
      <c r="DD309" t="s">
        <v>3</v>
      </c>
      <c r="DE309" t="s">
        <v>3</v>
      </c>
      <c r="DF309">
        <f t="shared" si="96"/>
        <v>0</v>
      </c>
      <c r="DG309">
        <f t="shared" si="92"/>
        <v>2.85</v>
      </c>
      <c r="DH309">
        <f t="shared" si="85"/>
        <v>0</v>
      </c>
      <c r="DI309">
        <f t="shared" si="86"/>
        <v>0</v>
      </c>
      <c r="DJ309">
        <f>DG309+DH309</f>
        <v>2.85</v>
      </c>
      <c r="DK309">
        <v>1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ROW(Source!A313)</f>
        <v>313</v>
      </c>
      <c r="B310">
        <v>312391811</v>
      </c>
      <c r="C310">
        <v>312393056</v>
      </c>
      <c r="D310">
        <v>277945921</v>
      </c>
      <c r="E310">
        <v>1</v>
      </c>
      <c r="F310">
        <v>1</v>
      </c>
      <c r="G310">
        <v>1</v>
      </c>
      <c r="H310">
        <v>2</v>
      </c>
      <c r="I310" t="s">
        <v>664</v>
      </c>
      <c r="J310" t="s">
        <v>665</v>
      </c>
      <c r="K310" t="s">
        <v>666</v>
      </c>
      <c r="L310">
        <v>1368</v>
      </c>
      <c r="N310">
        <v>1011</v>
      </c>
      <c r="O310" t="s">
        <v>398</v>
      </c>
      <c r="P310" t="s">
        <v>398</v>
      </c>
      <c r="Q310">
        <v>1</v>
      </c>
      <c r="W310">
        <v>0</v>
      </c>
      <c r="X310">
        <v>495072614</v>
      </c>
      <c r="Y310">
        <f t="shared" si="93"/>
        <v>0.11</v>
      </c>
      <c r="AA310">
        <v>0</v>
      </c>
      <c r="AB310">
        <v>560.73</v>
      </c>
      <c r="AC310">
        <v>477.98</v>
      </c>
      <c r="AD310">
        <v>0</v>
      </c>
      <c r="AE310">
        <v>0</v>
      </c>
      <c r="AF310">
        <v>560.73</v>
      </c>
      <c r="AG310">
        <v>477.98</v>
      </c>
      <c r="AH310">
        <v>0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0.11</v>
      </c>
      <c r="AU310" t="s">
        <v>3</v>
      </c>
      <c r="AV310">
        <v>1</v>
      </c>
      <c r="AW310">
        <v>2</v>
      </c>
      <c r="AX310">
        <v>312393064</v>
      </c>
      <c r="AY310">
        <v>1</v>
      </c>
      <c r="AZ310">
        <v>0</v>
      </c>
      <c r="BA310">
        <v>331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61.680300000000003</v>
      </c>
      <c r="BL310">
        <v>52.577800000000003</v>
      </c>
      <c r="BM310">
        <v>0</v>
      </c>
      <c r="BN310">
        <v>0</v>
      </c>
      <c r="BO310">
        <v>0.11</v>
      </c>
      <c r="BP310">
        <v>1</v>
      </c>
      <c r="BQ310">
        <v>0</v>
      </c>
      <c r="BR310">
        <v>61.680300000000003</v>
      </c>
      <c r="BS310">
        <v>52.577800000000003</v>
      </c>
      <c r="BT310">
        <v>0</v>
      </c>
      <c r="BU310">
        <v>0</v>
      </c>
      <c r="BV310">
        <v>0.11</v>
      </c>
      <c r="BW310">
        <v>1</v>
      </c>
      <c r="CV310">
        <v>0</v>
      </c>
      <c r="CW310">
        <f>ROUND(Y310*Source!I313*DO310,7)</f>
        <v>0.22</v>
      </c>
      <c r="CX310">
        <f>ROUND(Y310*Source!I313,7)</f>
        <v>0.22</v>
      </c>
      <c r="CY310">
        <f>AB310</f>
        <v>560.73</v>
      </c>
      <c r="CZ310">
        <f>AF310</f>
        <v>560.73</v>
      </c>
      <c r="DA310">
        <f>AJ310</f>
        <v>1</v>
      </c>
      <c r="DB310">
        <f t="shared" si="94"/>
        <v>61.68</v>
      </c>
      <c r="DC310">
        <f t="shared" si="95"/>
        <v>52.58</v>
      </c>
      <c r="DD310" t="s">
        <v>3</v>
      </c>
      <c r="DE310" t="s">
        <v>3</v>
      </c>
      <c r="DF310">
        <f t="shared" si="96"/>
        <v>0</v>
      </c>
      <c r="DG310">
        <f t="shared" si="92"/>
        <v>123.36</v>
      </c>
      <c r="DH310">
        <f t="shared" si="85"/>
        <v>105.16</v>
      </c>
      <c r="DI310">
        <f t="shared" si="86"/>
        <v>0</v>
      </c>
      <c r="DJ310">
        <f>DG310+DH310</f>
        <v>228.51999999999998</v>
      </c>
      <c r="DK310">
        <v>1</v>
      </c>
      <c r="DL310" t="s">
        <v>624</v>
      </c>
      <c r="DM310">
        <v>4</v>
      </c>
      <c r="DN310" t="s">
        <v>614</v>
      </c>
      <c r="DO310">
        <v>1</v>
      </c>
    </row>
    <row r="311" spans="1:119" x14ac:dyDescent="0.2">
      <c r="A311">
        <f>ROW(Source!A314)</f>
        <v>314</v>
      </c>
      <c r="B311">
        <v>312391811</v>
      </c>
      <c r="C311">
        <v>312393065</v>
      </c>
      <c r="D311">
        <v>277560257</v>
      </c>
      <c r="E311">
        <v>109</v>
      </c>
      <c r="F311">
        <v>1</v>
      </c>
      <c r="G311">
        <v>1</v>
      </c>
      <c r="H311">
        <v>1</v>
      </c>
      <c r="I311" t="s">
        <v>659</v>
      </c>
      <c r="J311" t="s">
        <v>3</v>
      </c>
      <c r="K311" t="s">
        <v>660</v>
      </c>
      <c r="L311">
        <v>1191</v>
      </c>
      <c r="N311">
        <v>1013</v>
      </c>
      <c r="O311" t="s">
        <v>614</v>
      </c>
      <c r="P311" t="s">
        <v>614</v>
      </c>
      <c r="Q311">
        <v>1</v>
      </c>
      <c r="W311">
        <v>0</v>
      </c>
      <c r="X311">
        <v>388411409</v>
      </c>
      <c r="Y311">
        <f t="shared" si="93"/>
        <v>0.44</v>
      </c>
      <c r="AA311">
        <v>0</v>
      </c>
      <c r="AB311">
        <v>0</v>
      </c>
      <c r="AC311">
        <v>0</v>
      </c>
      <c r="AD311">
        <v>406.64</v>
      </c>
      <c r="AE311">
        <v>0</v>
      </c>
      <c r="AF311">
        <v>0</v>
      </c>
      <c r="AG311">
        <v>0</v>
      </c>
      <c r="AH311">
        <v>406.64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0.44</v>
      </c>
      <c r="AU311" t="s">
        <v>3</v>
      </c>
      <c r="AV311">
        <v>1</v>
      </c>
      <c r="AW311">
        <v>2</v>
      </c>
      <c r="AX311">
        <v>312393071</v>
      </c>
      <c r="AY311">
        <v>1</v>
      </c>
      <c r="AZ311">
        <v>0</v>
      </c>
      <c r="BA311">
        <v>332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178.92159999999998</v>
      </c>
      <c r="BN311">
        <v>0.44</v>
      </c>
      <c r="BO311">
        <v>0</v>
      </c>
      <c r="BP311">
        <v>1</v>
      </c>
      <c r="BQ311">
        <v>0</v>
      </c>
      <c r="BR311">
        <v>0</v>
      </c>
      <c r="BS311">
        <v>0</v>
      </c>
      <c r="BT311">
        <v>178.92159999999998</v>
      </c>
      <c r="BU311">
        <v>0.44</v>
      </c>
      <c r="BV311">
        <v>0</v>
      </c>
      <c r="BW311">
        <v>1</v>
      </c>
      <c r="CU311">
        <f>ROUND(AT311*Source!I314*AH311*AL311,2)</f>
        <v>5367.65</v>
      </c>
      <c r="CV311">
        <f>ROUND(Y311*Source!I314,7)</f>
        <v>13.2</v>
      </c>
      <c r="CW311">
        <v>0</v>
      </c>
      <c r="CX311">
        <f>ROUND(Y311*Source!I314,7)</f>
        <v>13.2</v>
      </c>
      <c r="CY311">
        <f>AD311</f>
        <v>406.64</v>
      </c>
      <c r="CZ311">
        <f>AH311</f>
        <v>406.64</v>
      </c>
      <c r="DA311">
        <f>AL311</f>
        <v>1</v>
      </c>
      <c r="DB311">
        <f t="shared" si="94"/>
        <v>178.92</v>
      </c>
      <c r="DC311">
        <f t="shared" si="95"/>
        <v>0</v>
      </c>
      <c r="DD311" t="s">
        <v>3</v>
      </c>
      <c r="DE311" t="s">
        <v>3</v>
      </c>
      <c r="DF311">
        <f t="shared" si="96"/>
        <v>0</v>
      </c>
      <c r="DG311">
        <f t="shared" si="92"/>
        <v>0</v>
      </c>
      <c r="DH311">
        <f t="shared" si="85"/>
        <v>0</v>
      </c>
      <c r="DI311">
        <f t="shared" si="86"/>
        <v>5367.65</v>
      </c>
      <c r="DJ311">
        <f>DI311</f>
        <v>5367.65</v>
      </c>
      <c r="DK311">
        <v>1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ROW(Source!A314)</f>
        <v>314</v>
      </c>
      <c r="B312">
        <v>312391811</v>
      </c>
      <c r="C312">
        <v>312393065</v>
      </c>
      <c r="D312">
        <v>277560491</v>
      </c>
      <c r="E312">
        <v>109</v>
      </c>
      <c r="F312">
        <v>1</v>
      </c>
      <c r="G312">
        <v>1</v>
      </c>
      <c r="H312">
        <v>1</v>
      </c>
      <c r="I312" t="s">
        <v>615</v>
      </c>
      <c r="J312" t="s">
        <v>3</v>
      </c>
      <c r="K312" t="s">
        <v>616</v>
      </c>
      <c r="L312">
        <v>1191</v>
      </c>
      <c r="N312">
        <v>1013</v>
      </c>
      <c r="O312" t="s">
        <v>614</v>
      </c>
      <c r="P312" t="s">
        <v>614</v>
      </c>
      <c r="Q312">
        <v>1</v>
      </c>
      <c r="W312">
        <v>0</v>
      </c>
      <c r="X312">
        <v>-1417349443</v>
      </c>
      <c r="Y312">
        <f t="shared" si="93"/>
        <v>0.48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0.48</v>
      </c>
      <c r="AU312" t="s">
        <v>3</v>
      </c>
      <c r="AV312">
        <v>2</v>
      </c>
      <c r="AW312">
        <v>2</v>
      </c>
      <c r="AX312">
        <v>312393072</v>
      </c>
      <c r="AY312">
        <v>1</v>
      </c>
      <c r="AZ312">
        <v>0</v>
      </c>
      <c r="BA312">
        <v>333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v>0</v>
      </c>
      <c r="CX312">
        <f>ROUND(Y312*Source!I314,7)</f>
        <v>14.4</v>
      </c>
      <c r="CY312">
        <f>AD312</f>
        <v>0</v>
      </c>
      <c r="CZ312">
        <f>AH312</f>
        <v>0</v>
      </c>
      <c r="DA312">
        <f>AL312</f>
        <v>1</v>
      </c>
      <c r="DB312">
        <f t="shared" si="94"/>
        <v>0</v>
      </c>
      <c r="DC312">
        <f t="shared" si="95"/>
        <v>0</v>
      </c>
      <c r="DD312" t="s">
        <v>3</v>
      </c>
      <c r="DE312" t="s">
        <v>3</v>
      </c>
      <c r="DF312">
        <f t="shared" si="96"/>
        <v>0</v>
      </c>
      <c r="DG312">
        <f t="shared" si="92"/>
        <v>0</v>
      </c>
      <c r="DH312">
        <f t="shared" si="85"/>
        <v>0</v>
      </c>
      <c r="DI312">
        <f t="shared" si="86"/>
        <v>0</v>
      </c>
      <c r="DJ312">
        <f>DI312</f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ROW(Source!A314)</f>
        <v>314</v>
      </c>
      <c r="B313">
        <v>312391811</v>
      </c>
      <c r="C313">
        <v>312393065</v>
      </c>
      <c r="D313">
        <v>277944622</v>
      </c>
      <c r="E313">
        <v>1</v>
      </c>
      <c r="F313">
        <v>1</v>
      </c>
      <c r="G313">
        <v>1</v>
      </c>
      <c r="H313">
        <v>2</v>
      </c>
      <c r="I313" t="s">
        <v>648</v>
      </c>
      <c r="J313" t="s">
        <v>649</v>
      </c>
      <c r="K313" t="s">
        <v>650</v>
      </c>
      <c r="L313">
        <v>1368</v>
      </c>
      <c r="N313">
        <v>1011</v>
      </c>
      <c r="O313" t="s">
        <v>398</v>
      </c>
      <c r="P313" t="s">
        <v>398</v>
      </c>
      <c r="Q313">
        <v>1</v>
      </c>
      <c r="W313">
        <v>0</v>
      </c>
      <c r="X313">
        <v>-776243211</v>
      </c>
      <c r="Y313">
        <f t="shared" si="93"/>
        <v>0.24</v>
      </c>
      <c r="AA313">
        <v>0</v>
      </c>
      <c r="AB313">
        <v>1472.33</v>
      </c>
      <c r="AC313">
        <v>642.05999999999995</v>
      </c>
      <c r="AD313">
        <v>0</v>
      </c>
      <c r="AE313">
        <v>0</v>
      </c>
      <c r="AF313">
        <v>1472.33</v>
      </c>
      <c r="AG313">
        <v>642.05999999999995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0.24</v>
      </c>
      <c r="AU313" t="s">
        <v>3</v>
      </c>
      <c r="AV313">
        <v>1</v>
      </c>
      <c r="AW313">
        <v>2</v>
      </c>
      <c r="AX313">
        <v>312393073</v>
      </c>
      <c r="AY313">
        <v>1</v>
      </c>
      <c r="AZ313">
        <v>0</v>
      </c>
      <c r="BA313">
        <v>334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353.35919999999999</v>
      </c>
      <c r="BL313">
        <v>154.09439999999998</v>
      </c>
      <c r="BM313">
        <v>0</v>
      </c>
      <c r="BN313">
        <v>0</v>
      </c>
      <c r="BO313">
        <v>0.24</v>
      </c>
      <c r="BP313">
        <v>1</v>
      </c>
      <c r="BQ313">
        <v>0</v>
      </c>
      <c r="BR313">
        <v>353.35919999999999</v>
      </c>
      <c r="BS313">
        <v>154.09439999999998</v>
      </c>
      <c r="BT313">
        <v>0</v>
      </c>
      <c r="BU313">
        <v>0</v>
      </c>
      <c r="BV313">
        <v>0.24</v>
      </c>
      <c r="BW313">
        <v>1</v>
      </c>
      <c r="CV313">
        <v>0</v>
      </c>
      <c r="CW313">
        <f>ROUND(Y313*Source!I314*DO313,7)</f>
        <v>7.2</v>
      </c>
      <c r="CX313">
        <f>ROUND(Y313*Source!I314,7)</f>
        <v>7.2</v>
      </c>
      <c r="CY313">
        <f>AB313</f>
        <v>1472.33</v>
      </c>
      <c r="CZ313">
        <f>AF313</f>
        <v>1472.33</v>
      </c>
      <c r="DA313">
        <f>AJ313</f>
        <v>1</v>
      </c>
      <c r="DB313">
        <f t="shared" si="94"/>
        <v>353.36</v>
      </c>
      <c r="DC313">
        <f t="shared" si="95"/>
        <v>154.09</v>
      </c>
      <c r="DD313" t="s">
        <v>3</v>
      </c>
      <c r="DE313" t="s">
        <v>3</v>
      </c>
      <c r="DF313">
        <f t="shared" si="96"/>
        <v>0</v>
      </c>
      <c r="DG313">
        <f t="shared" si="92"/>
        <v>10600.78</v>
      </c>
      <c r="DH313">
        <f t="shared" si="85"/>
        <v>4622.83</v>
      </c>
      <c r="DI313">
        <f t="shared" si="86"/>
        <v>0</v>
      </c>
      <c r="DJ313">
        <f>DG313+DH313</f>
        <v>15223.61</v>
      </c>
      <c r="DK313">
        <v>1</v>
      </c>
      <c r="DL313" t="s">
        <v>651</v>
      </c>
      <c r="DM313">
        <v>6</v>
      </c>
      <c r="DN313" t="s">
        <v>614</v>
      </c>
      <c r="DO313">
        <v>1</v>
      </c>
    </row>
    <row r="314" spans="1:119" x14ac:dyDescent="0.2">
      <c r="A314">
        <f>ROW(Source!A314)</f>
        <v>314</v>
      </c>
      <c r="B314">
        <v>312391811</v>
      </c>
      <c r="C314">
        <v>312393065</v>
      </c>
      <c r="D314">
        <v>277945900</v>
      </c>
      <c r="E314">
        <v>1</v>
      </c>
      <c r="F314">
        <v>1</v>
      </c>
      <c r="G314">
        <v>1</v>
      </c>
      <c r="H314">
        <v>2</v>
      </c>
      <c r="I314" t="s">
        <v>661</v>
      </c>
      <c r="J314" t="s">
        <v>662</v>
      </c>
      <c r="K314" t="s">
        <v>663</v>
      </c>
      <c r="L314">
        <v>1368</v>
      </c>
      <c r="N314">
        <v>1011</v>
      </c>
      <c r="O314" t="s">
        <v>398</v>
      </c>
      <c r="P314" t="s">
        <v>398</v>
      </c>
      <c r="Q314">
        <v>1</v>
      </c>
      <c r="W314">
        <v>0</v>
      </c>
      <c r="X314">
        <v>-2054013352</v>
      </c>
      <c r="Y314">
        <f t="shared" si="93"/>
        <v>0.24</v>
      </c>
      <c r="AA314">
        <v>0</v>
      </c>
      <c r="AB314">
        <v>12.95</v>
      </c>
      <c r="AC314">
        <v>0</v>
      </c>
      <c r="AD314">
        <v>0</v>
      </c>
      <c r="AE314">
        <v>0</v>
      </c>
      <c r="AF314">
        <v>12.95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0.24</v>
      </c>
      <c r="AU314" t="s">
        <v>3</v>
      </c>
      <c r="AV314">
        <v>1</v>
      </c>
      <c r="AW314">
        <v>2</v>
      </c>
      <c r="AX314">
        <v>312393074</v>
      </c>
      <c r="AY314">
        <v>1</v>
      </c>
      <c r="AZ314">
        <v>0</v>
      </c>
      <c r="BA314">
        <v>335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3.1079999999999997</v>
      </c>
      <c r="BL314">
        <v>0</v>
      </c>
      <c r="BM314">
        <v>0</v>
      </c>
      <c r="BN314">
        <v>0</v>
      </c>
      <c r="BO314">
        <v>0</v>
      </c>
      <c r="BP314">
        <v>1</v>
      </c>
      <c r="BQ314">
        <v>0</v>
      </c>
      <c r="BR314">
        <v>3.1079999999999997</v>
      </c>
      <c r="BS314">
        <v>0</v>
      </c>
      <c r="BT314">
        <v>0</v>
      </c>
      <c r="BU314">
        <v>0</v>
      </c>
      <c r="BV314">
        <v>0</v>
      </c>
      <c r="BW314">
        <v>1</v>
      </c>
      <c r="CV314">
        <v>0</v>
      </c>
      <c r="CW314">
        <f>ROUND(Y314*Source!I314*DO314,7)</f>
        <v>0</v>
      </c>
      <c r="CX314">
        <f>ROUND(Y314*Source!I314,7)</f>
        <v>7.2</v>
      </c>
      <c r="CY314">
        <f>AB314</f>
        <v>12.95</v>
      </c>
      <c r="CZ314">
        <f>AF314</f>
        <v>12.95</v>
      </c>
      <c r="DA314">
        <f>AJ314</f>
        <v>1</v>
      </c>
      <c r="DB314">
        <f t="shared" si="94"/>
        <v>3.11</v>
      </c>
      <c r="DC314">
        <f t="shared" si="95"/>
        <v>0</v>
      </c>
      <c r="DD314" t="s">
        <v>3</v>
      </c>
      <c r="DE314" t="s">
        <v>3</v>
      </c>
      <c r="DF314">
        <f t="shared" si="96"/>
        <v>0</v>
      </c>
      <c r="DG314">
        <f t="shared" si="92"/>
        <v>93.24</v>
      </c>
      <c r="DH314">
        <f t="shared" si="85"/>
        <v>0</v>
      </c>
      <c r="DI314">
        <f t="shared" si="86"/>
        <v>0</v>
      </c>
      <c r="DJ314">
        <f>DG314+DH314</f>
        <v>93.24</v>
      </c>
      <c r="DK314">
        <v>1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ROW(Source!A314)</f>
        <v>314</v>
      </c>
      <c r="B315">
        <v>312391811</v>
      </c>
      <c r="C315">
        <v>312393065</v>
      </c>
      <c r="D315">
        <v>277945921</v>
      </c>
      <c r="E315">
        <v>1</v>
      </c>
      <c r="F315">
        <v>1</v>
      </c>
      <c r="G315">
        <v>1</v>
      </c>
      <c r="H315">
        <v>2</v>
      </c>
      <c r="I315" t="s">
        <v>664</v>
      </c>
      <c r="J315" t="s">
        <v>665</v>
      </c>
      <c r="K315" t="s">
        <v>666</v>
      </c>
      <c r="L315">
        <v>1368</v>
      </c>
      <c r="N315">
        <v>1011</v>
      </c>
      <c r="O315" t="s">
        <v>398</v>
      </c>
      <c r="P315" t="s">
        <v>398</v>
      </c>
      <c r="Q315">
        <v>1</v>
      </c>
      <c r="W315">
        <v>0</v>
      </c>
      <c r="X315">
        <v>495072614</v>
      </c>
      <c r="Y315">
        <f t="shared" si="93"/>
        <v>0.24</v>
      </c>
      <c r="AA315">
        <v>0</v>
      </c>
      <c r="AB315">
        <v>560.73</v>
      </c>
      <c r="AC315">
        <v>477.98</v>
      </c>
      <c r="AD315">
        <v>0</v>
      </c>
      <c r="AE315">
        <v>0</v>
      </c>
      <c r="AF315">
        <v>560.73</v>
      </c>
      <c r="AG315">
        <v>477.98</v>
      </c>
      <c r="AH315">
        <v>0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0.24</v>
      </c>
      <c r="AU315" t="s">
        <v>3</v>
      </c>
      <c r="AV315">
        <v>1</v>
      </c>
      <c r="AW315">
        <v>2</v>
      </c>
      <c r="AX315">
        <v>312393075</v>
      </c>
      <c r="AY315">
        <v>1</v>
      </c>
      <c r="AZ315">
        <v>0</v>
      </c>
      <c r="BA315">
        <v>336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134.5752</v>
      </c>
      <c r="BL315">
        <v>114.7152</v>
      </c>
      <c r="BM315">
        <v>0</v>
      </c>
      <c r="BN315">
        <v>0</v>
      </c>
      <c r="BO315">
        <v>0.24</v>
      </c>
      <c r="BP315">
        <v>1</v>
      </c>
      <c r="BQ315">
        <v>0</v>
      </c>
      <c r="BR315">
        <v>134.5752</v>
      </c>
      <c r="BS315">
        <v>114.7152</v>
      </c>
      <c r="BT315">
        <v>0</v>
      </c>
      <c r="BU315">
        <v>0</v>
      </c>
      <c r="BV315">
        <v>0.24</v>
      </c>
      <c r="BW315">
        <v>1</v>
      </c>
      <c r="CV315">
        <v>0</v>
      </c>
      <c r="CW315">
        <f>ROUND(Y315*Source!I314*DO315,7)</f>
        <v>7.2</v>
      </c>
      <c r="CX315">
        <f>ROUND(Y315*Source!I314,7)</f>
        <v>7.2</v>
      </c>
      <c r="CY315">
        <f>AB315</f>
        <v>560.73</v>
      </c>
      <c r="CZ315">
        <f>AF315</f>
        <v>560.73</v>
      </c>
      <c r="DA315">
        <f>AJ315</f>
        <v>1</v>
      </c>
      <c r="DB315">
        <f t="shared" si="94"/>
        <v>134.58000000000001</v>
      </c>
      <c r="DC315">
        <f t="shared" si="95"/>
        <v>114.72</v>
      </c>
      <c r="DD315" t="s">
        <v>3</v>
      </c>
      <c r="DE315" t="s">
        <v>3</v>
      </c>
      <c r="DF315">
        <f t="shared" si="96"/>
        <v>0</v>
      </c>
      <c r="DG315">
        <f t="shared" si="92"/>
        <v>4037.26</v>
      </c>
      <c r="DH315">
        <f t="shared" si="85"/>
        <v>3441.46</v>
      </c>
      <c r="DI315">
        <f t="shared" si="86"/>
        <v>0</v>
      </c>
      <c r="DJ315">
        <f>DG315+DH315</f>
        <v>7478.72</v>
      </c>
      <c r="DK315">
        <v>1</v>
      </c>
      <c r="DL315" t="s">
        <v>624</v>
      </c>
      <c r="DM315">
        <v>4</v>
      </c>
      <c r="DN315" t="s">
        <v>614</v>
      </c>
      <c r="DO315">
        <v>1</v>
      </c>
    </row>
    <row r="316" spans="1:119" x14ac:dyDescent="0.2">
      <c r="A316">
        <f>ROW(Source!A315)</f>
        <v>315</v>
      </c>
      <c r="B316">
        <v>312391811</v>
      </c>
      <c r="C316">
        <v>312393076</v>
      </c>
      <c r="D316">
        <v>277560257</v>
      </c>
      <c r="E316">
        <v>109</v>
      </c>
      <c r="F316">
        <v>1</v>
      </c>
      <c r="G316">
        <v>1</v>
      </c>
      <c r="H316">
        <v>1</v>
      </c>
      <c r="I316" t="s">
        <v>659</v>
      </c>
      <c r="J316" t="s">
        <v>3</v>
      </c>
      <c r="K316" t="s">
        <v>660</v>
      </c>
      <c r="L316">
        <v>1191</v>
      </c>
      <c r="N316">
        <v>1013</v>
      </c>
      <c r="O316" t="s">
        <v>614</v>
      </c>
      <c r="P316" t="s">
        <v>614</v>
      </c>
      <c r="Q316">
        <v>1</v>
      </c>
      <c r="W316">
        <v>0</v>
      </c>
      <c r="X316">
        <v>388411409</v>
      </c>
      <c r="Y316">
        <f t="shared" si="93"/>
        <v>0.41</v>
      </c>
      <c r="AA316">
        <v>0</v>
      </c>
      <c r="AB316">
        <v>0</v>
      </c>
      <c r="AC316">
        <v>0</v>
      </c>
      <c r="AD316">
        <v>406.64</v>
      </c>
      <c r="AE316">
        <v>0</v>
      </c>
      <c r="AF316">
        <v>0</v>
      </c>
      <c r="AG316">
        <v>0</v>
      </c>
      <c r="AH316">
        <v>406.64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0</v>
      </c>
      <c r="AQ316">
        <v>1</v>
      </c>
      <c r="AR316">
        <v>0</v>
      </c>
      <c r="AS316" t="s">
        <v>3</v>
      </c>
      <c r="AT316">
        <v>0.41</v>
      </c>
      <c r="AU316" t="s">
        <v>3</v>
      </c>
      <c r="AV316">
        <v>1</v>
      </c>
      <c r="AW316">
        <v>2</v>
      </c>
      <c r="AX316">
        <v>312393082</v>
      </c>
      <c r="AY316">
        <v>1</v>
      </c>
      <c r="AZ316">
        <v>0</v>
      </c>
      <c r="BA316">
        <v>337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166.72239999999999</v>
      </c>
      <c r="BN316">
        <v>0.41</v>
      </c>
      <c r="BO316">
        <v>0</v>
      </c>
      <c r="BP316">
        <v>1</v>
      </c>
      <c r="BQ316">
        <v>0</v>
      </c>
      <c r="BR316">
        <v>0</v>
      </c>
      <c r="BS316">
        <v>0</v>
      </c>
      <c r="BT316">
        <v>166.72239999999999</v>
      </c>
      <c r="BU316">
        <v>0.41</v>
      </c>
      <c r="BV316">
        <v>0</v>
      </c>
      <c r="BW316">
        <v>1</v>
      </c>
      <c r="CU316">
        <f>ROUND(AT316*Source!I315*AH316*AL316,2)</f>
        <v>333.44</v>
      </c>
      <c r="CV316">
        <f>ROUND(Y316*Source!I315,7)</f>
        <v>0.82</v>
      </c>
      <c r="CW316">
        <v>0</v>
      </c>
      <c r="CX316">
        <f>ROUND(Y316*Source!I315,7)</f>
        <v>0.82</v>
      </c>
      <c r="CY316">
        <f>AD316</f>
        <v>406.64</v>
      </c>
      <c r="CZ316">
        <f>AH316</f>
        <v>406.64</v>
      </c>
      <c r="DA316">
        <f>AL316</f>
        <v>1</v>
      </c>
      <c r="DB316">
        <f t="shared" si="94"/>
        <v>166.72</v>
      </c>
      <c r="DC316">
        <f t="shared" si="95"/>
        <v>0</v>
      </c>
      <c r="DD316" t="s">
        <v>3</v>
      </c>
      <c r="DE316" t="s">
        <v>3</v>
      </c>
      <c r="DF316">
        <f t="shared" si="96"/>
        <v>0</v>
      </c>
      <c r="DG316">
        <f t="shared" si="92"/>
        <v>0</v>
      </c>
      <c r="DH316">
        <f t="shared" si="85"/>
        <v>0</v>
      </c>
      <c r="DI316">
        <f t="shared" si="86"/>
        <v>333.44</v>
      </c>
      <c r="DJ316">
        <f>DI316</f>
        <v>333.44</v>
      </c>
      <c r="DK316">
        <v>1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ROW(Source!A315)</f>
        <v>315</v>
      </c>
      <c r="B317">
        <v>312391811</v>
      </c>
      <c r="C317">
        <v>312393076</v>
      </c>
      <c r="D317">
        <v>277560491</v>
      </c>
      <c r="E317">
        <v>109</v>
      </c>
      <c r="F317">
        <v>1</v>
      </c>
      <c r="G317">
        <v>1</v>
      </c>
      <c r="H317">
        <v>1</v>
      </c>
      <c r="I317" t="s">
        <v>615</v>
      </c>
      <c r="J317" t="s">
        <v>3</v>
      </c>
      <c r="K317" t="s">
        <v>616</v>
      </c>
      <c r="L317">
        <v>1191</v>
      </c>
      <c r="N317">
        <v>1013</v>
      </c>
      <c r="O317" t="s">
        <v>614</v>
      </c>
      <c r="P317" t="s">
        <v>614</v>
      </c>
      <c r="Q317">
        <v>1</v>
      </c>
      <c r="W317">
        <v>0</v>
      </c>
      <c r="X317">
        <v>-1417349443</v>
      </c>
      <c r="Y317">
        <f t="shared" si="93"/>
        <v>0.44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0</v>
      </c>
      <c r="AP317">
        <v>0</v>
      </c>
      <c r="AQ317">
        <v>1</v>
      </c>
      <c r="AR317">
        <v>0</v>
      </c>
      <c r="AS317" t="s">
        <v>3</v>
      </c>
      <c r="AT317">
        <v>0.44</v>
      </c>
      <c r="AU317" t="s">
        <v>3</v>
      </c>
      <c r="AV317">
        <v>2</v>
      </c>
      <c r="AW317">
        <v>2</v>
      </c>
      <c r="AX317">
        <v>312393083</v>
      </c>
      <c r="AY317">
        <v>1</v>
      </c>
      <c r="AZ317">
        <v>0</v>
      </c>
      <c r="BA317">
        <v>338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v>0</v>
      </c>
      <c r="CX317">
        <f>ROUND(Y317*Source!I315,7)</f>
        <v>0.88</v>
      </c>
      <c r="CY317">
        <f>AD317</f>
        <v>0</v>
      </c>
      <c r="CZ317">
        <f>AH317</f>
        <v>0</v>
      </c>
      <c r="DA317">
        <f>AL317</f>
        <v>1</v>
      </c>
      <c r="DB317">
        <f t="shared" si="94"/>
        <v>0</v>
      </c>
      <c r="DC317">
        <f t="shared" si="95"/>
        <v>0</v>
      </c>
      <c r="DD317" t="s">
        <v>3</v>
      </c>
      <c r="DE317" t="s">
        <v>3</v>
      </c>
      <c r="DF317">
        <f t="shared" si="96"/>
        <v>0</v>
      </c>
      <c r="DG317">
        <f t="shared" si="92"/>
        <v>0</v>
      </c>
      <c r="DH317">
        <f t="shared" si="85"/>
        <v>0</v>
      </c>
      <c r="DI317">
        <f t="shared" si="86"/>
        <v>0</v>
      </c>
      <c r="DJ317">
        <f>DI317</f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ROW(Source!A315)</f>
        <v>315</v>
      </c>
      <c r="B318">
        <v>312391811</v>
      </c>
      <c r="C318">
        <v>312393076</v>
      </c>
      <c r="D318">
        <v>277944622</v>
      </c>
      <c r="E318">
        <v>1</v>
      </c>
      <c r="F318">
        <v>1</v>
      </c>
      <c r="G318">
        <v>1</v>
      </c>
      <c r="H318">
        <v>2</v>
      </c>
      <c r="I318" t="s">
        <v>648</v>
      </c>
      <c r="J318" t="s">
        <v>649</v>
      </c>
      <c r="K318" t="s">
        <v>650</v>
      </c>
      <c r="L318">
        <v>1368</v>
      </c>
      <c r="N318">
        <v>1011</v>
      </c>
      <c r="O318" t="s">
        <v>398</v>
      </c>
      <c r="P318" t="s">
        <v>398</v>
      </c>
      <c r="Q318">
        <v>1</v>
      </c>
      <c r="W318">
        <v>0</v>
      </c>
      <c r="X318">
        <v>-776243211</v>
      </c>
      <c r="Y318">
        <f t="shared" si="93"/>
        <v>0.22</v>
      </c>
      <c r="AA318">
        <v>0</v>
      </c>
      <c r="AB318">
        <v>1472.33</v>
      </c>
      <c r="AC318">
        <v>642.05999999999995</v>
      </c>
      <c r="AD318">
        <v>0</v>
      </c>
      <c r="AE318">
        <v>0</v>
      </c>
      <c r="AF318">
        <v>1472.33</v>
      </c>
      <c r="AG318">
        <v>642.05999999999995</v>
      </c>
      <c r="AH318">
        <v>0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0</v>
      </c>
      <c r="AP318">
        <v>0</v>
      </c>
      <c r="AQ318">
        <v>1</v>
      </c>
      <c r="AR318">
        <v>0</v>
      </c>
      <c r="AS318" t="s">
        <v>3</v>
      </c>
      <c r="AT318">
        <v>0.22</v>
      </c>
      <c r="AU318" t="s">
        <v>3</v>
      </c>
      <c r="AV318">
        <v>1</v>
      </c>
      <c r="AW318">
        <v>2</v>
      </c>
      <c r="AX318">
        <v>312393084</v>
      </c>
      <c r="AY318">
        <v>1</v>
      </c>
      <c r="AZ318">
        <v>0</v>
      </c>
      <c r="BA318">
        <v>339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323.9126</v>
      </c>
      <c r="BL318">
        <v>141.25319999999999</v>
      </c>
      <c r="BM318">
        <v>0</v>
      </c>
      <c r="BN318">
        <v>0</v>
      </c>
      <c r="BO318">
        <v>0.22</v>
      </c>
      <c r="BP318">
        <v>1</v>
      </c>
      <c r="BQ318">
        <v>0</v>
      </c>
      <c r="BR318">
        <v>323.9126</v>
      </c>
      <c r="BS318">
        <v>141.25319999999999</v>
      </c>
      <c r="BT318">
        <v>0</v>
      </c>
      <c r="BU318">
        <v>0</v>
      </c>
      <c r="BV318">
        <v>0.22</v>
      </c>
      <c r="BW318">
        <v>1</v>
      </c>
      <c r="CV318">
        <v>0</v>
      </c>
      <c r="CW318">
        <f>ROUND(Y318*Source!I315*DO318,7)</f>
        <v>0.44</v>
      </c>
      <c r="CX318">
        <f>ROUND(Y318*Source!I315,7)</f>
        <v>0.44</v>
      </c>
      <c r="CY318">
        <f>AB318</f>
        <v>1472.33</v>
      </c>
      <c r="CZ318">
        <f>AF318</f>
        <v>1472.33</v>
      </c>
      <c r="DA318">
        <f>AJ318</f>
        <v>1</v>
      </c>
      <c r="DB318">
        <f t="shared" si="94"/>
        <v>323.91000000000003</v>
      </c>
      <c r="DC318">
        <f t="shared" si="95"/>
        <v>141.25</v>
      </c>
      <c r="DD318" t="s">
        <v>3</v>
      </c>
      <c r="DE318" t="s">
        <v>3</v>
      </c>
      <c r="DF318">
        <f t="shared" si="96"/>
        <v>0</v>
      </c>
      <c r="DG318">
        <f t="shared" si="92"/>
        <v>647.83000000000004</v>
      </c>
      <c r="DH318">
        <f t="shared" si="85"/>
        <v>282.51</v>
      </c>
      <c r="DI318">
        <f t="shared" si="86"/>
        <v>0</v>
      </c>
      <c r="DJ318">
        <f>DG318+DH318</f>
        <v>930.34</v>
      </c>
      <c r="DK318">
        <v>1</v>
      </c>
      <c r="DL318" t="s">
        <v>651</v>
      </c>
      <c r="DM318">
        <v>6</v>
      </c>
      <c r="DN318" t="s">
        <v>614</v>
      </c>
      <c r="DO318">
        <v>1</v>
      </c>
    </row>
    <row r="319" spans="1:119" x14ac:dyDescent="0.2">
      <c r="A319">
        <f>ROW(Source!A315)</f>
        <v>315</v>
      </c>
      <c r="B319">
        <v>312391811</v>
      </c>
      <c r="C319">
        <v>312393076</v>
      </c>
      <c r="D319">
        <v>277945900</v>
      </c>
      <c r="E319">
        <v>1</v>
      </c>
      <c r="F319">
        <v>1</v>
      </c>
      <c r="G319">
        <v>1</v>
      </c>
      <c r="H319">
        <v>2</v>
      </c>
      <c r="I319" t="s">
        <v>661</v>
      </c>
      <c r="J319" t="s">
        <v>662</v>
      </c>
      <c r="K319" t="s">
        <v>663</v>
      </c>
      <c r="L319">
        <v>1368</v>
      </c>
      <c r="N319">
        <v>1011</v>
      </c>
      <c r="O319" t="s">
        <v>398</v>
      </c>
      <c r="P319" t="s">
        <v>398</v>
      </c>
      <c r="Q319">
        <v>1</v>
      </c>
      <c r="W319">
        <v>0</v>
      </c>
      <c r="X319">
        <v>-2054013352</v>
      </c>
      <c r="Y319">
        <f t="shared" si="93"/>
        <v>0.22</v>
      </c>
      <c r="AA319">
        <v>0</v>
      </c>
      <c r="AB319">
        <v>12.95</v>
      </c>
      <c r="AC319">
        <v>0</v>
      </c>
      <c r="AD319">
        <v>0</v>
      </c>
      <c r="AE319">
        <v>0</v>
      </c>
      <c r="AF319">
        <v>12.95</v>
      </c>
      <c r="AG319">
        <v>0</v>
      </c>
      <c r="AH319">
        <v>0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0</v>
      </c>
      <c r="AP319">
        <v>0</v>
      </c>
      <c r="AQ319">
        <v>1</v>
      </c>
      <c r="AR319">
        <v>0</v>
      </c>
      <c r="AS319" t="s">
        <v>3</v>
      </c>
      <c r="AT319">
        <v>0.22</v>
      </c>
      <c r="AU319" t="s">
        <v>3</v>
      </c>
      <c r="AV319">
        <v>1</v>
      </c>
      <c r="AW319">
        <v>2</v>
      </c>
      <c r="AX319">
        <v>312393085</v>
      </c>
      <c r="AY319">
        <v>1</v>
      </c>
      <c r="AZ319">
        <v>0</v>
      </c>
      <c r="BA319">
        <v>340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2.8489999999999998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0</v>
      </c>
      <c r="BR319">
        <v>2.8489999999999998</v>
      </c>
      <c r="BS319">
        <v>0</v>
      </c>
      <c r="BT319">
        <v>0</v>
      </c>
      <c r="BU319">
        <v>0</v>
      </c>
      <c r="BV319">
        <v>0</v>
      </c>
      <c r="BW319">
        <v>1</v>
      </c>
      <c r="CV319">
        <v>0</v>
      </c>
      <c r="CW319">
        <f>ROUND(Y319*Source!I315*DO319,7)</f>
        <v>0</v>
      </c>
      <c r="CX319">
        <f>ROUND(Y319*Source!I315,7)</f>
        <v>0.44</v>
      </c>
      <c r="CY319">
        <f>AB319</f>
        <v>12.95</v>
      </c>
      <c r="CZ319">
        <f>AF319</f>
        <v>12.95</v>
      </c>
      <c r="DA319">
        <f>AJ319</f>
        <v>1</v>
      </c>
      <c r="DB319">
        <f t="shared" si="94"/>
        <v>2.85</v>
      </c>
      <c r="DC319">
        <f t="shared" si="95"/>
        <v>0</v>
      </c>
      <c r="DD319" t="s">
        <v>3</v>
      </c>
      <c r="DE319" t="s">
        <v>3</v>
      </c>
      <c r="DF319">
        <f t="shared" si="96"/>
        <v>0</v>
      </c>
      <c r="DG319">
        <f t="shared" si="92"/>
        <v>5.7</v>
      </c>
      <c r="DH319">
        <f t="shared" si="85"/>
        <v>0</v>
      </c>
      <c r="DI319">
        <f t="shared" si="86"/>
        <v>0</v>
      </c>
      <c r="DJ319">
        <f>DG319+DH319</f>
        <v>5.7</v>
      </c>
      <c r="DK319">
        <v>1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ROW(Source!A315)</f>
        <v>315</v>
      </c>
      <c r="B320">
        <v>312391811</v>
      </c>
      <c r="C320">
        <v>312393076</v>
      </c>
      <c r="D320">
        <v>277945921</v>
      </c>
      <c r="E320">
        <v>1</v>
      </c>
      <c r="F320">
        <v>1</v>
      </c>
      <c r="G320">
        <v>1</v>
      </c>
      <c r="H320">
        <v>2</v>
      </c>
      <c r="I320" t="s">
        <v>664</v>
      </c>
      <c r="J320" t="s">
        <v>665</v>
      </c>
      <c r="K320" t="s">
        <v>666</v>
      </c>
      <c r="L320">
        <v>1368</v>
      </c>
      <c r="N320">
        <v>1011</v>
      </c>
      <c r="O320" t="s">
        <v>398</v>
      </c>
      <c r="P320" t="s">
        <v>398</v>
      </c>
      <c r="Q320">
        <v>1</v>
      </c>
      <c r="W320">
        <v>0</v>
      </c>
      <c r="X320">
        <v>495072614</v>
      </c>
      <c r="Y320">
        <f t="shared" si="93"/>
        <v>0.22</v>
      </c>
      <c r="AA320">
        <v>0</v>
      </c>
      <c r="AB320">
        <v>560.73</v>
      </c>
      <c r="AC320">
        <v>477.98</v>
      </c>
      <c r="AD320">
        <v>0</v>
      </c>
      <c r="AE320">
        <v>0</v>
      </c>
      <c r="AF320">
        <v>560.73</v>
      </c>
      <c r="AG320">
        <v>477.98</v>
      </c>
      <c r="AH320">
        <v>0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0</v>
      </c>
      <c r="AQ320">
        <v>1</v>
      </c>
      <c r="AR320">
        <v>0</v>
      </c>
      <c r="AS320" t="s">
        <v>3</v>
      </c>
      <c r="AT320">
        <v>0.22</v>
      </c>
      <c r="AU320" t="s">
        <v>3</v>
      </c>
      <c r="AV320">
        <v>1</v>
      </c>
      <c r="AW320">
        <v>2</v>
      </c>
      <c r="AX320">
        <v>312393086</v>
      </c>
      <c r="AY320">
        <v>1</v>
      </c>
      <c r="AZ320">
        <v>0</v>
      </c>
      <c r="BA320">
        <v>341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123.36060000000001</v>
      </c>
      <c r="BL320">
        <v>105.15560000000001</v>
      </c>
      <c r="BM320">
        <v>0</v>
      </c>
      <c r="BN320">
        <v>0</v>
      </c>
      <c r="BO320">
        <v>0.22</v>
      </c>
      <c r="BP320">
        <v>1</v>
      </c>
      <c r="BQ320">
        <v>0</v>
      </c>
      <c r="BR320">
        <v>123.36060000000001</v>
      </c>
      <c r="BS320">
        <v>105.15560000000001</v>
      </c>
      <c r="BT320">
        <v>0</v>
      </c>
      <c r="BU320">
        <v>0</v>
      </c>
      <c r="BV320">
        <v>0.22</v>
      </c>
      <c r="BW320">
        <v>1</v>
      </c>
      <c r="CV320">
        <v>0</v>
      </c>
      <c r="CW320">
        <f>ROUND(Y320*Source!I315*DO320,7)</f>
        <v>0.44</v>
      </c>
      <c r="CX320">
        <f>ROUND(Y320*Source!I315,7)</f>
        <v>0.44</v>
      </c>
      <c r="CY320">
        <f>AB320</f>
        <v>560.73</v>
      </c>
      <c r="CZ320">
        <f>AF320</f>
        <v>560.73</v>
      </c>
      <c r="DA320">
        <f>AJ320</f>
        <v>1</v>
      </c>
      <c r="DB320">
        <f t="shared" si="94"/>
        <v>123.36</v>
      </c>
      <c r="DC320">
        <f t="shared" si="95"/>
        <v>105.16</v>
      </c>
      <c r="DD320" t="s">
        <v>3</v>
      </c>
      <c r="DE320" t="s">
        <v>3</v>
      </c>
      <c r="DF320">
        <f t="shared" si="96"/>
        <v>0</v>
      </c>
      <c r="DG320">
        <f t="shared" si="92"/>
        <v>246.72</v>
      </c>
      <c r="DH320">
        <f t="shared" si="85"/>
        <v>210.31</v>
      </c>
      <c r="DI320">
        <f t="shared" si="86"/>
        <v>0</v>
      </c>
      <c r="DJ320">
        <f>DG320+DH320</f>
        <v>457.03</v>
      </c>
      <c r="DK320">
        <v>1</v>
      </c>
      <c r="DL320" t="s">
        <v>624</v>
      </c>
      <c r="DM320">
        <v>4</v>
      </c>
      <c r="DN320" t="s">
        <v>614</v>
      </c>
      <c r="DO320">
        <v>1</v>
      </c>
    </row>
    <row r="321" spans="1:119" x14ac:dyDescent="0.2">
      <c r="A321">
        <f>ROW(Source!A316)</f>
        <v>316</v>
      </c>
      <c r="B321">
        <v>312391811</v>
      </c>
      <c r="C321">
        <v>312393087</v>
      </c>
      <c r="D321">
        <v>277560257</v>
      </c>
      <c r="E321">
        <v>109</v>
      </c>
      <c r="F321">
        <v>1</v>
      </c>
      <c r="G321">
        <v>1</v>
      </c>
      <c r="H321">
        <v>1</v>
      </c>
      <c r="I321" t="s">
        <v>659</v>
      </c>
      <c r="J321" t="s">
        <v>3</v>
      </c>
      <c r="K321" t="s">
        <v>660</v>
      </c>
      <c r="L321">
        <v>1191</v>
      </c>
      <c r="N321">
        <v>1013</v>
      </c>
      <c r="O321" t="s">
        <v>614</v>
      </c>
      <c r="P321" t="s">
        <v>614</v>
      </c>
      <c r="Q321">
        <v>1</v>
      </c>
      <c r="W321">
        <v>0</v>
      </c>
      <c r="X321">
        <v>388411409</v>
      </c>
      <c r="Y321">
        <f t="shared" si="93"/>
        <v>0.25</v>
      </c>
      <c r="AA321">
        <v>0</v>
      </c>
      <c r="AB321">
        <v>0</v>
      </c>
      <c r="AC321">
        <v>0</v>
      </c>
      <c r="AD321">
        <v>406.64</v>
      </c>
      <c r="AE321">
        <v>0</v>
      </c>
      <c r="AF321">
        <v>0</v>
      </c>
      <c r="AG321">
        <v>0</v>
      </c>
      <c r="AH321">
        <v>406.64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0.25</v>
      </c>
      <c r="AU321" t="s">
        <v>3</v>
      </c>
      <c r="AV321">
        <v>1</v>
      </c>
      <c r="AW321">
        <v>2</v>
      </c>
      <c r="AX321">
        <v>312393092</v>
      </c>
      <c r="AY321">
        <v>1</v>
      </c>
      <c r="AZ321">
        <v>0</v>
      </c>
      <c r="BA321">
        <v>342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101.66</v>
      </c>
      <c r="BN321">
        <v>0.25</v>
      </c>
      <c r="BO321">
        <v>0</v>
      </c>
      <c r="BP321">
        <v>1</v>
      </c>
      <c r="BQ321">
        <v>0</v>
      </c>
      <c r="BR321">
        <v>0</v>
      </c>
      <c r="BS321">
        <v>0</v>
      </c>
      <c r="BT321">
        <v>101.66</v>
      </c>
      <c r="BU321">
        <v>0.25</v>
      </c>
      <c r="BV321">
        <v>0</v>
      </c>
      <c r="BW321">
        <v>1</v>
      </c>
      <c r="CU321">
        <f>ROUND(AT321*Source!I316*AH321*AL321,2)</f>
        <v>2236.52</v>
      </c>
      <c r="CV321">
        <f>ROUND(Y321*Source!I316,7)</f>
        <v>5.5</v>
      </c>
      <c r="CW321">
        <v>0</v>
      </c>
      <c r="CX321">
        <f>ROUND(Y321*Source!I316,7)</f>
        <v>5.5</v>
      </c>
      <c r="CY321">
        <f>AD321</f>
        <v>406.64</v>
      </c>
      <c r="CZ321">
        <f>AH321</f>
        <v>406.64</v>
      </c>
      <c r="DA321">
        <f>AL321</f>
        <v>1</v>
      </c>
      <c r="DB321">
        <f t="shared" si="94"/>
        <v>101.66</v>
      </c>
      <c r="DC321">
        <f t="shared" si="95"/>
        <v>0</v>
      </c>
      <c r="DD321" t="s">
        <v>3</v>
      </c>
      <c r="DE321" t="s">
        <v>3</v>
      </c>
      <c r="DF321">
        <f t="shared" si="96"/>
        <v>0</v>
      </c>
      <c r="DG321">
        <f t="shared" si="92"/>
        <v>0</v>
      </c>
      <c r="DH321">
        <f t="shared" ref="DH321:DH359" si="97">ROUND(ROUND(AG321,2)*CX321,2)</f>
        <v>0</v>
      </c>
      <c r="DI321">
        <f t="shared" ref="DI321:DI359" si="98">ROUND(ROUND(AH321,2)*CX321,2)</f>
        <v>2236.52</v>
      </c>
      <c r="DJ321">
        <f>DI321</f>
        <v>2236.52</v>
      </c>
      <c r="DK321">
        <v>1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ROW(Source!A316)</f>
        <v>316</v>
      </c>
      <c r="B322">
        <v>312391811</v>
      </c>
      <c r="C322">
        <v>312393087</v>
      </c>
      <c r="D322">
        <v>277560491</v>
      </c>
      <c r="E322">
        <v>109</v>
      </c>
      <c r="F322">
        <v>1</v>
      </c>
      <c r="G322">
        <v>1</v>
      </c>
      <c r="H322">
        <v>1</v>
      </c>
      <c r="I322" t="s">
        <v>615</v>
      </c>
      <c r="J322" t="s">
        <v>3</v>
      </c>
      <c r="K322" t="s">
        <v>616</v>
      </c>
      <c r="L322">
        <v>1191</v>
      </c>
      <c r="N322">
        <v>1013</v>
      </c>
      <c r="O322" t="s">
        <v>614</v>
      </c>
      <c r="P322" t="s">
        <v>614</v>
      </c>
      <c r="Q322">
        <v>1</v>
      </c>
      <c r="W322">
        <v>0</v>
      </c>
      <c r="X322">
        <v>-1417349443</v>
      </c>
      <c r="Y322">
        <f t="shared" si="93"/>
        <v>0.14000000000000001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0.14000000000000001</v>
      </c>
      <c r="AU322" t="s">
        <v>3</v>
      </c>
      <c r="AV322">
        <v>2</v>
      </c>
      <c r="AW322">
        <v>2</v>
      </c>
      <c r="AX322">
        <v>312393093</v>
      </c>
      <c r="AY322">
        <v>1</v>
      </c>
      <c r="AZ322">
        <v>0</v>
      </c>
      <c r="BA322">
        <v>343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ROUND(Y322*Source!I316,7)</f>
        <v>3.08</v>
      </c>
      <c r="CY322">
        <f>AD322</f>
        <v>0</v>
      </c>
      <c r="CZ322">
        <f>AH322</f>
        <v>0</v>
      </c>
      <c r="DA322">
        <f>AL322</f>
        <v>1</v>
      </c>
      <c r="DB322">
        <f t="shared" si="94"/>
        <v>0</v>
      </c>
      <c r="DC322">
        <f t="shared" si="95"/>
        <v>0</v>
      </c>
      <c r="DD322" t="s">
        <v>3</v>
      </c>
      <c r="DE322" t="s">
        <v>3</v>
      </c>
      <c r="DF322">
        <f t="shared" si="96"/>
        <v>0</v>
      </c>
      <c r="DG322">
        <f t="shared" si="92"/>
        <v>0</v>
      </c>
      <c r="DH322">
        <f t="shared" si="97"/>
        <v>0</v>
      </c>
      <c r="DI322">
        <f t="shared" si="98"/>
        <v>0</v>
      </c>
      <c r="DJ322">
        <f>DI322</f>
        <v>0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ROW(Source!A316)</f>
        <v>316</v>
      </c>
      <c r="B323">
        <v>312391811</v>
      </c>
      <c r="C323">
        <v>312393087</v>
      </c>
      <c r="D323">
        <v>277945900</v>
      </c>
      <c r="E323">
        <v>1</v>
      </c>
      <c r="F323">
        <v>1</v>
      </c>
      <c r="G323">
        <v>1</v>
      </c>
      <c r="H323">
        <v>2</v>
      </c>
      <c r="I323" t="s">
        <v>661</v>
      </c>
      <c r="J323" t="s">
        <v>662</v>
      </c>
      <c r="K323" t="s">
        <v>663</v>
      </c>
      <c r="L323">
        <v>1368</v>
      </c>
      <c r="N323">
        <v>1011</v>
      </c>
      <c r="O323" t="s">
        <v>398</v>
      </c>
      <c r="P323" t="s">
        <v>398</v>
      </c>
      <c r="Q323">
        <v>1</v>
      </c>
      <c r="W323">
        <v>0</v>
      </c>
      <c r="X323">
        <v>-2054013352</v>
      </c>
      <c r="Y323">
        <f t="shared" si="93"/>
        <v>0.14000000000000001</v>
      </c>
      <c r="AA323">
        <v>0</v>
      </c>
      <c r="AB323">
        <v>12.95</v>
      </c>
      <c r="AC323">
        <v>0</v>
      </c>
      <c r="AD323">
        <v>0</v>
      </c>
      <c r="AE323">
        <v>0</v>
      </c>
      <c r="AF323">
        <v>12.95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0.14000000000000001</v>
      </c>
      <c r="AU323" t="s">
        <v>3</v>
      </c>
      <c r="AV323">
        <v>1</v>
      </c>
      <c r="AW323">
        <v>2</v>
      </c>
      <c r="AX323">
        <v>312393094</v>
      </c>
      <c r="AY323">
        <v>1</v>
      </c>
      <c r="AZ323">
        <v>0</v>
      </c>
      <c r="BA323">
        <v>344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1.8130000000000002</v>
      </c>
      <c r="BL323">
        <v>0</v>
      </c>
      <c r="BM323">
        <v>0</v>
      </c>
      <c r="BN323">
        <v>0</v>
      </c>
      <c r="BO323">
        <v>0</v>
      </c>
      <c r="BP323">
        <v>1</v>
      </c>
      <c r="BQ323">
        <v>0</v>
      </c>
      <c r="BR323">
        <v>1.8130000000000002</v>
      </c>
      <c r="BS323">
        <v>0</v>
      </c>
      <c r="BT323">
        <v>0</v>
      </c>
      <c r="BU323">
        <v>0</v>
      </c>
      <c r="BV323">
        <v>0</v>
      </c>
      <c r="BW323">
        <v>1</v>
      </c>
      <c r="CV323">
        <v>0</v>
      </c>
      <c r="CW323">
        <f>ROUND(Y323*Source!I316*DO323,7)</f>
        <v>0</v>
      </c>
      <c r="CX323">
        <f>ROUND(Y323*Source!I316,7)</f>
        <v>3.08</v>
      </c>
      <c r="CY323">
        <f>AB323</f>
        <v>12.95</v>
      </c>
      <c r="CZ323">
        <f>AF323</f>
        <v>12.95</v>
      </c>
      <c r="DA323">
        <f>AJ323</f>
        <v>1</v>
      </c>
      <c r="DB323">
        <f t="shared" si="94"/>
        <v>1.81</v>
      </c>
      <c r="DC323">
        <f t="shared" si="95"/>
        <v>0</v>
      </c>
      <c r="DD323" t="s">
        <v>3</v>
      </c>
      <c r="DE323" t="s">
        <v>3</v>
      </c>
      <c r="DF323">
        <f t="shared" si="96"/>
        <v>0</v>
      </c>
      <c r="DG323">
        <f t="shared" si="92"/>
        <v>39.89</v>
      </c>
      <c r="DH323">
        <f t="shared" si="97"/>
        <v>0</v>
      </c>
      <c r="DI323">
        <f t="shared" si="98"/>
        <v>0</v>
      </c>
      <c r="DJ323">
        <f>DG323+DH323</f>
        <v>39.89</v>
      </c>
      <c r="DK323">
        <v>1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ROW(Source!A316)</f>
        <v>316</v>
      </c>
      <c r="B324">
        <v>312391811</v>
      </c>
      <c r="C324">
        <v>312393087</v>
      </c>
      <c r="D324">
        <v>277945921</v>
      </c>
      <c r="E324">
        <v>1</v>
      </c>
      <c r="F324">
        <v>1</v>
      </c>
      <c r="G324">
        <v>1</v>
      </c>
      <c r="H324">
        <v>2</v>
      </c>
      <c r="I324" t="s">
        <v>664</v>
      </c>
      <c r="J324" t="s">
        <v>665</v>
      </c>
      <c r="K324" t="s">
        <v>666</v>
      </c>
      <c r="L324">
        <v>1368</v>
      </c>
      <c r="N324">
        <v>1011</v>
      </c>
      <c r="O324" t="s">
        <v>398</v>
      </c>
      <c r="P324" t="s">
        <v>398</v>
      </c>
      <c r="Q324">
        <v>1</v>
      </c>
      <c r="W324">
        <v>0</v>
      </c>
      <c r="X324">
        <v>495072614</v>
      </c>
      <c r="Y324">
        <f t="shared" si="93"/>
        <v>0.14000000000000001</v>
      </c>
      <c r="AA324">
        <v>0</v>
      </c>
      <c r="AB324">
        <v>560.73</v>
      </c>
      <c r="AC324">
        <v>477.98</v>
      </c>
      <c r="AD324">
        <v>0</v>
      </c>
      <c r="AE324">
        <v>0</v>
      </c>
      <c r="AF324">
        <v>560.73</v>
      </c>
      <c r="AG324">
        <v>477.98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0.14000000000000001</v>
      </c>
      <c r="AU324" t="s">
        <v>3</v>
      </c>
      <c r="AV324">
        <v>1</v>
      </c>
      <c r="AW324">
        <v>2</v>
      </c>
      <c r="AX324">
        <v>312393095</v>
      </c>
      <c r="AY324">
        <v>1</v>
      </c>
      <c r="AZ324">
        <v>0</v>
      </c>
      <c r="BA324">
        <v>345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78.502200000000016</v>
      </c>
      <c r="BL324">
        <v>66.917200000000008</v>
      </c>
      <c r="BM324">
        <v>0</v>
      </c>
      <c r="BN324">
        <v>0</v>
      </c>
      <c r="BO324">
        <v>0.14000000000000001</v>
      </c>
      <c r="BP324">
        <v>1</v>
      </c>
      <c r="BQ324">
        <v>0</v>
      </c>
      <c r="BR324">
        <v>78.502200000000016</v>
      </c>
      <c r="BS324">
        <v>66.917200000000008</v>
      </c>
      <c r="BT324">
        <v>0</v>
      </c>
      <c r="BU324">
        <v>0</v>
      </c>
      <c r="BV324">
        <v>0.14000000000000001</v>
      </c>
      <c r="BW324">
        <v>1</v>
      </c>
      <c r="CV324">
        <v>0</v>
      </c>
      <c r="CW324">
        <f>ROUND(Y324*Source!I316*DO324,7)</f>
        <v>3.08</v>
      </c>
      <c r="CX324">
        <f>ROUND(Y324*Source!I316,7)</f>
        <v>3.08</v>
      </c>
      <c r="CY324">
        <f>AB324</f>
        <v>560.73</v>
      </c>
      <c r="CZ324">
        <f>AF324</f>
        <v>560.73</v>
      </c>
      <c r="DA324">
        <f>AJ324</f>
        <v>1</v>
      </c>
      <c r="DB324">
        <f t="shared" si="94"/>
        <v>78.5</v>
      </c>
      <c r="DC324">
        <f t="shared" si="95"/>
        <v>66.92</v>
      </c>
      <c r="DD324" t="s">
        <v>3</v>
      </c>
      <c r="DE324" t="s">
        <v>3</v>
      </c>
      <c r="DF324">
        <f t="shared" si="96"/>
        <v>0</v>
      </c>
      <c r="DG324">
        <f t="shared" si="92"/>
        <v>1727.05</v>
      </c>
      <c r="DH324">
        <f t="shared" si="97"/>
        <v>1472.18</v>
      </c>
      <c r="DI324">
        <f t="shared" si="98"/>
        <v>0</v>
      </c>
      <c r="DJ324">
        <f>DG324+DH324</f>
        <v>3199.23</v>
      </c>
      <c r="DK324">
        <v>1</v>
      </c>
      <c r="DL324" t="s">
        <v>624</v>
      </c>
      <c r="DM324">
        <v>4</v>
      </c>
      <c r="DN324" t="s">
        <v>614</v>
      </c>
      <c r="DO324">
        <v>1</v>
      </c>
    </row>
    <row r="325" spans="1:119" x14ac:dyDescent="0.2">
      <c r="A325">
        <f>ROW(Source!A317)</f>
        <v>317</v>
      </c>
      <c r="B325">
        <v>312391811</v>
      </c>
      <c r="C325">
        <v>312393096</v>
      </c>
      <c r="D325">
        <v>277560257</v>
      </c>
      <c r="E325">
        <v>109</v>
      </c>
      <c r="F325">
        <v>1</v>
      </c>
      <c r="G325">
        <v>1</v>
      </c>
      <c r="H325">
        <v>1</v>
      </c>
      <c r="I325" t="s">
        <v>659</v>
      </c>
      <c r="J325" t="s">
        <v>3</v>
      </c>
      <c r="K325" t="s">
        <v>660</v>
      </c>
      <c r="L325">
        <v>1191</v>
      </c>
      <c r="N325">
        <v>1013</v>
      </c>
      <c r="O325" t="s">
        <v>614</v>
      </c>
      <c r="P325" t="s">
        <v>614</v>
      </c>
      <c r="Q325">
        <v>1</v>
      </c>
      <c r="W325">
        <v>0</v>
      </c>
      <c r="X325">
        <v>388411409</v>
      </c>
      <c r="Y325">
        <f t="shared" si="93"/>
        <v>0.3</v>
      </c>
      <c r="AA325">
        <v>0</v>
      </c>
      <c r="AB325">
        <v>0</v>
      </c>
      <c r="AC325">
        <v>0</v>
      </c>
      <c r="AD325">
        <v>406.64</v>
      </c>
      <c r="AE325">
        <v>0</v>
      </c>
      <c r="AF325">
        <v>0</v>
      </c>
      <c r="AG325">
        <v>0</v>
      </c>
      <c r="AH325">
        <v>406.64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0.3</v>
      </c>
      <c r="AU325" t="s">
        <v>3</v>
      </c>
      <c r="AV325">
        <v>1</v>
      </c>
      <c r="AW325">
        <v>2</v>
      </c>
      <c r="AX325">
        <v>312393101</v>
      </c>
      <c r="AY325">
        <v>1</v>
      </c>
      <c r="AZ325">
        <v>0</v>
      </c>
      <c r="BA325">
        <v>346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121.99199999999999</v>
      </c>
      <c r="BN325">
        <v>0.3</v>
      </c>
      <c r="BO325">
        <v>0</v>
      </c>
      <c r="BP325">
        <v>1</v>
      </c>
      <c r="BQ325">
        <v>0</v>
      </c>
      <c r="BR325">
        <v>0</v>
      </c>
      <c r="BS325">
        <v>0</v>
      </c>
      <c r="BT325">
        <v>121.99199999999999</v>
      </c>
      <c r="BU325">
        <v>0.3</v>
      </c>
      <c r="BV325">
        <v>0</v>
      </c>
      <c r="BW325">
        <v>1</v>
      </c>
      <c r="CU325">
        <f>ROUND(AT325*Source!I317*AH325*AL325,2)</f>
        <v>609.96</v>
      </c>
      <c r="CV325">
        <f>ROUND(Y325*Source!I317,7)</f>
        <v>1.5</v>
      </c>
      <c r="CW325">
        <v>0</v>
      </c>
      <c r="CX325">
        <f>ROUND(Y325*Source!I317,7)</f>
        <v>1.5</v>
      </c>
      <c r="CY325">
        <f>AD325</f>
        <v>406.64</v>
      </c>
      <c r="CZ325">
        <f>AH325</f>
        <v>406.64</v>
      </c>
      <c r="DA325">
        <f>AL325</f>
        <v>1</v>
      </c>
      <c r="DB325">
        <f t="shared" si="94"/>
        <v>121.99</v>
      </c>
      <c r="DC325">
        <f t="shared" si="95"/>
        <v>0</v>
      </c>
      <c r="DD325" t="s">
        <v>3</v>
      </c>
      <c r="DE325" t="s">
        <v>3</v>
      </c>
      <c r="DF325">
        <f t="shared" si="96"/>
        <v>0</v>
      </c>
      <c r="DG325">
        <f t="shared" si="92"/>
        <v>0</v>
      </c>
      <c r="DH325">
        <f t="shared" si="97"/>
        <v>0</v>
      </c>
      <c r="DI325">
        <f t="shared" si="98"/>
        <v>609.96</v>
      </c>
      <c r="DJ325">
        <f>DI325</f>
        <v>609.96</v>
      </c>
      <c r="DK325">
        <v>1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ROW(Source!A317)</f>
        <v>317</v>
      </c>
      <c r="B326">
        <v>312391811</v>
      </c>
      <c r="C326">
        <v>312393096</v>
      </c>
      <c r="D326">
        <v>277560491</v>
      </c>
      <c r="E326">
        <v>109</v>
      </c>
      <c r="F326">
        <v>1</v>
      </c>
      <c r="G326">
        <v>1</v>
      </c>
      <c r="H326">
        <v>1</v>
      </c>
      <c r="I326" t="s">
        <v>615</v>
      </c>
      <c r="J326" t="s">
        <v>3</v>
      </c>
      <c r="K326" t="s">
        <v>616</v>
      </c>
      <c r="L326">
        <v>1191</v>
      </c>
      <c r="N326">
        <v>1013</v>
      </c>
      <c r="O326" t="s">
        <v>614</v>
      </c>
      <c r="P326" t="s">
        <v>614</v>
      </c>
      <c r="Q326">
        <v>1</v>
      </c>
      <c r="W326">
        <v>0</v>
      </c>
      <c r="X326">
        <v>-1417349443</v>
      </c>
      <c r="Y326">
        <f t="shared" si="93"/>
        <v>0.16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0.16</v>
      </c>
      <c r="AU326" t="s">
        <v>3</v>
      </c>
      <c r="AV326">
        <v>2</v>
      </c>
      <c r="AW326">
        <v>2</v>
      </c>
      <c r="AX326">
        <v>312393102</v>
      </c>
      <c r="AY326">
        <v>1</v>
      </c>
      <c r="AZ326">
        <v>0</v>
      </c>
      <c r="BA326">
        <v>347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v>0</v>
      </c>
      <c r="CX326">
        <f>ROUND(Y326*Source!I317,7)</f>
        <v>0.8</v>
      </c>
      <c r="CY326">
        <f>AD326</f>
        <v>0</v>
      </c>
      <c r="CZ326">
        <f>AH326</f>
        <v>0</v>
      </c>
      <c r="DA326">
        <f>AL326</f>
        <v>1</v>
      </c>
      <c r="DB326">
        <f t="shared" si="94"/>
        <v>0</v>
      </c>
      <c r="DC326">
        <f t="shared" si="95"/>
        <v>0</v>
      </c>
      <c r="DD326" t="s">
        <v>3</v>
      </c>
      <c r="DE326" t="s">
        <v>3</v>
      </c>
      <c r="DF326">
        <f t="shared" si="96"/>
        <v>0</v>
      </c>
      <c r="DG326">
        <f t="shared" si="92"/>
        <v>0</v>
      </c>
      <c r="DH326">
        <f t="shared" si="97"/>
        <v>0</v>
      </c>
      <c r="DI326">
        <f t="shared" si="98"/>
        <v>0</v>
      </c>
      <c r="DJ326">
        <f>DI326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ROW(Source!A317)</f>
        <v>317</v>
      </c>
      <c r="B327">
        <v>312391811</v>
      </c>
      <c r="C327">
        <v>312393096</v>
      </c>
      <c r="D327">
        <v>277945900</v>
      </c>
      <c r="E327">
        <v>1</v>
      </c>
      <c r="F327">
        <v>1</v>
      </c>
      <c r="G327">
        <v>1</v>
      </c>
      <c r="H327">
        <v>2</v>
      </c>
      <c r="I327" t="s">
        <v>661</v>
      </c>
      <c r="J327" t="s">
        <v>662</v>
      </c>
      <c r="K327" t="s">
        <v>663</v>
      </c>
      <c r="L327">
        <v>1368</v>
      </c>
      <c r="N327">
        <v>1011</v>
      </c>
      <c r="O327" t="s">
        <v>398</v>
      </c>
      <c r="P327" t="s">
        <v>398</v>
      </c>
      <c r="Q327">
        <v>1</v>
      </c>
      <c r="W327">
        <v>0</v>
      </c>
      <c r="X327">
        <v>-2054013352</v>
      </c>
      <c r="Y327">
        <f t="shared" si="93"/>
        <v>0.16</v>
      </c>
      <c r="AA327">
        <v>0</v>
      </c>
      <c r="AB327">
        <v>12.95</v>
      </c>
      <c r="AC327">
        <v>0</v>
      </c>
      <c r="AD327">
        <v>0</v>
      </c>
      <c r="AE327">
        <v>0</v>
      </c>
      <c r="AF327">
        <v>12.95</v>
      </c>
      <c r="AG327">
        <v>0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0.16</v>
      </c>
      <c r="AU327" t="s">
        <v>3</v>
      </c>
      <c r="AV327">
        <v>1</v>
      </c>
      <c r="AW327">
        <v>2</v>
      </c>
      <c r="AX327">
        <v>312393103</v>
      </c>
      <c r="AY327">
        <v>1</v>
      </c>
      <c r="AZ327">
        <v>0</v>
      </c>
      <c r="BA327">
        <v>348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2.0720000000000001</v>
      </c>
      <c r="BL327">
        <v>0</v>
      </c>
      <c r="BM327">
        <v>0</v>
      </c>
      <c r="BN327">
        <v>0</v>
      </c>
      <c r="BO327">
        <v>0</v>
      </c>
      <c r="BP327">
        <v>1</v>
      </c>
      <c r="BQ327">
        <v>0</v>
      </c>
      <c r="BR327">
        <v>2.0720000000000001</v>
      </c>
      <c r="BS327">
        <v>0</v>
      </c>
      <c r="BT327">
        <v>0</v>
      </c>
      <c r="BU327">
        <v>0</v>
      </c>
      <c r="BV327">
        <v>0</v>
      </c>
      <c r="BW327">
        <v>1</v>
      </c>
      <c r="CV327">
        <v>0</v>
      </c>
      <c r="CW327">
        <f>ROUND(Y327*Source!I317*DO327,7)</f>
        <v>0</v>
      </c>
      <c r="CX327">
        <f>ROUND(Y327*Source!I317,7)</f>
        <v>0.8</v>
      </c>
      <c r="CY327">
        <f>AB327</f>
        <v>12.95</v>
      </c>
      <c r="CZ327">
        <f>AF327</f>
        <v>12.95</v>
      </c>
      <c r="DA327">
        <f>AJ327</f>
        <v>1</v>
      </c>
      <c r="DB327">
        <f t="shared" si="94"/>
        <v>2.0699999999999998</v>
      </c>
      <c r="DC327">
        <f t="shared" si="95"/>
        <v>0</v>
      </c>
      <c r="DD327" t="s">
        <v>3</v>
      </c>
      <c r="DE327" t="s">
        <v>3</v>
      </c>
      <c r="DF327">
        <f t="shared" si="96"/>
        <v>0</v>
      </c>
      <c r="DG327">
        <f t="shared" si="92"/>
        <v>10.36</v>
      </c>
      <c r="DH327">
        <f t="shared" si="97"/>
        <v>0</v>
      </c>
      <c r="DI327">
        <f t="shared" si="98"/>
        <v>0</v>
      </c>
      <c r="DJ327">
        <f>DG327+DH327</f>
        <v>10.36</v>
      </c>
      <c r="DK327">
        <v>1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ROW(Source!A317)</f>
        <v>317</v>
      </c>
      <c r="B328">
        <v>312391811</v>
      </c>
      <c r="C328">
        <v>312393096</v>
      </c>
      <c r="D328">
        <v>277945921</v>
      </c>
      <c r="E328">
        <v>1</v>
      </c>
      <c r="F328">
        <v>1</v>
      </c>
      <c r="G328">
        <v>1</v>
      </c>
      <c r="H328">
        <v>2</v>
      </c>
      <c r="I328" t="s">
        <v>664</v>
      </c>
      <c r="J328" t="s">
        <v>665</v>
      </c>
      <c r="K328" t="s">
        <v>666</v>
      </c>
      <c r="L328">
        <v>1368</v>
      </c>
      <c r="N328">
        <v>1011</v>
      </c>
      <c r="O328" t="s">
        <v>398</v>
      </c>
      <c r="P328" t="s">
        <v>398</v>
      </c>
      <c r="Q328">
        <v>1</v>
      </c>
      <c r="W328">
        <v>0</v>
      </c>
      <c r="X328">
        <v>495072614</v>
      </c>
      <c r="Y328">
        <f t="shared" si="93"/>
        <v>0.16</v>
      </c>
      <c r="AA328">
        <v>0</v>
      </c>
      <c r="AB328">
        <v>560.73</v>
      </c>
      <c r="AC328">
        <v>477.98</v>
      </c>
      <c r="AD328">
        <v>0</v>
      </c>
      <c r="AE328">
        <v>0</v>
      </c>
      <c r="AF328">
        <v>560.73</v>
      </c>
      <c r="AG328">
        <v>477.98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0.16</v>
      </c>
      <c r="AU328" t="s">
        <v>3</v>
      </c>
      <c r="AV328">
        <v>1</v>
      </c>
      <c r="AW328">
        <v>2</v>
      </c>
      <c r="AX328">
        <v>312393104</v>
      </c>
      <c r="AY328">
        <v>1</v>
      </c>
      <c r="AZ328">
        <v>0</v>
      </c>
      <c r="BA328">
        <v>349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89.716800000000006</v>
      </c>
      <c r="BL328">
        <v>76.476800000000011</v>
      </c>
      <c r="BM328">
        <v>0</v>
      </c>
      <c r="BN328">
        <v>0</v>
      </c>
      <c r="BO328">
        <v>0.16</v>
      </c>
      <c r="BP328">
        <v>1</v>
      </c>
      <c r="BQ328">
        <v>0</v>
      </c>
      <c r="BR328">
        <v>89.716800000000006</v>
      </c>
      <c r="BS328">
        <v>76.476800000000011</v>
      </c>
      <c r="BT328">
        <v>0</v>
      </c>
      <c r="BU328">
        <v>0</v>
      </c>
      <c r="BV328">
        <v>0.16</v>
      </c>
      <c r="BW328">
        <v>1</v>
      </c>
      <c r="CV328">
        <v>0</v>
      </c>
      <c r="CW328">
        <f>ROUND(Y328*Source!I317*DO328,7)</f>
        <v>0.8</v>
      </c>
      <c r="CX328">
        <f>ROUND(Y328*Source!I317,7)</f>
        <v>0.8</v>
      </c>
      <c r="CY328">
        <f>AB328</f>
        <v>560.73</v>
      </c>
      <c r="CZ328">
        <f>AF328</f>
        <v>560.73</v>
      </c>
      <c r="DA328">
        <f>AJ328</f>
        <v>1</v>
      </c>
      <c r="DB328">
        <f t="shared" si="94"/>
        <v>89.72</v>
      </c>
      <c r="DC328">
        <f t="shared" si="95"/>
        <v>76.48</v>
      </c>
      <c r="DD328" t="s">
        <v>3</v>
      </c>
      <c r="DE328" t="s">
        <v>3</v>
      </c>
      <c r="DF328">
        <f t="shared" si="96"/>
        <v>0</v>
      </c>
      <c r="DG328">
        <f t="shared" si="92"/>
        <v>448.58</v>
      </c>
      <c r="DH328">
        <f t="shared" si="97"/>
        <v>382.38</v>
      </c>
      <c r="DI328">
        <f t="shared" si="98"/>
        <v>0</v>
      </c>
      <c r="DJ328">
        <f>DG328+DH328</f>
        <v>830.96</v>
      </c>
      <c r="DK328">
        <v>1</v>
      </c>
      <c r="DL328" t="s">
        <v>624</v>
      </c>
      <c r="DM328">
        <v>4</v>
      </c>
      <c r="DN328" t="s">
        <v>614</v>
      </c>
      <c r="DO328">
        <v>1</v>
      </c>
    </row>
    <row r="329" spans="1:119" x14ac:dyDescent="0.2">
      <c r="A329">
        <f>ROW(Source!A357)</f>
        <v>357</v>
      </c>
      <c r="B329">
        <v>312391811</v>
      </c>
      <c r="C329">
        <v>312393109</v>
      </c>
      <c r="D329">
        <v>277560272</v>
      </c>
      <c r="E329">
        <v>109</v>
      </c>
      <c r="F329">
        <v>1</v>
      </c>
      <c r="G329">
        <v>1</v>
      </c>
      <c r="H329">
        <v>1</v>
      </c>
      <c r="I329" t="s">
        <v>702</v>
      </c>
      <c r="J329" t="s">
        <v>3</v>
      </c>
      <c r="K329" t="s">
        <v>703</v>
      </c>
      <c r="L329">
        <v>1191</v>
      </c>
      <c r="N329">
        <v>1013</v>
      </c>
      <c r="O329" t="s">
        <v>614</v>
      </c>
      <c r="P329" t="s">
        <v>614</v>
      </c>
      <c r="Q329">
        <v>1</v>
      </c>
      <c r="W329">
        <v>0</v>
      </c>
      <c r="X329">
        <v>-961628416</v>
      </c>
      <c r="Y329">
        <f t="shared" si="93"/>
        <v>0.67</v>
      </c>
      <c r="AA329">
        <v>0</v>
      </c>
      <c r="AB329">
        <v>0</v>
      </c>
      <c r="AC329">
        <v>0</v>
      </c>
      <c r="AD329">
        <v>420.91</v>
      </c>
      <c r="AE329">
        <v>0</v>
      </c>
      <c r="AF329">
        <v>0</v>
      </c>
      <c r="AG329">
        <v>0</v>
      </c>
      <c r="AH329">
        <v>420.91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0.67</v>
      </c>
      <c r="AU329" t="s">
        <v>3</v>
      </c>
      <c r="AV329">
        <v>1</v>
      </c>
      <c r="AW329">
        <v>2</v>
      </c>
      <c r="AX329">
        <v>312393114</v>
      </c>
      <c r="AY329">
        <v>1</v>
      </c>
      <c r="AZ329">
        <v>0</v>
      </c>
      <c r="BA329">
        <v>350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282.00970000000001</v>
      </c>
      <c r="BN329">
        <v>0.67</v>
      </c>
      <c r="BO329">
        <v>0</v>
      </c>
      <c r="BP329">
        <v>1</v>
      </c>
      <c r="BQ329">
        <v>0</v>
      </c>
      <c r="BR329">
        <v>0</v>
      </c>
      <c r="BS329">
        <v>0</v>
      </c>
      <c r="BT329">
        <v>282.00970000000001</v>
      </c>
      <c r="BU329">
        <v>0.67</v>
      </c>
      <c r="BV329">
        <v>0</v>
      </c>
      <c r="BW329">
        <v>1</v>
      </c>
      <c r="CU329">
        <f>ROUND(AT329*Source!I357*AH329*AL329,2)</f>
        <v>846.03</v>
      </c>
      <c r="CV329">
        <f>ROUND(Y329*Source!I357,7)</f>
        <v>2.0099999999999998</v>
      </c>
      <c r="CW329">
        <v>0</v>
      </c>
      <c r="CX329">
        <f>ROUND(Y329*Source!I357,7)</f>
        <v>2.0099999999999998</v>
      </c>
      <c r="CY329">
        <f>AD329</f>
        <v>420.91</v>
      </c>
      <c r="CZ329">
        <f>AH329</f>
        <v>420.91</v>
      </c>
      <c r="DA329">
        <f>AL329</f>
        <v>1</v>
      </c>
      <c r="DB329">
        <f t="shared" si="94"/>
        <v>282.01</v>
      </c>
      <c r="DC329">
        <f t="shared" si="95"/>
        <v>0</v>
      </c>
      <c r="DD329" t="s">
        <v>3</v>
      </c>
      <c r="DE329" t="s">
        <v>3</v>
      </c>
      <c r="DF329">
        <f t="shared" si="96"/>
        <v>0</v>
      </c>
      <c r="DG329">
        <f t="shared" si="92"/>
        <v>0</v>
      </c>
      <c r="DH329">
        <f t="shared" si="97"/>
        <v>0</v>
      </c>
      <c r="DI329">
        <f t="shared" si="98"/>
        <v>846.03</v>
      </c>
      <c r="DJ329">
        <f>DI329</f>
        <v>846.03</v>
      </c>
      <c r="DK329">
        <v>1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ROW(Source!A357)</f>
        <v>357</v>
      </c>
      <c r="B330">
        <v>312391811</v>
      </c>
      <c r="C330">
        <v>312393109</v>
      </c>
      <c r="D330">
        <v>277946011</v>
      </c>
      <c r="E330">
        <v>1</v>
      </c>
      <c r="F330">
        <v>1</v>
      </c>
      <c r="G330">
        <v>1</v>
      </c>
      <c r="H330">
        <v>2</v>
      </c>
      <c r="I330" t="s">
        <v>704</v>
      </c>
      <c r="J330" t="s">
        <v>705</v>
      </c>
      <c r="K330" t="s">
        <v>706</v>
      </c>
      <c r="L330">
        <v>1368</v>
      </c>
      <c r="N330">
        <v>1011</v>
      </c>
      <c r="O330" t="s">
        <v>398</v>
      </c>
      <c r="P330" t="s">
        <v>398</v>
      </c>
      <c r="Q330">
        <v>1</v>
      </c>
      <c r="W330">
        <v>0</v>
      </c>
      <c r="X330">
        <v>275358200</v>
      </c>
      <c r="Y330">
        <f t="shared" si="93"/>
        <v>0.12</v>
      </c>
      <c r="AA330">
        <v>0</v>
      </c>
      <c r="AB330">
        <v>95.79</v>
      </c>
      <c r="AC330">
        <v>0</v>
      </c>
      <c r="AD330">
        <v>0</v>
      </c>
      <c r="AE330">
        <v>0</v>
      </c>
      <c r="AF330">
        <v>95.79</v>
      </c>
      <c r="AG330">
        <v>0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0.12</v>
      </c>
      <c r="AU330" t="s">
        <v>3</v>
      </c>
      <c r="AV330">
        <v>1</v>
      </c>
      <c r="AW330">
        <v>2</v>
      </c>
      <c r="AX330">
        <v>312393115</v>
      </c>
      <c r="AY330">
        <v>1</v>
      </c>
      <c r="AZ330">
        <v>0</v>
      </c>
      <c r="BA330">
        <v>351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11.4948</v>
      </c>
      <c r="BL330">
        <v>0</v>
      </c>
      <c r="BM330">
        <v>0</v>
      </c>
      <c r="BN330">
        <v>0</v>
      </c>
      <c r="BO330">
        <v>0</v>
      </c>
      <c r="BP330">
        <v>1</v>
      </c>
      <c r="BQ330">
        <v>0</v>
      </c>
      <c r="BR330">
        <v>11.4948</v>
      </c>
      <c r="BS330">
        <v>0</v>
      </c>
      <c r="BT330">
        <v>0</v>
      </c>
      <c r="BU330">
        <v>0</v>
      </c>
      <c r="BV330">
        <v>0</v>
      </c>
      <c r="BW330">
        <v>1</v>
      </c>
      <c r="CV330">
        <v>0</v>
      </c>
      <c r="CW330">
        <f>ROUND(Y330*Source!I357*DO330,7)</f>
        <v>0</v>
      </c>
      <c r="CX330">
        <f>ROUND(Y330*Source!I357,7)</f>
        <v>0.36</v>
      </c>
      <c r="CY330">
        <f>AB330</f>
        <v>95.79</v>
      </c>
      <c r="CZ330">
        <f>AF330</f>
        <v>95.79</v>
      </c>
      <c r="DA330">
        <f>AJ330</f>
        <v>1</v>
      </c>
      <c r="DB330">
        <f t="shared" si="94"/>
        <v>11.49</v>
      </c>
      <c r="DC330">
        <f t="shared" si="95"/>
        <v>0</v>
      </c>
      <c r="DD330" t="s">
        <v>3</v>
      </c>
      <c r="DE330" t="s">
        <v>3</v>
      </c>
      <c r="DF330">
        <f t="shared" si="96"/>
        <v>0</v>
      </c>
      <c r="DG330">
        <f t="shared" si="92"/>
        <v>34.479999999999997</v>
      </c>
      <c r="DH330">
        <f t="shared" si="97"/>
        <v>0</v>
      </c>
      <c r="DI330">
        <f t="shared" si="98"/>
        <v>0</v>
      </c>
      <c r="DJ330">
        <f>DG330+DH330</f>
        <v>34.479999999999997</v>
      </c>
      <c r="DK330">
        <v>1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ROW(Source!A357)</f>
        <v>357</v>
      </c>
      <c r="B331">
        <v>312391811</v>
      </c>
      <c r="C331">
        <v>312393109</v>
      </c>
      <c r="D331">
        <v>277866682</v>
      </c>
      <c r="E331">
        <v>1</v>
      </c>
      <c r="F331">
        <v>1</v>
      </c>
      <c r="G331">
        <v>1</v>
      </c>
      <c r="H331">
        <v>3</v>
      </c>
      <c r="I331" t="s">
        <v>707</v>
      </c>
      <c r="J331" t="s">
        <v>708</v>
      </c>
      <c r="K331" t="s">
        <v>709</v>
      </c>
      <c r="L331">
        <v>1346</v>
      </c>
      <c r="N331">
        <v>1009</v>
      </c>
      <c r="O331" t="s">
        <v>35</v>
      </c>
      <c r="P331" t="s">
        <v>35</v>
      </c>
      <c r="Q331">
        <v>1</v>
      </c>
      <c r="W331">
        <v>0</v>
      </c>
      <c r="X331">
        <v>1568892381</v>
      </c>
      <c r="Y331">
        <f t="shared" si="93"/>
        <v>0.03</v>
      </c>
      <c r="AA331">
        <v>146.29</v>
      </c>
      <c r="AB331">
        <v>0</v>
      </c>
      <c r="AC331">
        <v>0</v>
      </c>
      <c r="AD331">
        <v>0</v>
      </c>
      <c r="AE331">
        <v>155.63</v>
      </c>
      <c r="AF331">
        <v>0</v>
      </c>
      <c r="AG331">
        <v>0</v>
      </c>
      <c r="AH331">
        <v>0</v>
      </c>
      <c r="AI331">
        <v>0.94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0.03</v>
      </c>
      <c r="AU331" t="s">
        <v>3</v>
      </c>
      <c r="AV331">
        <v>0</v>
      </c>
      <c r="AW331">
        <v>2</v>
      </c>
      <c r="AX331">
        <v>312393116</v>
      </c>
      <c r="AY331">
        <v>1</v>
      </c>
      <c r="AZ331">
        <v>0</v>
      </c>
      <c r="BA331">
        <v>352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4.6688999999999998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4.6688999999999998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1</v>
      </c>
      <c r="CV331">
        <v>0</v>
      </c>
      <c r="CW331">
        <v>0</v>
      </c>
      <c r="CX331">
        <f>ROUND(Y331*Source!I357,7)</f>
        <v>0.09</v>
      </c>
      <c r="CY331">
        <f>AA331</f>
        <v>146.29</v>
      </c>
      <c r="CZ331">
        <f>AE331</f>
        <v>155.63</v>
      </c>
      <c r="DA331">
        <f>AI331</f>
        <v>0.94</v>
      </c>
      <c r="DB331">
        <f t="shared" si="94"/>
        <v>4.67</v>
      </c>
      <c r="DC331">
        <f t="shared" si="95"/>
        <v>0</v>
      </c>
      <c r="DD331" t="s">
        <v>3</v>
      </c>
      <c r="DE331" t="s">
        <v>3</v>
      </c>
      <c r="DF331">
        <f>ROUND(ROUND(AE331*AI331,2)*CX331,2)</f>
        <v>13.17</v>
      </c>
      <c r="DG331">
        <f t="shared" ref="DG331:DG352" si="99">ROUND(ROUND(AF331,2)*CX331,2)</f>
        <v>0</v>
      </c>
      <c r="DH331">
        <f t="shared" si="97"/>
        <v>0</v>
      </c>
      <c r="DI331">
        <f t="shared" si="98"/>
        <v>0</v>
      </c>
      <c r="DJ331">
        <f>DF331</f>
        <v>13.17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ROW(Source!A357)</f>
        <v>357</v>
      </c>
      <c r="B332">
        <v>312391811</v>
      </c>
      <c r="C332">
        <v>312393109</v>
      </c>
      <c r="D332">
        <v>277880063</v>
      </c>
      <c r="E332">
        <v>1</v>
      </c>
      <c r="F332">
        <v>1</v>
      </c>
      <c r="G332">
        <v>1</v>
      </c>
      <c r="H332">
        <v>3</v>
      </c>
      <c r="I332" t="s">
        <v>710</v>
      </c>
      <c r="J332" t="s">
        <v>711</v>
      </c>
      <c r="K332" t="s">
        <v>712</v>
      </c>
      <c r="L332">
        <v>1348</v>
      </c>
      <c r="N332">
        <v>1009</v>
      </c>
      <c r="O332" t="s">
        <v>44</v>
      </c>
      <c r="P332" t="s">
        <v>44</v>
      </c>
      <c r="Q332">
        <v>1000</v>
      </c>
      <c r="W332">
        <v>0</v>
      </c>
      <c r="X332">
        <v>-2139674096</v>
      </c>
      <c r="Y332">
        <f t="shared" si="93"/>
        <v>5.0000000000000001E-3</v>
      </c>
      <c r="AA332">
        <v>51875.98</v>
      </c>
      <c r="AB332">
        <v>0</v>
      </c>
      <c r="AC332">
        <v>0</v>
      </c>
      <c r="AD332">
        <v>0</v>
      </c>
      <c r="AE332">
        <v>51875.98</v>
      </c>
      <c r="AF332">
        <v>0</v>
      </c>
      <c r="AG332">
        <v>0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5.0000000000000001E-3</v>
      </c>
      <c r="AU332" t="s">
        <v>3</v>
      </c>
      <c r="AV332">
        <v>0</v>
      </c>
      <c r="AW332">
        <v>2</v>
      </c>
      <c r="AX332">
        <v>312393117</v>
      </c>
      <c r="AY332">
        <v>1</v>
      </c>
      <c r="AZ332">
        <v>0</v>
      </c>
      <c r="BA332">
        <v>353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259.37990000000002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259.37990000000002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1</v>
      </c>
      <c r="CV332">
        <v>0</v>
      </c>
      <c r="CW332">
        <v>0</v>
      </c>
      <c r="CX332">
        <f>ROUND(Y332*Source!I357,7)</f>
        <v>1.4999999999999999E-2</v>
      </c>
      <c r="CY332">
        <f>AA332</f>
        <v>51875.98</v>
      </c>
      <c r="CZ332">
        <f>AE332</f>
        <v>51875.98</v>
      </c>
      <c r="DA332">
        <f>AI332</f>
        <v>1</v>
      </c>
      <c r="DB332">
        <f t="shared" si="94"/>
        <v>259.38</v>
      </c>
      <c r="DC332">
        <f t="shared" si="95"/>
        <v>0</v>
      </c>
      <c r="DD332" t="s">
        <v>3</v>
      </c>
      <c r="DE332" t="s">
        <v>3</v>
      </c>
      <c r="DF332">
        <f t="shared" ref="DF332:DF337" si="100">ROUND(ROUND(AE332,2)*CX332,2)</f>
        <v>778.14</v>
      </c>
      <c r="DG332">
        <f t="shared" si="99"/>
        <v>0</v>
      </c>
      <c r="DH332">
        <f t="shared" si="97"/>
        <v>0</v>
      </c>
      <c r="DI332">
        <f t="shared" si="98"/>
        <v>0</v>
      </c>
      <c r="DJ332">
        <f>DF332</f>
        <v>778.14</v>
      </c>
      <c r="DK332">
        <v>1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ROW(Source!A358)</f>
        <v>358</v>
      </c>
      <c r="B333">
        <v>312391811</v>
      </c>
      <c r="C333">
        <v>312393118</v>
      </c>
      <c r="D333">
        <v>277560299</v>
      </c>
      <c r="E333">
        <v>109</v>
      </c>
      <c r="F333">
        <v>1</v>
      </c>
      <c r="G333">
        <v>1</v>
      </c>
      <c r="H333">
        <v>1</v>
      </c>
      <c r="I333" t="s">
        <v>713</v>
      </c>
      <c r="J333" t="s">
        <v>3</v>
      </c>
      <c r="K333" t="s">
        <v>714</v>
      </c>
      <c r="L333">
        <v>1191</v>
      </c>
      <c r="N333">
        <v>1013</v>
      </c>
      <c r="O333" t="s">
        <v>614</v>
      </c>
      <c r="P333" t="s">
        <v>614</v>
      </c>
      <c r="Q333">
        <v>1</v>
      </c>
      <c r="W333">
        <v>0</v>
      </c>
      <c r="X333">
        <v>-2012709214</v>
      </c>
      <c r="Y333">
        <f t="shared" si="93"/>
        <v>18.5</v>
      </c>
      <c r="AA333">
        <v>0</v>
      </c>
      <c r="AB333">
        <v>0</v>
      </c>
      <c r="AC333">
        <v>0</v>
      </c>
      <c r="AD333">
        <v>467.28</v>
      </c>
      <c r="AE333">
        <v>0</v>
      </c>
      <c r="AF333">
        <v>0</v>
      </c>
      <c r="AG333">
        <v>0</v>
      </c>
      <c r="AH333">
        <v>467.28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18.5</v>
      </c>
      <c r="AU333" t="s">
        <v>3</v>
      </c>
      <c r="AV333">
        <v>1</v>
      </c>
      <c r="AW333">
        <v>2</v>
      </c>
      <c r="AX333">
        <v>312393128</v>
      </c>
      <c r="AY333">
        <v>1</v>
      </c>
      <c r="AZ333">
        <v>0</v>
      </c>
      <c r="BA333">
        <v>354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8644.68</v>
      </c>
      <c r="BN333">
        <v>18.5</v>
      </c>
      <c r="BO333">
        <v>0</v>
      </c>
      <c r="BP333">
        <v>1</v>
      </c>
      <c r="BQ333">
        <v>0</v>
      </c>
      <c r="BR333">
        <v>0</v>
      </c>
      <c r="BS333">
        <v>0</v>
      </c>
      <c r="BT333">
        <v>8644.68</v>
      </c>
      <c r="BU333">
        <v>18.5</v>
      </c>
      <c r="BV333">
        <v>0</v>
      </c>
      <c r="BW333">
        <v>1</v>
      </c>
      <c r="CU333">
        <f>ROUND(AT333*Source!I358*AH333*AL333,2)</f>
        <v>2334.06</v>
      </c>
      <c r="CV333">
        <f>ROUND(Y333*Source!I358,7)</f>
        <v>4.9950000000000001</v>
      </c>
      <c r="CW333">
        <v>0</v>
      </c>
      <c r="CX333">
        <f>ROUND(Y333*Source!I358,7)</f>
        <v>4.9950000000000001</v>
      </c>
      <c r="CY333">
        <f>AD333</f>
        <v>467.28</v>
      </c>
      <c r="CZ333">
        <f>AH333</f>
        <v>467.28</v>
      </c>
      <c r="DA333">
        <f>AL333</f>
        <v>1</v>
      </c>
      <c r="DB333">
        <f t="shared" si="94"/>
        <v>8644.68</v>
      </c>
      <c r="DC333">
        <f t="shared" si="95"/>
        <v>0</v>
      </c>
      <c r="DD333" t="s">
        <v>3</v>
      </c>
      <c r="DE333" t="s">
        <v>3</v>
      </c>
      <c r="DF333">
        <f t="shared" si="100"/>
        <v>0</v>
      </c>
      <c r="DG333">
        <f t="shared" si="99"/>
        <v>0</v>
      </c>
      <c r="DH333">
        <f t="shared" si="97"/>
        <v>0</v>
      </c>
      <c r="DI333">
        <f t="shared" si="98"/>
        <v>2334.06</v>
      </c>
      <c r="DJ333">
        <f>DI333</f>
        <v>2334.06</v>
      </c>
      <c r="DK333">
        <v>1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ROW(Source!A358)</f>
        <v>358</v>
      </c>
      <c r="B334">
        <v>312391811</v>
      </c>
      <c r="C334">
        <v>312393118</v>
      </c>
      <c r="D334">
        <v>277560491</v>
      </c>
      <c r="E334">
        <v>109</v>
      </c>
      <c r="F334">
        <v>1</v>
      </c>
      <c r="G334">
        <v>1</v>
      </c>
      <c r="H334">
        <v>1</v>
      </c>
      <c r="I334" t="s">
        <v>615</v>
      </c>
      <c r="J334" t="s">
        <v>3</v>
      </c>
      <c r="K334" t="s">
        <v>616</v>
      </c>
      <c r="L334">
        <v>1191</v>
      </c>
      <c r="N334">
        <v>1013</v>
      </c>
      <c r="O334" t="s">
        <v>614</v>
      </c>
      <c r="P334" t="s">
        <v>614</v>
      </c>
      <c r="Q334">
        <v>1</v>
      </c>
      <c r="W334">
        <v>0</v>
      </c>
      <c r="X334">
        <v>-1417349443</v>
      </c>
      <c r="Y334">
        <f t="shared" si="93"/>
        <v>0.34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0.34</v>
      </c>
      <c r="AU334" t="s">
        <v>3</v>
      </c>
      <c r="AV334">
        <v>2</v>
      </c>
      <c r="AW334">
        <v>2</v>
      </c>
      <c r="AX334">
        <v>312393129</v>
      </c>
      <c r="AY334">
        <v>1</v>
      </c>
      <c r="AZ334">
        <v>0</v>
      </c>
      <c r="BA334">
        <v>355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ROUND(Y334*Source!I358,7)</f>
        <v>9.1800000000000007E-2</v>
      </c>
      <c r="CY334">
        <f>AD334</f>
        <v>0</v>
      </c>
      <c r="CZ334">
        <f>AH334</f>
        <v>0</v>
      </c>
      <c r="DA334">
        <f>AL334</f>
        <v>1</v>
      </c>
      <c r="DB334">
        <f t="shared" si="94"/>
        <v>0</v>
      </c>
      <c r="DC334">
        <f t="shared" si="95"/>
        <v>0</v>
      </c>
      <c r="DD334" t="s">
        <v>3</v>
      </c>
      <c r="DE334" t="s">
        <v>3</v>
      </c>
      <c r="DF334">
        <f t="shared" si="100"/>
        <v>0</v>
      </c>
      <c r="DG334">
        <f t="shared" si="99"/>
        <v>0</v>
      </c>
      <c r="DH334">
        <f t="shared" si="97"/>
        <v>0</v>
      </c>
      <c r="DI334">
        <f t="shared" si="98"/>
        <v>0</v>
      </c>
      <c r="DJ334">
        <f>DI334</f>
        <v>0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ROW(Source!A358)</f>
        <v>358</v>
      </c>
      <c r="B335">
        <v>312391811</v>
      </c>
      <c r="C335">
        <v>312393118</v>
      </c>
      <c r="D335">
        <v>277944622</v>
      </c>
      <c r="E335">
        <v>1</v>
      </c>
      <c r="F335">
        <v>1</v>
      </c>
      <c r="G335">
        <v>1</v>
      </c>
      <c r="H335">
        <v>2</v>
      </c>
      <c r="I335" t="s">
        <v>648</v>
      </c>
      <c r="J335" t="s">
        <v>649</v>
      </c>
      <c r="K335" t="s">
        <v>650</v>
      </c>
      <c r="L335">
        <v>1368</v>
      </c>
      <c r="N335">
        <v>1011</v>
      </c>
      <c r="O335" t="s">
        <v>398</v>
      </c>
      <c r="P335" t="s">
        <v>398</v>
      </c>
      <c r="Q335">
        <v>1</v>
      </c>
      <c r="W335">
        <v>0</v>
      </c>
      <c r="X335">
        <v>-776243211</v>
      </c>
      <c r="Y335">
        <f t="shared" si="93"/>
        <v>0.17</v>
      </c>
      <c r="AA335">
        <v>0</v>
      </c>
      <c r="AB335">
        <v>1472.33</v>
      </c>
      <c r="AC335">
        <v>642.05999999999995</v>
      </c>
      <c r="AD335">
        <v>0</v>
      </c>
      <c r="AE335">
        <v>0</v>
      </c>
      <c r="AF335">
        <v>1472.33</v>
      </c>
      <c r="AG335">
        <v>642.05999999999995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0.17</v>
      </c>
      <c r="AU335" t="s">
        <v>3</v>
      </c>
      <c r="AV335">
        <v>1</v>
      </c>
      <c r="AW335">
        <v>2</v>
      </c>
      <c r="AX335">
        <v>312393130</v>
      </c>
      <c r="AY335">
        <v>1</v>
      </c>
      <c r="AZ335">
        <v>0</v>
      </c>
      <c r="BA335">
        <v>356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250.2961</v>
      </c>
      <c r="BL335">
        <v>109.1502</v>
      </c>
      <c r="BM335">
        <v>0</v>
      </c>
      <c r="BN335">
        <v>0</v>
      </c>
      <c r="BO335">
        <v>0.17</v>
      </c>
      <c r="BP335">
        <v>1</v>
      </c>
      <c r="BQ335">
        <v>0</v>
      </c>
      <c r="BR335">
        <v>250.2961</v>
      </c>
      <c r="BS335">
        <v>109.1502</v>
      </c>
      <c r="BT335">
        <v>0</v>
      </c>
      <c r="BU335">
        <v>0</v>
      </c>
      <c r="BV335">
        <v>0.17</v>
      </c>
      <c r="BW335">
        <v>1</v>
      </c>
      <c r="CV335">
        <v>0</v>
      </c>
      <c r="CW335">
        <f>ROUND(Y335*Source!I358*DO335,7)</f>
        <v>4.5900000000000003E-2</v>
      </c>
      <c r="CX335">
        <f>ROUND(Y335*Source!I358,7)</f>
        <v>4.5900000000000003E-2</v>
      </c>
      <c r="CY335">
        <f>AB335</f>
        <v>1472.33</v>
      </c>
      <c r="CZ335">
        <f>AF335</f>
        <v>1472.33</v>
      </c>
      <c r="DA335">
        <f>AJ335</f>
        <v>1</v>
      </c>
      <c r="DB335">
        <f t="shared" si="94"/>
        <v>250.3</v>
      </c>
      <c r="DC335">
        <f t="shared" si="95"/>
        <v>109.15</v>
      </c>
      <c r="DD335" t="s">
        <v>3</v>
      </c>
      <c r="DE335" t="s">
        <v>3</v>
      </c>
      <c r="DF335">
        <f t="shared" si="100"/>
        <v>0</v>
      </c>
      <c r="DG335">
        <f t="shared" si="99"/>
        <v>67.58</v>
      </c>
      <c r="DH335">
        <f t="shared" si="97"/>
        <v>29.47</v>
      </c>
      <c r="DI335">
        <f t="shared" si="98"/>
        <v>0</v>
      </c>
      <c r="DJ335">
        <f>DG335+DH335</f>
        <v>97.05</v>
      </c>
      <c r="DK335">
        <v>1</v>
      </c>
      <c r="DL335" t="s">
        <v>651</v>
      </c>
      <c r="DM335">
        <v>6</v>
      </c>
      <c r="DN335" t="s">
        <v>614</v>
      </c>
      <c r="DO335">
        <v>1</v>
      </c>
    </row>
    <row r="336" spans="1:119" x14ac:dyDescent="0.2">
      <c r="A336">
        <f>ROW(Source!A358)</f>
        <v>358</v>
      </c>
      <c r="B336">
        <v>312391811</v>
      </c>
      <c r="C336">
        <v>312393118</v>
      </c>
      <c r="D336">
        <v>277945805</v>
      </c>
      <c r="E336">
        <v>1</v>
      </c>
      <c r="F336">
        <v>1</v>
      </c>
      <c r="G336">
        <v>1</v>
      </c>
      <c r="H336">
        <v>2</v>
      </c>
      <c r="I336" t="s">
        <v>621</v>
      </c>
      <c r="J336" t="s">
        <v>622</v>
      </c>
      <c r="K336" t="s">
        <v>623</v>
      </c>
      <c r="L336">
        <v>1368</v>
      </c>
      <c r="N336">
        <v>1011</v>
      </c>
      <c r="O336" t="s">
        <v>398</v>
      </c>
      <c r="P336" t="s">
        <v>398</v>
      </c>
      <c r="Q336">
        <v>1</v>
      </c>
      <c r="W336">
        <v>0</v>
      </c>
      <c r="X336">
        <v>721652621</v>
      </c>
      <c r="Y336">
        <f t="shared" si="93"/>
        <v>0.17</v>
      </c>
      <c r="AA336">
        <v>0</v>
      </c>
      <c r="AB336">
        <v>544.70000000000005</v>
      </c>
      <c r="AC336">
        <v>477.98</v>
      </c>
      <c r="AD336">
        <v>0</v>
      </c>
      <c r="AE336">
        <v>0</v>
      </c>
      <c r="AF336">
        <v>544.70000000000005</v>
      </c>
      <c r="AG336">
        <v>477.98</v>
      </c>
      <c r="AH336">
        <v>0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0.17</v>
      </c>
      <c r="AU336" t="s">
        <v>3</v>
      </c>
      <c r="AV336">
        <v>1</v>
      </c>
      <c r="AW336">
        <v>2</v>
      </c>
      <c r="AX336">
        <v>312393131</v>
      </c>
      <c r="AY336">
        <v>1</v>
      </c>
      <c r="AZ336">
        <v>0</v>
      </c>
      <c r="BA336">
        <v>357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92.599000000000018</v>
      </c>
      <c r="BL336">
        <v>81.256600000000006</v>
      </c>
      <c r="BM336">
        <v>0</v>
      </c>
      <c r="BN336">
        <v>0</v>
      </c>
      <c r="BO336">
        <v>0.17</v>
      </c>
      <c r="BP336">
        <v>1</v>
      </c>
      <c r="BQ336">
        <v>0</v>
      </c>
      <c r="BR336">
        <v>92.599000000000018</v>
      </c>
      <c r="BS336">
        <v>81.256600000000006</v>
      </c>
      <c r="BT336">
        <v>0</v>
      </c>
      <c r="BU336">
        <v>0</v>
      </c>
      <c r="BV336">
        <v>0.17</v>
      </c>
      <c r="BW336">
        <v>1</v>
      </c>
      <c r="CV336">
        <v>0</v>
      </c>
      <c r="CW336">
        <f>ROUND(Y336*Source!I358*DO336,7)</f>
        <v>4.5900000000000003E-2</v>
      </c>
      <c r="CX336">
        <f>ROUND(Y336*Source!I358,7)</f>
        <v>4.5900000000000003E-2</v>
      </c>
      <c r="CY336">
        <f>AB336</f>
        <v>544.70000000000005</v>
      </c>
      <c r="CZ336">
        <f>AF336</f>
        <v>544.70000000000005</v>
      </c>
      <c r="DA336">
        <f>AJ336</f>
        <v>1</v>
      </c>
      <c r="DB336">
        <f t="shared" si="94"/>
        <v>92.6</v>
      </c>
      <c r="DC336">
        <f t="shared" si="95"/>
        <v>81.260000000000005</v>
      </c>
      <c r="DD336" t="s">
        <v>3</v>
      </c>
      <c r="DE336" t="s">
        <v>3</v>
      </c>
      <c r="DF336">
        <f t="shared" si="100"/>
        <v>0</v>
      </c>
      <c r="DG336">
        <f t="shared" si="99"/>
        <v>25</v>
      </c>
      <c r="DH336">
        <f t="shared" si="97"/>
        <v>21.94</v>
      </c>
      <c r="DI336">
        <f t="shared" si="98"/>
        <v>0</v>
      </c>
      <c r="DJ336">
        <f>DG336+DH336</f>
        <v>46.94</v>
      </c>
      <c r="DK336">
        <v>1</v>
      </c>
      <c r="DL336" t="s">
        <v>624</v>
      </c>
      <c r="DM336">
        <v>4</v>
      </c>
      <c r="DN336" t="s">
        <v>614</v>
      </c>
      <c r="DO336">
        <v>1</v>
      </c>
    </row>
    <row r="337" spans="1:119" x14ac:dyDescent="0.2">
      <c r="A337">
        <f>ROW(Source!A358)</f>
        <v>358</v>
      </c>
      <c r="B337">
        <v>312391811</v>
      </c>
      <c r="C337">
        <v>312393118</v>
      </c>
      <c r="D337">
        <v>277946072</v>
      </c>
      <c r="E337">
        <v>1</v>
      </c>
      <c r="F337">
        <v>1</v>
      </c>
      <c r="G337">
        <v>1</v>
      </c>
      <c r="H337">
        <v>2</v>
      </c>
      <c r="I337" t="s">
        <v>715</v>
      </c>
      <c r="J337" t="s">
        <v>716</v>
      </c>
      <c r="K337" t="s">
        <v>717</v>
      </c>
      <c r="L337">
        <v>1368</v>
      </c>
      <c r="N337">
        <v>1011</v>
      </c>
      <c r="O337" t="s">
        <v>398</v>
      </c>
      <c r="P337" t="s">
        <v>398</v>
      </c>
      <c r="Q337">
        <v>1</v>
      </c>
      <c r="W337">
        <v>0</v>
      </c>
      <c r="X337">
        <v>-278178338</v>
      </c>
      <c r="Y337">
        <f t="shared" si="93"/>
        <v>2.9</v>
      </c>
      <c r="AA337">
        <v>0</v>
      </c>
      <c r="AB337">
        <v>26.66</v>
      </c>
      <c r="AC337">
        <v>0</v>
      </c>
      <c r="AD337">
        <v>0</v>
      </c>
      <c r="AE337">
        <v>0</v>
      </c>
      <c r="AF337">
        <v>26.66</v>
      </c>
      <c r="AG337">
        <v>0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2.9</v>
      </c>
      <c r="AU337" t="s">
        <v>3</v>
      </c>
      <c r="AV337">
        <v>1</v>
      </c>
      <c r="AW337">
        <v>2</v>
      </c>
      <c r="AX337">
        <v>312393132</v>
      </c>
      <c r="AY337">
        <v>1</v>
      </c>
      <c r="AZ337">
        <v>0</v>
      </c>
      <c r="BA337">
        <v>358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77.313999999999993</v>
      </c>
      <c r="BL337">
        <v>0</v>
      </c>
      <c r="BM337">
        <v>0</v>
      </c>
      <c r="BN337">
        <v>0</v>
      </c>
      <c r="BO337">
        <v>0</v>
      </c>
      <c r="BP337">
        <v>1</v>
      </c>
      <c r="BQ337">
        <v>0</v>
      </c>
      <c r="BR337">
        <v>77.313999999999993</v>
      </c>
      <c r="BS337">
        <v>0</v>
      </c>
      <c r="BT337">
        <v>0</v>
      </c>
      <c r="BU337">
        <v>0</v>
      </c>
      <c r="BV337">
        <v>0</v>
      </c>
      <c r="BW337">
        <v>1</v>
      </c>
      <c r="CV337">
        <v>0</v>
      </c>
      <c r="CW337">
        <f>ROUND(Y337*Source!I358*DO337,7)</f>
        <v>0</v>
      </c>
      <c r="CX337">
        <f>ROUND(Y337*Source!I358,7)</f>
        <v>0.78300000000000003</v>
      </c>
      <c r="CY337">
        <f>AB337</f>
        <v>26.66</v>
      </c>
      <c r="CZ337">
        <f>AF337</f>
        <v>26.66</v>
      </c>
      <c r="DA337">
        <f>AJ337</f>
        <v>1</v>
      </c>
      <c r="DB337">
        <f t="shared" si="94"/>
        <v>77.31</v>
      </c>
      <c r="DC337">
        <f t="shared" si="95"/>
        <v>0</v>
      </c>
      <c r="DD337" t="s">
        <v>3</v>
      </c>
      <c r="DE337" t="s">
        <v>3</v>
      </c>
      <c r="DF337">
        <f t="shared" si="100"/>
        <v>0</v>
      </c>
      <c r="DG337">
        <f t="shared" si="99"/>
        <v>20.87</v>
      </c>
      <c r="DH337">
        <f t="shared" si="97"/>
        <v>0</v>
      </c>
      <c r="DI337">
        <f t="shared" si="98"/>
        <v>0</v>
      </c>
      <c r="DJ337">
        <f>DG337+DH337</f>
        <v>20.87</v>
      </c>
      <c r="DK337">
        <v>1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ROW(Source!A358)</f>
        <v>358</v>
      </c>
      <c r="B338">
        <v>312391811</v>
      </c>
      <c r="C338">
        <v>312393118</v>
      </c>
      <c r="D338">
        <v>277866682</v>
      </c>
      <c r="E338">
        <v>1</v>
      </c>
      <c r="F338">
        <v>1</v>
      </c>
      <c r="G338">
        <v>1</v>
      </c>
      <c r="H338">
        <v>3</v>
      </c>
      <c r="I338" t="s">
        <v>707</v>
      </c>
      <c r="J338" t="s">
        <v>708</v>
      </c>
      <c r="K338" t="s">
        <v>709</v>
      </c>
      <c r="L338">
        <v>1346</v>
      </c>
      <c r="N338">
        <v>1009</v>
      </c>
      <c r="O338" t="s">
        <v>35</v>
      </c>
      <c r="P338" t="s">
        <v>35</v>
      </c>
      <c r="Q338">
        <v>1</v>
      </c>
      <c r="W338">
        <v>0</v>
      </c>
      <c r="X338">
        <v>1568892381</v>
      </c>
      <c r="Y338">
        <f t="shared" si="93"/>
        <v>0.9</v>
      </c>
      <c r="AA338">
        <v>146.29</v>
      </c>
      <c r="AB338">
        <v>0</v>
      </c>
      <c r="AC338">
        <v>0</v>
      </c>
      <c r="AD338">
        <v>0</v>
      </c>
      <c r="AE338">
        <v>155.63</v>
      </c>
      <c r="AF338">
        <v>0</v>
      </c>
      <c r="AG338">
        <v>0</v>
      </c>
      <c r="AH338">
        <v>0</v>
      </c>
      <c r="AI338">
        <v>0.94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0.9</v>
      </c>
      <c r="AU338" t="s">
        <v>3</v>
      </c>
      <c r="AV338">
        <v>0</v>
      </c>
      <c r="AW338">
        <v>2</v>
      </c>
      <c r="AX338">
        <v>312393133</v>
      </c>
      <c r="AY338">
        <v>1</v>
      </c>
      <c r="AZ338">
        <v>0</v>
      </c>
      <c r="BA338">
        <v>359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140.06700000000001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1</v>
      </c>
      <c r="BQ338">
        <v>140.06700000000001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1</v>
      </c>
      <c r="CV338">
        <v>0</v>
      </c>
      <c r="CW338">
        <v>0</v>
      </c>
      <c r="CX338">
        <f>ROUND(Y338*Source!I358,7)</f>
        <v>0.24299999999999999</v>
      </c>
      <c r="CY338">
        <f>AA338</f>
        <v>146.29</v>
      </c>
      <c r="CZ338">
        <f>AE338</f>
        <v>155.63</v>
      </c>
      <c r="DA338">
        <f>AI338</f>
        <v>0.94</v>
      </c>
      <c r="DB338">
        <f t="shared" si="94"/>
        <v>140.07</v>
      </c>
      <c r="DC338">
        <f t="shared" si="95"/>
        <v>0</v>
      </c>
      <c r="DD338" t="s">
        <v>3</v>
      </c>
      <c r="DE338" t="s">
        <v>3</v>
      </c>
      <c r="DF338">
        <f>ROUND(ROUND(AE338*AI338,2)*CX338,2)</f>
        <v>35.549999999999997</v>
      </c>
      <c r="DG338">
        <f t="shared" si="99"/>
        <v>0</v>
      </c>
      <c r="DH338">
        <f t="shared" si="97"/>
        <v>0</v>
      </c>
      <c r="DI338">
        <f t="shared" si="98"/>
        <v>0</v>
      </c>
      <c r="DJ338">
        <f>DF338</f>
        <v>35.549999999999997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ROW(Source!A358)</f>
        <v>358</v>
      </c>
      <c r="B339">
        <v>312391811</v>
      </c>
      <c r="C339">
        <v>312393118</v>
      </c>
      <c r="D339">
        <v>277879351</v>
      </c>
      <c r="E339">
        <v>1</v>
      </c>
      <c r="F339">
        <v>1</v>
      </c>
      <c r="G339">
        <v>1</v>
      </c>
      <c r="H339">
        <v>3</v>
      </c>
      <c r="I339" t="s">
        <v>718</v>
      </c>
      <c r="J339" t="s">
        <v>719</v>
      </c>
      <c r="K339" t="s">
        <v>720</v>
      </c>
      <c r="L339">
        <v>1348</v>
      </c>
      <c r="N339">
        <v>1009</v>
      </c>
      <c r="O339" t="s">
        <v>44</v>
      </c>
      <c r="P339" t="s">
        <v>44</v>
      </c>
      <c r="Q339">
        <v>1000</v>
      </c>
      <c r="W339">
        <v>0</v>
      </c>
      <c r="X339">
        <v>161031189</v>
      </c>
      <c r="Y339">
        <f t="shared" si="93"/>
        <v>4.0000000000000001E-3</v>
      </c>
      <c r="AA339">
        <v>57629.03</v>
      </c>
      <c r="AB339">
        <v>0</v>
      </c>
      <c r="AC339">
        <v>0</v>
      </c>
      <c r="AD339">
        <v>0</v>
      </c>
      <c r="AE339">
        <v>57629.03</v>
      </c>
      <c r="AF339">
        <v>0</v>
      </c>
      <c r="AG339">
        <v>0</v>
      </c>
      <c r="AH339">
        <v>0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4.0000000000000001E-3</v>
      </c>
      <c r="AU339" t="s">
        <v>3</v>
      </c>
      <c r="AV339">
        <v>0</v>
      </c>
      <c r="AW339">
        <v>2</v>
      </c>
      <c r="AX339">
        <v>312393134</v>
      </c>
      <c r="AY339">
        <v>1</v>
      </c>
      <c r="AZ339">
        <v>0</v>
      </c>
      <c r="BA339">
        <v>360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230.51612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230.51612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1</v>
      </c>
      <c r="CV339">
        <v>0</v>
      </c>
      <c r="CW339">
        <v>0</v>
      </c>
      <c r="CX339">
        <f>ROUND(Y339*Source!I358,7)</f>
        <v>1.08E-3</v>
      </c>
      <c r="CY339">
        <f>AA339</f>
        <v>57629.03</v>
      </c>
      <c r="CZ339">
        <f>AE339</f>
        <v>57629.03</v>
      </c>
      <c r="DA339">
        <f>AI339</f>
        <v>1</v>
      </c>
      <c r="DB339">
        <f t="shared" si="94"/>
        <v>230.52</v>
      </c>
      <c r="DC339">
        <f t="shared" si="95"/>
        <v>0</v>
      </c>
      <c r="DD339" t="s">
        <v>3</v>
      </c>
      <c r="DE339" t="s">
        <v>3</v>
      </c>
      <c r="DF339">
        <f t="shared" ref="DF339:DF346" si="101">ROUND(ROUND(AE339,2)*CX339,2)</f>
        <v>62.24</v>
      </c>
      <c r="DG339">
        <f t="shared" si="99"/>
        <v>0</v>
      </c>
      <c r="DH339">
        <f t="shared" si="97"/>
        <v>0</v>
      </c>
      <c r="DI339">
        <f t="shared" si="98"/>
        <v>0</v>
      </c>
      <c r="DJ339">
        <f>DF339</f>
        <v>62.24</v>
      </c>
      <c r="DK339">
        <v>1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ROW(Source!A358)</f>
        <v>358</v>
      </c>
      <c r="B340">
        <v>312391811</v>
      </c>
      <c r="C340">
        <v>312393118</v>
      </c>
      <c r="D340">
        <v>277896184</v>
      </c>
      <c r="E340">
        <v>1</v>
      </c>
      <c r="F340">
        <v>1</v>
      </c>
      <c r="G340">
        <v>1</v>
      </c>
      <c r="H340">
        <v>3</v>
      </c>
      <c r="I340" t="s">
        <v>721</v>
      </c>
      <c r="J340" t="s">
        <v>722</v>
      </c>
      <c r="K340" t="s">
        <v>723</v>
      </c>
      <c r="L340">
        <v>1346</v>
      </c>
      <c r="N340">
        <v>1009</v>
      </c>
      <c r="O340" t="s">
        <v>35</v>
      </c>
      <c r="P340" t="s">
        <v>35</v>
      </c>
      <c r="Q340">
        <v>1</v>
      </c>
      <c r="W340">
        <v>0</v>
      </c>
      <c r="X340">
        <v>1808131550</v>
      </c>
      <c r="Y340">
        <f t="shared" si="93"/>
        <v>2.4</v>
      </c>
      <c r="AA340">
        <v>1175.51</v>
      </c>
      <c r="AB340">
        <v>0</v>
      </c>
      <c r="AC340">
        <v>0</v>
      </c>
      <c r="AD340">
        <v>0</v>
      </c>
      <c r="AE340">
        <v>1175.51</v>
      </c>
      <c r="AF340">
        <v>0</v>
      </c>
      <c r="AG340">
        <v>0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2.4</v>
      </c>
      <c r="AU340" t="s">
        <v>3</v>
      </c>
      <c r="AV340">
        <v>0</v>
      </c>
      <c r="AW340">
        <v>2</v>
      </c>
      <c r="AX340">
        <v>312393135</v>
      </c>
      <c r="AY340">
        <v>1</v>
      </c>
      <c r="AZ340">
        <v>0</v>
      </c>
      <c r="BA340">
        <v>361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2821.2239999999997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2821.2239999999997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1</v>
      </c>
      <c r="CV340">
        <v>0</v>
      </c>
      <c r="CW340">
        <v>0</v>
      </c>
      <c r="CX340">
        <f>ROUND(Y340*Source!I358,7)</f>
        <v>0.64800000000000002</v>
      </c>
      <c r="CY340">
        <f>AA340</f>
        <v>1175.51</v>
      </c>
      <c r="CZ340">
        <f>AE340</f>
        <v>1175.51</v>
      </c>
      <c r="DA340">
        <f>AI340</f>
        <v>1</v>
      </c>
      <c r="DB340">
        <f t="shared" si="94"/>
        <v>2821.22</v>
      </c>
      <c r="DC340">
        <f t="shared" si="95"/>
        <v>0</v>
      </c>
      <c r="DD340" t="s">
        <v>3</v>
      </c>
      <c r="DE340" t="s">
        <v>3</v>
      </c>
      <c r="DF340">
        <f t="shared" si="101"/>
        <v>761.73</v>
      </c>
      <c r="DG340">
        <f t="shared" si="99"/>
        <v>0</v>
      </c>
      <c r="DH340">
        <f t="shared" si="97"/>
        <v>0</v>
      </c>
      <c r="DI340">
        <f t="shared" si="98"/>
        <v>0</v>
      </c>
      <c r="DJ340">
        <f>DF340</f>
        <v>761.73</v>
      </c>
      <c r="DK340">
        <v>1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ROW(Source!A358)</f>
        <v>358</v>
      </c>
      <c r="B341">
        <v>312391811</v>
      </c>
      <c r="C341">
        <v>312393118</v>
      </c>
      <c r="D341">
        <v>277566433</v>
      </c>
      <c r="E341">
        <v>109</v>
      </c>
      <c r="F341">
        <v>1</v>
      </c>
      <c r="G341">
        <v>1</v>
      </c>
      <c r="H341">
        <v>3</v>
      </c>
      <c r="I341" t="s">
        <v>368</v>
      </c>
      <c r="J341" t="s">
        <v>3</v>
      </c>
      <c r="K341" t="s">
        <v>369</v>
      </c>
      <c r="L341">
        <v>3277935</v>
      </c>
      <c r="N341">
        <v>1013</v>
      </c>
      <c r="O341" t="s">
        <v>370</v>
      </c>
      <c r="P341" t="s">
        <v>370</v>
      </c>
      <c r="Q341">
        <v>1</v>
      </c>
      <c r="W341">
        <v>0</v>
      </c>
      <c r="X341">
        <v>274903907</v>
      </c>
      <c r="Y341">
        <f t="shared" si="93"/>
        <v>2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 t="s">
        <v>3</v>
      </c>
      <c r="AT341">
        <v>2</v>
      </c>
      <c r="AU341" t="s">
        <v>3</v>
      </c>
      <c r="AV341">
        <v>0</v>
      </c>
      <c r="AW341">
        <v>2</v>
      </c>
      <c r="AX341">
        <v>312393136</v>
      </c>
      <c r="AY341">
        <v>1</v>
      </c>
      <c r="AZ341">
        <v>0</v>
      </c>
      <c r="BA341">
        <v>362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v>0</v>
      </c>
      <c r="CX341">
        <f>ROUND(Y341*Source!I358,7)</f>
        <v>0.54</v>
      </c>
      <c r="CY341">
        <f>AA341</f>
        <v>0</v>
      </c>
      <c r="CZ341">
        <f>AE341</f>
        <v>0</v>
      </c>
      <c r="DA341">
        <f>AI341</f>
        <v>1</v>
      </c>
      <c r="DB341">
        <f t="shared" si="94"/>
        <v>0</v>
      </c>
      <c r="DC341">
        <f t="shared" si="95"/>
        <v>0</v>
      </c>
      <c r="DD341" t="s">
        <v>3</v>
      </c>
      <c r="DE341" t="s">
        <v>3</v>
      </c>
      <c r="DF341">
        <f t="shared" si="101"/>
        <v>0</v>
      </c>
      <c r="DG341">
        <f t="shared" si="99"/>
        <v>0</v>
      </c>
      <c r="DH341">
        <f t="shared" si="97"/>
        <v>0</v>
      </c>
      <c r="DI341">
        <f t="shared" si="98"/>
        <v>0</v>
      </c>
      <c r="DJ341">
        <f>DF341</f>
        <v>0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ROW(Source!A360)</f>
        <v>360</v>
      </c>
      <c r="B342">
        <v>312391811</v>
      </c>
      <c r="C342">
        <v>312393138</v>
      </c>
      <c r="D342">
        <v>277560305</v>
      </c>
      <c r="E342">
        <v>109</v>
      </c>
      <c r="F342">
        <v>1</v>
      </c>
      <c r="G342">
        <v>1</v>
      </c>
      <c r="H342">
        <v>1</v>
      </c>
      <c r="I342" t="s">
        <v>724</v>
      </c>
      <c r="J342" t="s">
        <v>3</v>
      </c>
      <c r="K342" t="s">
        <v>725</v>
      </c>
      <c r="L342">
        <v>1191</v>
      </c>
      <c r="N342">
        <v>1013</v>
      </c>
      <c r="O342" t="s">
        <v>614</v>
      </c>
      <c r="P342" t="s">
        <v>614</v>
      </c>
      <c r="Q342">
        <v>1</v>
      </c>
      <c r="W342">
        <v>0</v>
      </c>
      <c r="X342">
        <v>-1111239348</v>
      </c>
      <c r="Y342">
        <f>(AT342*ROUND(1.05,7))</f>
        <v>43.260000000000005</v>
      </c>
      <c r="AA342">
        <v>0</v>
      </c>
      <c r="AB342">
        <v>0</v>
      </c>
      <c r="AC342">
        <v>0</v>
      </c>
      <c r="AD342">
        <v>477.98</v>
      </c>
      <c r="AE342">
        <v>0</v>
      </c>
      <c r="AF342">
        <v>0</v>
      </c>
      <c r="AG342">
        <v>0</v>
      </c>
      <c r="AH342">
        <v>477.98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41.2</v>
      </c>
      <c r="AU342" t="s">
        <v>377</v>
      </c>
      <c r="AV342">
        <v>1</v>
      </c>
      <c r="AW342">
        <v>2</v>
      </c>
      <c r="AX342">
        <v>312393148</v>
      </c>
      <c r="AY342">
        <v>1</v>
      </c>
      <c r="AZ342">
        <v>0</v>
      </c>
      <c r="BA342">
        <v>363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19692.776000000002</v>
      </c>
      <c r="BN342">
        <v>41.2</v>
      </c>
      <c r="BO342">
        <v>0</v>
      </c>
      <c r="BP342">
        <v>1</v>
      </c>
      <c r="BQ342">
        <v>0</v>
      </c>
      <c r="BR342">
        <v>0</v>
      </c>
      <c r="BS342">
        <v>0</v>
      </c>
      <c r="BT342">
        <v>20677.414800000002</v>
      </c>
      <c r="BU342">
        <v>43.260000000000005</v>
      </c>
      <c r="BV342">
        <v>0</v>
      </c>
      <c r="BW342">
        <v>1</v>
      </c>
      <c r="CU342">
        <f>ROUND(AT342*Source!I360*AH342*AL342,2)</f>
        <v>787.71</v>
      </c>
      <c r="CV342">
        <f>ROUND(Y342*Source!I360,7)</f>
        <v>1.7303999999999999</v>
      </c>
      <c r="CW342">
        <v>0</v>
      </c>
      <c r="CX342">
        <f>ROUND(Y342*Source!I360,7)</f>
        <v>1.7303999999999999</v>
      </c>
      <c r="CY342">
        <f>AD342</f>
        <v>477.98</v>
      </c>
      <c r="CZ342">
        <f>AH342</f>
        <v>477.98</v>
      </c>
      <c r="DA342">
        <f>AL342</f>
        <v>1</v>
      </c>
      <c r="DB342">
        <f>ROUND((ROUND(AT342*CZ342,2)*ROUND(1.05,7)),6)</f>
        <v>20677.419000000002</v>
      </c>
      <c r="DC342">
        <f>ROUND((ROUND(AT342*AG342,2)*ROUND(1.05,7)),6)</f>
        <v>0</v>
      </c>
      <c r="DD342" t="s">
        <v>3</v>
      </c>
      <c r="DE342" t="s">
        <v>3</v>
      </c>
      <c r="DF342">
        <f t="shared" si="101"/>
        <v>0</v>
      </c>
      <c r="DG342">
        <f t="shared" si="99"/>
        <v>0</v>
      </c>
      <c r="DH342">
        <f t="shared" si="97"/>
        <v>0</v>
      </c>
      <c r="DI342">
        <f t="shared" si="98"/>
        <v>827.1</v>
      </c>
      <c r="DJ342">
        <f>DI342</f>
        <v>827.1</v>
      </c>
      <c r="DK342">
        <v>1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ROW(Source!A360)</f>
        <v>360</v>
      </c>
      <c r="B343">
        <v>312391811</v>
      </c>
      <c r="C343">
        <v>312393138</v>
      </c>
      <c r="D343">
        <v>277560491</v>
      </c>
      <c r="E343">
        <v>109</v>
      </c>
      <c r="F343">
        <v>1</v>
      </c>
      <c r="G343">
        <v>1</v>
      </c>
      <c r="H343">
        <v>1</v>
      </c>
      <c r="I343" t="s">
        <v>615</v>
      </c>
      <c r="J343" t="s">
        <v>3</v>
      </c>
      <c r="K343" t="s">
        <v>616</v>
      </c>
      <c r="L343">
        <v>1191</v>
      </c>
      <c r="N343">
        <v>1013</v>
      </c>
      <c r="O343" t="s">
        <v>614</v>
      </c>
      <c r="P343" t="s">
        <v>614</v>
      </c>
      <c r="Q343">
        <v>1</v>
      </c>
      <c r="W343">
        <v>0</v>
      </c>
      <c r="X343">
        <v>-1417349443</v>
      </c>
      <c r="Y343">
        <f>AT343</f>
        <v>0.2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0.2</v>
      </c>
      <c r="AU343" t="s">
        <v>3</v>
      </c>
      <c r="AV343">
        <v>2</v>
      </c>
      <c r="AW343">
        <v>2</v>
      </c>
      <c r="AX343">
        <v>312393149</v>
      </c>
      <c r="AY343">
        <v>1</v>
      </c>
      <c r="AZ343">
        <v>0</v>
      </c>
      <c r="BA343">
        <v>364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ROUND(Y343*Source!I360,7)</f>
        <v>8.0000000000000002E-3</v>
      </c>
      <c r="CY343">
        <f>AD343</f>
        <v>0</v>
      </c>
      <c r="CZ343">
        <f>AH343</f>
        <v>0</v>
      </c>
      <c r="DA343">
        <f>AL343</f>
        <v>1</v>
      </c>
      <c r="DB343">
        <f>ROUND(ROUND(AT343*CZ343,2),6)</f>
        <v>0</v>
      </c>
      <c r="DC343">
        <f>ROUND(ROUND(AT343*AG343,2),6)</f>
        <v>0</v>
      </c>
      <c r="DD343" t="s">
        <v>3</v>
      </c>
      <c r="DE343" t="s">
        <v>3</v>
      </c>
      <c r="DF343">
        <f t="shared" si="101"/>
        <v>0</v>
      </c>
      <c r="DG343">
        <f t="shared" si="99"/>
        <v>0</v>
      </c>
      <c r="DH343">
        <f t="shared" si="97"/>
        <v>0</v>
      </c>
      <c r="DI343">
        <f t="shared" si="98"/>
        <v>0</v>
      </c>
      <c r="DJ343">
        <f>DI343</f>
        <v>0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ROW(Source!A360)</f>
        <v>360</v>
      </c>
      <c r="B344">
        <v>312391811</v>
      </c>
      <c r="C344">
        <v>312393138</v>
      </c>
      <c r="D344">
        <v>277944622</v>
      </c>
      <c r="E344">
        <v>1</v>
      </c>
      <c r="F344">
        <v>1</v>
      </c>
      <c r="G344">
        <v>1</v>
      </c>
      <c r="H344">
        <v>2</v>
      </c>
      <c r="I344" t="s">
        <v>648</v>
      </c>
      <c r="J344" t="s">
        <v>649</v>
      </c>
      <c r="K344" t="s">
        <v>650</v>
      </c>
      <c r="L344">
        <v>1368</v>
      </c>
      <c r="N344">
        <v>1011</v>
      </c>
      <c r="O344" t="s">
        <v>398</v>
      </c>
      <c r="P344" t="s">
        <v>398</v>
      </c>
      <c r="Q344">
        <v>1</v>
      </c>
      <c r="W344">
        <v>0</v>
      </c>
      <c r="X344">
        <v>-776243211</v>
      </c>
      <c r="Y344">
        <f>AT344</f>
        <v>0.1</v>
      </c>
      <c r="AA344">
        <v>0</v>
      </c>
      <c r="AB344">
        <v>1472.33</v>
      </c>
      <c r="AC344">
        <v>642.05999999999995</v>
      </c>
      <c r="AD344">
        <v>0</v>
      </c>
      <c r="AE344">
        <v>0</v>
      </c>
      <c r="AF344">
        <v>1472.33</v>
      </c>
      <c r="AG344">
        <v>642.05999999999995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0.1</v>
      </c>
      <c r="AU344" t="s">
        <v>3</v>
      </c>
      <c r="AV344">
        <v>1</v>
      </c>
      <c r="AW344">
        <v>2</v>
      </c>
      <c r="AX344">
        <v>312393150</v>
      </c>
      <c r="AY344">
        <v>1</v>
      </c>
      <c r="AZ344">
        <v>0</v>
      </c>
      <c r="BA344">
        <v>365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147.233</v>
      </c>
      <c r="BL344">
        <v>64.206000000000003</v>
      </c>
      <c r="BM344">
        <v>0</v>
      </c>
      <c r="BN344">
        <v>0</v>
      </c>
      <c r="BO344">
        <v>0.1</v>
      </c>
      <c r="BP344">
        <v>1</v>
      </c>
      <c r="BQ344">
        <v>0</v>
      </c>
      <c r="BR344">
        <v>147.233</v>
      </c>
      <c r="BS344">
        <v>64.206000000000003</v>
      </c>
      <c r="BT344">
        <v>0</v>
      </c>
      <c r="BU344">
        <v>0</v>
      </c>
      <c r="BV344">
        <v>0.1</v>
      </c>
      <c r="BW344">
        <v>1</v>
      </c>
      <c r="CV344">
        <v>0</v>
      </c>
      <c r="CW344">
        <f>ROUND(Y344*Source!I360*DO344,7)</f>
        <v>4.0000000000000001E-3</v>
      </c>
      <c r="CX344">
        <f>ROUND(Y344*Source!I360,7)</f>
        <v>4.0000000000000001E-3</v>
      </c>
      <c r="CY344">
        <f>AB344</f>
        <v>1472.33</v>
      </c>
      <c r="CZ344">
        <f>AF344</f>
        <v>1472.33</v>
      </c>
      <c r="DA344">
        <f>AJ344</f>
        <v>1</v>
      </c>
      <c r="DB344">
        <f>ROUND(ROUND(AT344*CZ344,2),6)</f>
        <v>147.22999999999999</v>
      </c>
      <c r="DC344">
        <f>ROUND(ROUND(AT344*AG344,2),6)</f>
        <v>64.209999999999994</v>
      </c>
      <c r="DD344" t="s">
        <v>3</v>
      </c>
      <c r="DE344" t="s">
        <v>3</v>
      </c>
      <c r="DF344">
        <f t="shared" si="101"/>
        <v>0</v>
      </c>
      <c r="DG344">
        <f t="shared" si="99"/>
        <v>5.89</v>
      </c>
      <c r="DH344">
        <f t="shared" si="97"/>
        <v>2.57</v>
      </c>
      <c r="DI344">
        <f t="shared" si="98"/>
        <v>0</v>
      </c>
      <c r="DJ344">
        <f>DG344+DH344</f>
        <v>8.4599999999999991</v>
      </c>
      <c r="DK344">
        <v>1</v>
      </c>
      <c r="DL344" t="s">
        <v>651</v>
      </c>
      <c r="DM344">
        <v>6</v>
      </c>
      <c r="DN344" t="s">
        <v>614</v>
      </c>
      <c r="DO344">
        <v>1</v>
      </c>
    </row>
    <row r="345" spans="1:119" x14ac:dyDescent="0.2">
      <c r="A345">
        <f>ROW(Source!A360)</f>
        <v>360</v>
      </c>
      <c r="B345">
        <v>312391811</v>
      </c>
      <c r="C345">
        <v>312393138</v>
      </c>
      <c r="D345">
        <v>277945805</v>
      </c>
      <c r="E345">
        <v>1</v>
      </c>
      <c r="F345">
        <v>1</v>
      </c>
      <c r="G345">
        <v>1</v>
      </c>
      <c r="H345">
        <v>2</v>
      </c>
      <c r="I345" t="s">
        <v>621</v>
      </c>
      <c r="J345" t="s">
        <v>622</v>
      </c>
      <c r="K345" t="s">
        <v>623</v>
      </c>
      <c r="L345">
        <v>1368</v>
      </c>
      <c r="N345">
        <v>1011</v>
      </c>
      <c r="O345" t="s">
        <v>398</v>
      </c>
      <c r="P345" t="s">
        <v>398</v>
      </c>
      <c r="Q345">
        <v>1</v>
      </c>
      <c r="W345">
        <v>0</v>
      </c>
      <c r="X345">
        <v>721652621</v>
      </c>
      <c r="Y345">
        <f>AT345</f>
        <v>0.1</v>
      </c>
      <c r="AA345">
        <v>0</v>
      </c>
      <c r="AB345">
        <v>544.70000000000005</v>
      </c>
      <c r="AC345">
        <v>477.98</v>
      </c>
      <c r="AD345">
        <v>0</v>
      </c>
      <c r="AE345">
        <v>0</v>
      </c>
      <c r="AF345">
        <v>544.70000000000005</v>
      </c>
      <c r="AG345">
        <v>477.98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0.1</v>
      </c>
      <c r="AU345" t="s">
        <v>3</v>
      </c>
      <c r="AV345">
        <v>1</v>
      </c>
      <c r="AW345">
        <v>2</v>
      </c>
      <c r="AX345">
        <v>312393151</v>
      </c>
      <c r="AY345">
        <v>1</v>
      </c>
      <c r="AZ345">
        <v>0</v>
      </c>
      <c r="BA345">
        <v>366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54.470000000000006</v>
      </c>
      <c r="BL345">
        <v>47.798000000000002</v>
      </c>
      <c r="BM345">
        <v>0</v>
      </c>
      <c r="BN345">
        <v>0</v>
      </c>
      <c r="BO345">
        <v>0.1</v>
      </c>
      <c r="BP345">
        <v>1</v>
      </c>
      <c r="BQ345">
        <v>0</v>
      </c>
      <c r="BR345">
        <v>54.470000000000006</v>
      </c>
      <c r="BS345">
        <v>47.798000000000002</v>
      </c>
      <c r="BT345">
        <v>0</v>
      </c>
      <c r="BU345">
        <v>0</v>
      </c>
      <c r="BV345">
        <v>0.1</v>
      </c>
      <c r="BW345">
        <v>1</v>
      </c>
      <c r="CV345">
        <v>0</v>
      </c>
      <c r="CW345">
        <f>ROUND(Y345*Source!I360*DO345,7)</f>
        <v>4.0000000000000001E-3</v>
      </c>
      <c r="CX345">
        <f>ROUND(Y345*Source!I360,7)</f>
        <v>4.0000000000000001E-3</v>
      </c>
      <c r="CY345">
        <f>AB345</f>
        <v>544.70000000000005</v>
      </c>
      <c r="CZ345">
        <f>AF345</f>
        <v>544.70000000000005</v>
      </c>
      <c r="DA345">
        <f>AJ345</f>
        <v>1</v>
      </c>
      <c r="DB345">
        <f>ROUND(ROUND(AT345*CZ345,2),6)</f>
        <v>54.47</v>
      </c>
      <c r="DC345">
        <f>ROUND(ROUND(AT345*AG345,2),6)</f>
        <v>47.8</v>
      </c>
      <c r="DD345" t="s">
        <v>3</v>
      </c>
      <c r="DE345" t="s">
        <v>3</v>
      </c>
      <c r="DF345">
        <f t="shared" si="101"/>
        <v>0</v>
      </c>
      <c r="DG345">
        <f t="shared" si="99"/>
        <v>2.1800000000000002</v>
      </c>
      <c r="DH345">
        <f t="shared" si="97"/>
        <v>1.91</v>
      </c>
      <c r="DI345">
        <f t="shared" si="98"/>
        <v>0</v>
      </c>
      <c r="DJ345">
        <f>DG345+DH345</f>
        <v>4.09</v>
      </c>
      <c r="DK345">
        <v>1</v>
      </c>
      <c r="DL345" t="s">
        <v>624</v>
      </c>
      <c r="DM345">
        <v>4</v>
      </c>
      <c r="DN345" t="s">
        <v>614</v>
      </c>
      <c r="DO345">
        <v>1</v>
      </c>
    </row>
    <row r="346" spans="1:119" x14ac:dyDescent="0.2">
      <c r="A346">
        <f>ROW(Source!A360)</f>
        <v>360</v>
      </c>
      <c r="B346">
        <v>312391811</v>
      </c>
      <c r="C346">
        <v>312393138</v>
      </c>
      <c r="D346">
        <v>277946072</v>
      </c>
      <c r="E346">
        <v>1</v>
      </c>
      <c r="F346">
        <v>1</v>
      </c>
      <c r="G346">
        <v>1</v>
      </c>
      <c r="H346">
        <v>2</v>
      </c>
      <c r="I346" t="s">
        <v>715</v>
      </c>
      <c r="J346" t="s">
        <v>716</v>
      </c>
      <c r="K346" t="s">
        <v>717</v>
      </c>
      <c r="L346">
        <v>1368</v>
      </c>
      <c r="N346">
        <v>1011</v>
      </c>
      <c r="O346" t="s">
        <v>398</v>
      </c>
      <c r="P346" t="s">
        <v>398</v>
      </c>
      <c r="Q346">
        <v>1</v>
      </c>
      <c r="W346">
        <v>0</v>
      </c>
      <c r="X346">
        <v>-278178338</v>
      </c>
      <c r="Y346">
        <f>AT346</f>
        <v>0.16</v>
      </c>
      <c r="AA346">
        <v>0</v>
      </c>
      <c r="AB346">
        <v>26.66</v>
      </c>
      <c r="AC346">
        <v>0</v>
      </c>
      <c r="AD346">
        <v>0</v>
      </c>
      <c r="AE346">
        <v>0</v>
      </c>
      <c r="AF346">
        <v>26.66</v>
      </c>
      <c r="AG346">
        <v>0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0.16</v>
      </c>
      <c r="AU346" t="s">
        <v>3</v>
      </c>
      <c r="AV346">
        <v>1</v>
      </c>
      <c r="AW346">
        <v>2</v>
      </c>
      <c r="AX346">
        <v>312393152</v>
      </c>
      <c r="AY346">
        <v>1</v>
      </c>
      <c r="AZ346">
        <v>0</v>
      </c>
      <c r="BA346">
        <v>367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4.2656000000000001</v>
      </c>
      <c r="BL346">
        <v>0</v>
      </c>
      <c r="BM346">
        <v>0</v>
      </c>
      <c r="BN346">
        <v>0</v>
      </c>
      <c r="BO346">
        <v>0</v>
      </c>
      <c r="BP346">
        <v>1</v>
      </c>
      <c r="BQ346">
        <v>0</v>
      </c>
      <c r="BR346">
        <v>4.2656000000000001</v>
      </c>
      <c r="BS346">
        <v>0</v>
      </c>
      <c r="BT346">
        <v>0</v>
      </c>
      <c r="BU346">
        <v>0</v>
      </c>
      <c r="BV346">
        <v>0</v>
      </c>
      <c r="BW346">
        <v>1</v>
      </c>
      <c r="CV346">
        <v>0</v>
      </c>
      <c r="CW346">
        <f>ROUND(Y346*Source!I360*DO346,7)</f>
        <v>0</v>
      </c>
      <c r="CX346">
        <f>ROUND(Y346*Source!I360,7)</f>
        <v>6.4000000000000003E-3</v>
      </c>
      <c r="CY346">
        <f>AB346</f>
        <v>26.66</v>
      </c>
      <c r="CZ346">
        <f>AF346</f>
        <v>26.66</v>
      </c>
      <c r="DA346">
        <f>AJ346</f>
        <v>1</v>
      </c>
      <c r="DB346">
        <f>ROUND(ROUND(AT346*CZ346,2),6)</f>
        <v>4.2699999999999996</v>
      </c>
      <c r="DC346">
        <f>ROUND(ROUND(AT346*AG346,2),6)</f>
        <v>0</v>
      </c>
      <c r="DD346" t="s">
        <v>3</v>
      </c>
      <c r="DE346" t="s">
        <v>3</v>
      </c>
      <c r="DF346">
        <f t="shared" si="101"/>
        <v>0</v>
      </c>
      <c r="DG346">
        <f t="shared" si="99"/>
        <v>0.17</v>
      </c>
      <c r="DH346">
        <f t="shared" si="97"/>
        <v>0</v>
      </c>
      <c r="DI346">
        <f t="shared" si="98"/>
        <v>0</v>
      </c>
      <c r="DJ346">
        <f>DG346+DH346</f>
        <v>0.17</v>
      </c>
      <c r="DK346">
        <v>1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ROW(Source!A360)</f>
        <v>360</v>
      </c>
      <c r="B347">
        <v>312391811</v>
      </c>
      <c r="C347">
        <v>312393138</v>
      </c>
      <c r="D347">
        <v>277879488</v>
      </c>
      <c r="E347">
        <v>1</v>
      </c>
      <c r="F347">
        <v>1</v>
      </c>
      <c r="G347">
        <v>1</v>
      </c>
      <c r="H347">
        <v>3</v>
      </c>
      <c r="I347" t="s">
        <v>656</v>
      </c>
      <c r="J347" t="s">
        <v>657</v>
      </c>
      <c r="K347" t="s">
        <v>658</v>
      </c>
      <c r="L347">
        <v>1348</v>
      </c>
      <c r="N347">
        <v>1009</v>
      </c>
      <c r="O347" t="s">
        <v>44</v>
      </c>
      <c r="P347" t="s">
        <v>44</v>
      </c>
      <c r="Q347">
        <v>1000</v>
      </c>
      <c r="W347">
        <v>0</v>
      </c>
      <c r="X347">
        <v>-393839491</v>
      </c>
      <c r="Y347">
        <f>(AT347*ROUND(0,7))</f>
        <v>0</v>
      </c>
      <c r="AA347">
        <v>63982.51</v>
      </c>
      <c r="AB347">
        <v>0</v>
      </c>
      <c r="AC347">
        <v>0</v>
      </c>
      <c r="AD347">
        <v>0</v>
      </c>
      <c r="AE347">
        <v>70310.45</v>
      </c>
      <c r="AF347">
        <v>0</v>
      </c>
      <c r="AG347">
        <v>0</v>
      </c>
      <c r="AH347">
        <v>0</v>
      </c>
      <c r="AI347">
        <v>0.91</v>
      </c>
      <c r="AJ347">
        <v>1</v>
      </c>
      <c r="AK347">
        <v>1</v>
      </c>
      <c r="AL347">
        <v>1</v>
      </c>
      <c r="AM347">
        <v>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3.0000000000000001E-3</v>
      </c>
      <c r="AU347" t="s">
        <v>37</v>
      </c>
      <c r="AV347">
        <v>0</v>
      </c>
      <c r="AW347">
        <v>2</v>
      </c>
      <c r="AX347">
        <v>312393153</v>
      </c>
      <c r="AY347">
        <v>1</v>
      </c>
      <c r="AZ347">
        <v>0</v>
      </c>
      <c r="BA347">
        <v>368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210.93135000000001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1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v>0</v>
      </c>
      <c r="CX347">
        <f>ROUND(Y347*Source!I360,7)</f>
        <v>0</v>
      </c>
      <c r="CY347">
        <f>AA347</f>
        <v>63982.51</v>
      </c>
      <c r="CZ347">
        <f>AE347</f>
        <v>70310.45</v>
      </c>
      <c r="DA347">
        <f>AI347</f>
        <v>0.91</v>
      </c>
      <c r="DB347">
        <f>ROUND((ROUND(AT347*CZ347,2)*ROUND(0,7)),6)</f>
        <v>0</v>
      </c>
      <c r="DC347">
        <f>ROUND((ROUND(AT347*AG347,2)*ROUND(0,7)),6)</f>
        <v>0</v>
      </c>
      <c r="DD347" t="s">
        <v>3</v>
      </c>
      <c r="DE347" t="s">
        <v>3</v>
      </c>
      <c r="DF347">
        <f>ROUND(ROUND(AE347*AI347,2)*CX347,2)</f>
        <v>0</v>
      </c>
      <c r="DG347">
        <f t="shared" si="99"/>
        <v>0</v>
      </c>
      <c r="DH347">
        <f t="shared" si="97"/>
        <v>0</v>
      </c>
      <c r="DI347">
        <f t="shared" si="98"/>
        <v>0</v>
      </c>
      <c r="DJ347">
        <f>DF347</f>
        <v>0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ROW(Source!A360)</f>
        <v>360</v>
      </c>
      <c r="B348">
        <v>312391811</v>
      </c>
      <c r="C348">
        <v>312393138</v>
      </c>
      <c r="D348">
        <v>277896271</v>
      </c>
      <c r="E348">
        <v>1</v>
      </c>
      <c r="F348">
        <v>1</v>
      </c>
      <c r="G348">
        <v>1</v>
      </c>
      <c r="H348">
        <v>3</v>
      </c>
      <c r="I348" t="s">
        <v>726</v>
      </c>
      <c r="J348" t="s">
        <v>727</v>
      </c>
      <c r="K348" t="s">
        <v>728</v>
      </c>
      <c r="L348">
        <v>1346</v>
      </c>
      <c r="N348">
        <v>1009</v>
      </c>
      <c r="O348" t="s">
        <v>35</v>
      </c>
      <c r="P348" t="s">
        <v>35</v>
      </c>
      <c r="Q348">
        <v>1</v>
      </c>
      <c r="W348">
        <v>0</v>
      </c>
      <c r="X348">
        <v>628117784</v>
      </c>
      <c r="Y348">
        <f>(AT348*ROUND(0,7))</f>
        <v>0</v>
      </c>
      <c r="AA348">
        <v>103.84</v>
      </c>
      <c r="AB348">
        <v>0</v>
      </c>
      <c r="AC348">
        <v>0</v>
      </c>
      <c r="AD348">
        <v>0</v>
      </c>
      <c r="AE348">
        <v>79.88</v>
      </c>
      <c r="AF348">
        <v>0</v>
      </c>
      <c r="AG348">
        <v>0</v>
      </c>
      <c r="AH348">
        <v>0</v>
      </c>
      <c r="AI348">
        <v>1.3</v>
      </c>
      <c r="AJ348">
        <v>1</v>
      </c>
      <c r="AK348">
        <v>1</v>
      </c>
      <c r="AL348">
        <v>1</v>
      </c>
      <c r="AM348">
        <v>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0.8</v>
      </c>
      <c r="AU348" t="s">
        <v>37</v>
      </c>
      <c r="AV348">
        <v>0</v>
      </c>
      <c r="AW348">
        <v>2</v>
      </c>
      <c r="AX348">
        <v>312393154</v>
      </c>
      <c r="AY348">
        <v>1</v>
      </c>
      <c r="AZ348">
        <v>0</v>
      </c>
      <c r="BA348">
        <v>369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63.903999999999996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1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ROUND(Y348*Source!I360,7)</f>
        <v>0</v>
      </c>
      <c r="CY348">
        <f>AA348</f>
        <v>103.84</v>
      </c>
      <c r="CZ348">
        <f>AE348</f>
        <v>79.88</v>
      </c>
      <c r="DA348">
        <f>AI348</f>
        <v>1.3</v>
      </c>
      <c r="DB348">
        <f>ROUND((ROUND(AT348*CZ348,2)*ROUND(0,7)),6)</f>
        <v>0</v>
      </c>
      <c r="DC348">
        <f>ROUND((ROUND(AT348*AG348,2)*ROUND(0,7)),6)</f>
        <v>0</v>
      </c>
      <c r="DD348" t="s">
        <v>3</v>
      </c>
      <c r="DE348" t="s">
        <v>3</v>
      </c>
      <c r="DF348">
        <f>ROUND(ROUND(AE348*AI348,2)*CX348,2)</f>
        <v>0</v>
      </c>
      <c r="DG348">
        <f t="shared" si="99"/>
        <v>0</v>
      </c>
      <c r="DH348">
        <f t="shared" si="97"/>
        <v>0</v>
      </c>
      <c r="DI348">
        <f t="shared" si="98"/>
        <v>0</v>
      </c>
      <c r="DJ348">
        <f>DF348</f>
        <v>0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ROW(Source!A360)</f>
        <v>360</v>
      </c>
      <c r="B349">
        <v>312391811</v>
      </c>
      <c r="C349">
        <v>312393138</v>
      </c>
      <c r="D349">
        <v>277913527</v>
      </c>
      <c r="E349">
        <v>1</v>
      </c>
      <c r="F349">
        <v>1</v>
      </c>
      <c r="G349">
        <v>1</v>
      </c>
      <c r="H349">
        <v>3</v>
      </c>
      <c r="I349" t="s">
        <v>729</v>
      </c>
      <c r="J349" t="s">
        <v>730</v>
      </c>
      <c r="K349" t="s">
        <v>731</v>
      </c>
      <c r="L349">
        <v>1425</v>
      </c>
      <c r="N349">
        <v>1013</v>
      </c>
      <c r="O349" t="s">
        <v>374</v>
      </c>
      <c r="P349" t="s">
        <v>374</v>
      </c>
      <c r="Q349">
        <v>1</v>
      </c>
      <c r="W349">
        <v>0</v>
      </c>
      <c r="X349">
        <v>-1805539077</v>
      </c>
      <c r="Y349">
        <f>(AT349*ROUND(0,7))</f>
        <v>0</v>
      </c>
      <c r="AA349">
        <v>932.37</v>
      </c>
      <c r="AB349">
        <v>0</v>
      </c>
      <c r="AC349">
        <v>0</v>
      </c>
      <c r="AD349">
        <v>0</v>
      </c>
      <c r="AE349">
        <v>896.51</v>
      </c>
      <c r="AF349">
        <v>0</v>
      </c>
      <c r="AG349">
        <v>0</v>
      </c>
      <c r="AH349">
        <v>0</v>
      </c>
      <c r="AI349">
        <v>1.04</v>
      </c>
      <c r="AJ349">
        <v>1</v>
      </c>
      <c r="AK349">
        <v>1</v>
      </c>
      <c r="AL349">
        <v>1</v>
      </c>
      <c r="AM349">
        <v>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1.02</v>
      </c>
      <c r="AU349" t="s">
        <v>37</v>
      </c>
      <c r="AV349">
        <v>0</v>
      </c>
      <c r="AW349">
        <v>2</v>
      </c>
      <c r="AX349">
        <v>312393155</v>
      </c>
      <c r="AY349">
        <v>1</v>
      </c>
      <c r="AZ349">
        <v>0</v>
      </c>
      <c r="BA349">
        <v>370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914.4402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1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v>0</v>
      </c>
      <c r="CX349">
        <f>ROUND(Y349*Source!I360,7)</f>
        <v>0</v>
      </c>
      <c r="CY349">
        <f>AA349</f>
        <v>932.37</v>
      </c>
      <c r="CZ349">
        <f>AE349</f>
        <v>896.51</v>
      </c>
      <c r="DA349">
        <f>AI349</f>
        <v>1.04</v>
      </c>
      <c r="DB349">
        <f>ROUND((ROUND(AT349*CZ349,2)*ROUND(0,7)),6)</f>
        <v>0</v>
      </c>
      <c r="DC349">
        <f>ROUND((ROUND(AT349*AG349,2)*ROUND(0,7)),6)</f>
        <v>0</v>
      </c>
      <c r="DD349" t="s">
        <v>3</v>
      </c>
      <c r="DE349" t="s">
        <v>3</v>
      </c>
      <c r="DF349">
        <f>ROUND(ROUND(AE349*AI349,2)*CX349,2)</f>
        <v>0</v>
      </c>
      <c r="DG349">
        <f t="shared" si="99"/>
        <v>0</v>
      </c>
      <c r="DH349">
        <f t="shared" si="97"/>
        <v>0</v>
      </c>
      <c r="DI349">
        <f t="shared" si="98"/>
        <v>0</v>
      </c>
      <c r="DJ349">
        <f>DF349</f>
        <v>0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ROW(Source!A360)</f>
        <v>360</v>
      </c>
      <c r="B350">
        <v>312391811</v>
      </c>
      <c r="C350">
        <v>312393138</v>
      </c>
      <c r="D350">
        <v>277566433</v>
      </c>
      <c r="E350">
        <v>109</v>
      </c>
      <c r="F350">
        <v>1</v>
      </c>
      <c r="G350">
        <v>1</v>
      </c>
      <c r="H350">
        <v>3</v>
      </c>
      <c r="I350" t="s">
        <v>368</v>
      </c>
      <c r="J350" t="s">
        <v>3</v>
      </c>
      <c r="K350" t="s">
        <v>369</v>
      </c>
      <c r="L350">
        <v>3277935</v>
      </c>
      <c r="N350">
        <v>1013</v>
      </c>
      <c r="O350" t="s">
        <v>370</v>
      </c>
      <c r="P350" t="s">
        <v>370</v>
      </c>
      <c r="Q350">
        <v>1</v>
      </c>
      <c r="W350">
        <v>0</v>
      </c>
      <c r="X350">
        <v>274903907</v>
      </c>
      <c r="Y350">
        <f>AT350</f>
        <v>2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 t="s">
        <v>3</v>
      </c>
      <c r="AT350">
        <v>2</v>
      </c>
      <c r="AU350" t="s">
        <v>3</v>
      </c>
      <c r="AV350">
        <v>0</v>
      </c>
      <c r="AW350">
        <v>2</v>
      </c>
      <c r="AX350">
        <v>312393156</v>
      </c>
      <c r="AY350">
        <v>1</v>
      </c>
      <c r="AZ350">
        <v>2048</v>
      </c>
      <c r="BA350">
        <v>371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ROUND(Y350*Source!I360,7)</f>
        <v>0.08</v>
      </c>
      <c r="CY350">
        <f>AA350</f>
        <v>0</v>
      </c>
      <c r="CZ350">
        <f>AE350</f>
        <v>0</v>
      </c>
      <c r="DA350">
        <f>AI350</f>
        <v>1</v>
      </c>
      <c r="DB350">
        <f>ROUND(ROUND(AT350*CZ350,2),6)</f>
        <v>0</v>
      </c>
      <c r="DC350">
        <f>ROUND(ROUND(AT350*AG350,2),6)</f>
        <v>0</v>
      </c>
      <c r="DD350" t="s">
        <v>3</v>
      </c>
      <c r="DE350" t="s">
        <v>3</v>
      </c>
      <c r="DF350">
        <f t="shared" ref="DF350:DF356" si="102">ROUND(ROUND(AE350,2)*CX350,2)</f>
        <v>0</v>
      </c>
      <c r="DG350">
        <f t="shared" si="99"/>
        <v>0</v>
      </c>
      <c r="DH350">
        <f t="shared" si="97"/>
        <v>0</v>
      </c>
      <c r="DI350">
        <f t="shared" si="98"/>
        <v>0</v>
      </c>
      <c r="DJ350">
        <f>DF350</f>
        <v>0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ROW(Source!A397)</f>
        <v>397</v>
      </c>
      <c r="B351">
        <v>312391811</v>
      </c>
      <c r="C351">
        <v>312393162</v>
      </c>
      <c r="D351">
        <v>277560289</v>
      </c>
      <c r="E351">
        <v>109</v>
      </c>
      <c r="F351">
        <v>1</v>
      </c>
      <c r="G351">
        <v>1</v>
      </c>
      <c r="H351">
        <v>1</v>
      </c>
      <c r="I351" t="s">
        <v>685</v>
      </c>
      <c r="J351" t="s">
        <v>3</v>
      </c>
      <c r="K351" t="s">
        <v>686</v>
      </c>
      <c r="L351">
        <v>1191</v>
      </c>
      <c r="N351">
        <v>1013</v>
      </c>
      <c r="O351" t="s">
        <v>614</v>
      </c>
      <c r="P351" t="s">
        <v>614</v>
      </c>
      <c r="Q351">
        <v>1</v>
      </c>
      <c r="W351">
        <v>0</v>
      </c>
      <c r="X351">
        <v>1893946532</v>
      </c>
      <c r="Y351">
        <f>(AT351*ROUND((1.15*2),7))</f>
        <v>12.373999999999999</v>
      </c>
      <c r="AA351">
        <v>0</v>
      </c>
      <c r="AB351">
        <v>0</v>
      </c>
      <c r="AC351">
        <v>0</v>
      </c>
      <c r="AD351">
        <v>451.23</v>
      </c>
      <c r="AE351">
        <v>0</v>
      </c>
      <c r="AF351">
        <v>0</v>
      </c>
      <c r="AG351">
        <v>0</v>
      </c>
      <c r="AH351">
        <v>451.23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5.38</v>
      </c>
      <c r="AU351" t="s">
        <v>388</v>
      </c>
      <c r="AV351">
        <v>1</v>
      </c>
      <c r="AW351">
        <v>2</v>
      </c>
      <c r="AX351">
        <v>312393171</v>
      </c>
      <c r="AY351">
        <v>1</v>
      </c>
      <c r="AZ351">
        <v>0</v>
      </c>
      <c r="BA351">
        <v>372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2427.6174000000001</v>
      </c>
      <c r="BN351">
        <v>5.38</v>
      </c>
      <c r="BO351">
        <v>0</v>
      </c>
      <c r="BP351">
        <v>1</v>
      </c>
      <c r="BQ351">
        <v>0</v>
      </c>
      <c r="BR351">
        <v>0</v>
      </c>
      <c r="BS351">
        <v>0</v>
      </c>
      <c r="BT351">
        <v>5583.5200199999999</v>
      </c>
      <c r="BU351">
        <v>12.373999999999999</v>
      </c>
      <c r="BV351">
        <v>0</v>
      </c>
      <c r="BW351">
        <v>1</v>
      </c>
      <c r="CU351">
        <f>ROUND(AT351*Source!I397*AH351*AL351,2)</f>
        <v>621.47</v>
      </c>
      <c r="CV351">
        <f>ROUND(Y351*Source!I397,7)</f>
        <v>3.1677439999999999</v>
      </c>
      <c r="CW351">
        <v>0</v>
      </c>
      <c r="CX351">
        <f>ROUND(Y351*Source!I397,7)</f>
        <v>3.1677439999999999</v>
      </c>
      <c r="CY351">
        <f>AD351</f>
        <v>451.23</v>
      </c>
      <c r="CZ351">
        <f>AH351</f>
        <v>451.23</v>
      </c>
      <c r="DA351">
        <f>AL351</f>
        <v>1</v>
      </c>
      <c r="DB351">
        <f>ROUND((ROUND(AT351*CZ351,2)*ROUND((1.15*2),7)),6)</f>
        <v>5583.5259999999998</v>
      </c>
      <c r="DC351">
        <f>ROUND((ROUND(AT351*AG351,2)*ROUND((1.15*2),7)),6)</f>
        <v>0</v>
      </c>
      <c r="DD351" t="s">
        <v>3</v>
      </c>
      <c r="DE351" t="s">
        <v>3</v>
      </c>
      <c r="DF351">
        <f t="shared" si="102"/>
        <v>0</v>
      </c>
      <c r="DG351">
        <f t="shared" si="99"/>
        <v>0</v>
      </c>
      <c r="DH351">
        <f t="shared" si="97"/>
        <v>0</v>
      </c>
      <c r="DI351">
        <f t="shared" si="98"/>
        <v>1429.38</v>
      </c>
      <c r="DJ351">
        <f>DI351</f>
        <v>1429.38</v>
      </c>
      <c r="DK351">
        <v>1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ROW(Source!A397)</f>
        <v>397</v>
      </c>
      <c r="B352">
        <v>312391811</v>
      </c>
      <c r="C352">
        <v>312393162</v>
      </c>
      <c r="D352">
        <v>277560491</v>
      </c>
      <c r="E352">
        <v>109</v>
      </c>
      <c r="F352">
        <v>1</v>
      </c>
      <c r="G352">
        <v>1</v>
      </c>
      <c r="H352">
        <v>1</v>
      </c>
      <c r="I352" t="s">
        <v>615</v>
      </c>
      <c r="J352" t="s">
        <v>3</v>
      </c>
      <c r="K352" t="s">
        <v>616</v>
      </c>
      <c r="L352">
        <v>1191</v>
      </c>
      <c r="N352">
        <v>1013</v>
      </c>
      <c r="O352" t="s">
        <v>614</v>
      </c>
      <c r="P352" t="s">
        <v>614</v>
      </c>
      <c r="Q352">
        <v>1</v>
      </c>
      <c r="W352">
        <v>0</v>
      </c>
      <c r="X352">
        <v>-1417349443</v>
      </c>
      <c r="Y352">
        <f>(AT352*ROUND((1.25*2),7))</f>
        <v>0.05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0.02</v>
      </c>
      <c r="AU352" t="s">
        <v>387</v>
      </c>
      <c r="AV352">
        <v>2</v>
      </c>
      <c r="AW352">
        <v>2</v>
      </c>
      <c r="AX352">
        <v>312393172</v>
      </c>
      <c r="AY352">
        <v>1</v>
      </c>
      <c r="AZ352">
        <v>0</v>
      </c>
      <c r="BA352">
        <v>373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v>0</v>
      </c>
      <c r="CX352">
        <f>ROUND(Y352*Source!I397,7)</f>
        <v>1.2800000000000001E-2</v>
      </c>
      <c r="CY352">
        <f>AD352</f>
        <v>0</v>
      </c>
      <c r="CZ352">
        <f>AH352</f>
        <v>0</v>
      </c>
      <c r="DA352">
        <f>AL352</f>
        <v>1</v>
      </c>
      <c r="DB352">
        <f>ROUND((ROUND(AT352*CZ352,2)*ROUND((1.25*2),7)),6)</f>
        <v>0</v>
      </c>
      <c r="DC352">
        <f>ROUND((ROUND(AT352*AG352,2)*ROUND((1.25*2),7)),6)</f>
        <v>0</v>
      </c>
      <c r="DD352" t="s">
        <v>3</v>
      </c>
      <c r="DE352" t="s">
        <v>3</v>
      </c>
      <c r="DF352">
        <f t="shared" si="102"/>
        <v>0</v>
      </c>
      <c r="DG352">
        <f t="shared" si="99"/>
        <v>0</v>
      </c>
      <c r="DH352">
        <f t="shared" si="97"/>
        <v>0</v>
      </c>
      <c r="DI352">
        <f t="shared" si="98"/>
        <v>0</v>
      </c>
      <c r="DJ352">
        <f>DI352</f>
        <v>0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ROW(Source!A397)</f>
        <v>397</v>
      </c>
      <c r="B353">
        <v>312391811</v>
      </c>
      <c r="C353">
        <v>312393162</v>
      </c>
      <c r="D353">
        <v>277944814</v>
      </c>
      <c r="E353">
        <v>1</v>
      </c>
      <c r="F353">
        <v>1</v>
      </c>
      <c r="G353">
        <v>1</v>
      </c>
      <c r="H353">
        <v>2</v>
      </c>
      <c r="I353" t="s">
        <v>732</v>
      </c>
      <c r="J353" t="s">
        <v>733</v>
      </c>
      <c r="K353" t="s">
        <v>734</v>
      </c>
      <c r="L353">
        <v>1368</v>
      </c>
      <c r="N353">
        <v>1011</v>
      </c>
      <c r="O353" t="s">
        <v>398</v>
      </c>
      <c r="P353" t="s">
        <v>398</v>
      </c>
      <c r="Q353">
        <v>1</v>
      </c>
      <c r="W353">
        <v>0</v>
      </c>
      <c r="X353">
        <v>-325283734</v>
      </c>
      <c r="Y353">
        <f>(AT353*ROUND((1.25*2),7))</f>
        <v>2.5000000000000001E-2</v>
      </c>
      <c r="AA353">
        <v>0</v>
      </c>
      <c r="AB353">
        <v>8.61</v>
      </c>
      <c r="AC353">
        <v>0</v>
      </c>
      <c r="AD353">
        <v>0</v>
      </c>
      <c r="AE353">
        <v>0</v>
      </c>
      <c r="AF353">
        <v>6.62</v>
      </c>
      <c r="AG353">
        <v>0</v>
      </c>
      <c r="AH353">
        <v>0</v>
      </c>
      <c r="AI353">
        <v>1</v>
      </c>
      <c r="AJ353">
        <v>1.3</v>
      </c>
      <c r="AK353">
        <v>1</v>
      </c>
      <c r="AL353">
        <v>1</v>
      </c>
      <c r="AM353">
        <v>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0.01</v>
      </c>
      <c r="AU353" t="s">
        <v>387</v>
      </c>
      <c r="AV353">
        <v>1</v>
      </c>
      <c r="AW353">
        <v>2</v>
      </c>
      <c r="AX353">
        <v>312393173</v>
      </c>
      <c r="AY353">
        <v>1</v>
      </c>
      <c r="AZ353">
        <v>0</v>
      </c>
      <c r="BA353">
        <v>374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6.6200000000000009E-2</v>
      </c>
      <c r="BL353">
        <v>0</v>
      </c>
      <c r="BM353">
        <v>0</v>
      </c>
      <c r="BN353">
        <v>0</v>
      </c>
      <c r="BO353">
        <v>0</v>
      </c>
      <c r="BP353">
        <v>1</v>
      </c>
      <c r="BQ353">
        <v>0</v>
      </c>
      <c r="BR353">
        <v>0.16550000000000001</v>
      </c>
      <c r="BS353">
        <v>0</v>
      </c>
      <c r="BT353">
        <v>0</v>
      </c>
      <c r="BU353">
        <v>0</v>
      </c>
      <c r="BV353">
        <v>0</v>
      </c>
      <c r="BW353">
        <v>1</v>
      </c>
      <c r="CV353">
        <v>0</v>
      </c>
      <c r="CW353">
        <f>ROUND(Y353*Source!I397*DO353,7)</f>
        <v>0</v>
      </c>
      <c r="CX353">
        <f>ROUND(Y353*Source!I397,7)</f>
        <v>6.4000000000000003E-3</v>
      </c>
      <c r="CY353">
        <f>AB353</f>
        <v>8.61</v>
      </c>
      <c r="CZ353">
        <f>AF353</f>
        <v>6.62</v>
      </c>
      <c r="DA353">
        <f>AJ353</f>
        <v>1.3</v>
      </c>
      <c r="DB353">
        <f>ROUND((ROUND(AT353*CZ353,2)*ROUND((1.25*2),7)),6)</f>
        <v>0.17499999999999999</v>
      </c>
      <c r="DC353">
        <f>ROUND((ROUND(AT353*AG353,2)*ROUND((1.25*2),7)),6)</f>
        <v>0</v>
      </c>
      <c r="DD353" t="s">
        <v>3</v>
      </c>
      <c r="DE353" t="s">
        <v>3</v>
      </c>
      <c r="DF353">
        <f t="shared" si="102"/>
        <v>0</v>
      </c>
      <c r="DG353">
        <f>ROUND(ROUND(AF353*AJ353,2)*CX353,2)</f>
        <v>0.06</v>
      </c>
      <c r="DH353">
        <f t="shared" si="97"/>
        <v>0</v>
      </c>
      <c r="DI353">
        <f t="shared" si="98"/>
        <v>0</v>
      </c>
      <c r="DJ353">
        <f>DG353+DH353</f>
        <v>0.06</v>
      </c>
      <c r="DK353">
        <v>1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ROW(Source!A397)</f>
        <v>397</v>
      </c>
      <c r="B354">
        <v>312391811</v>
      </c>
      <c r="C354">
        <v>312393162</v>
      </c>
      <c r="D354">
        <v>277944840</v>
      </c>
      <c r="E354">
        <v>1</v>
      </c>
      <c r="F354">
        <v>1</v>
      </c>
      <c r="G354">
        <v>1</v>
      </c>
      <c r="H354">
        <v>2</v>
      </c>
      <c r="I354" t="s">
        <v>735</v>
      </c>
      <c r="J354" t="s">
        <v>736</v>
      </c>
      <c r="K354" t="s">
        <v>737</v>
      </c>
      <c r="L354">
        <v>1368</v>
      </c>
      <c r="N354">
        <v>1011</v>
      </c>
      <c r="O354" t="s">
        <v>398</v>
      </c>
      <c r="P354" t="s">
        <v>398</v>
      </c>
      <c r="Q354">
        <v>1</v>
      </c>
      <c r="W354">
        <v>0</v>
      </c>
      <c r="X354">
        <v>622831100</v>
      </c>
      <c r="Y354">
        <f>(AT354*ROUND((1.25*2),7))</f>
        <v>2.5000000000000001E-2</v>
      </c>
      <c r="AA354">
        <v>0</v>
      </c>
      <c r="AB354">
        <v>1627.51</v>
      </c>
      <c r="AC354">
        <v>549.32000000000005</v>
      </c>
      <c r="AD354">
        <v>0</v>
      </c>
      <c r="AE354">
        <v>0</v>
      </c>
      <c r="AF354">
        <v>1627.51</v>
      </c>
      <c r="AG354">
        <v>549.32000000000005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0.01</v>
      </c>
      <c r="AU354" t="s">
        <v>387</v>
      </c>
      <c r="AV354">
        <v>1</v>
      </c>
      <c r="AW354">
        <v>2</v>
      </c>
      <c r="AX354">
        <v>312393174</v>
      </c>
      <c r="AY354">
        <v>1</v>
      </c>
      <c r="AZ354">
        <v>0</v>
      </c>
      <c r="BA354">
        <v>375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16.275100000000002</v>
      </c>
      <c r="BL354">
        <v>5.4932000000000007</v>
      </c>
      <c r="BM354">
        <v>0</v>
      </c>
      <c r="BN354">
        <v>0</v>
      </c>
      <c r="BO354">
        <v>0.01</v>
      </c>
      <c r="BP354">
        <v>1</v>
      </c>
      <c r="BQ354">
        <v>0</v>
      </c>
      <c r="BR354">
        <v>40.687750000000001</v>
      </c>
      <c r="BS354">
        <v>13.733000000000002</v>
      </c>
      <c r="BT354">
        <v>0</v>
      </c>
      <c r="BU354">
        <v>0</v>
      </c>
      <c r="BV354">
        <v>2.5000000000000001E-2</v>
      </c>
      <c r="BW354">
        <v>1</v>
      </c>
      <c r="CV354">
        <v>0</v>
      </c>
      <c r="CW354">
        <f>ROUND(Y354*Source!I397*DO354,7)</f>
        <v>6.4000000000000003E-3</v>
      </c>
      <c r="CX354">
        <f>ROUND(Y354*Source!I397,7)</f>
        <v>6.4000000000000003E-3</v>
      </c>
      <c r="CY354">
        <f>AB354</f>
        <v>1627.51</v>
      </c>
      <c r="CZ354">
        <f>AF354</f>
        <v>1627.51</v>
      </c>
      <c r="DA354">
        <f>AJ354</f>
        <v>1</v>
      </c>
      <c r="DB354">
        <f>ROUND((ROUND(AT354*CZ354,2)*ROUND((1.25*2),7)),6)</f>
        <v>40.700000000000003</v>
      </c>
      <c r="DC354">
        <f>ROUND((ROUND(AT354*AG354,2)*ROUND((1.25*2),7)),6)</f>
        <v>13.725</v>
      </c>
      <c r="DD354" t="s">
        <v>3</v>
      </c>
      <c r="DE354" t="s">
        <v>3</v>
      </c>
      <c r="DF354">
        <f t="shared" si="102"/>
        <v>0</v>
      </c>
      <c r="DG354">
        <f t="shared" ref="DG354:DG359" si="103">ROUND(ROUND(AF354,2)*CX354,2)</f>
        <v>10.42</v>
      </c>
      <c r="DH354">
        <f t="shared" si="97"/>
        <v>3.52</v>
      </c>
      <c r="DI354">
        <f t="shared" si="98"/>
        <v>0</v>
      </c>
      <c r="DJ354">
        <f>DG354+DH354</f>
        <v>13.94</v>
      </c>
      <c r="DK354">
        <v>1</v>
      </c>
      <c r="DL354" t="s">
        <v>620</v>
      </c>
      <c r="DM354">
        <v>5</v>
      </c>
      <c r="DN354" t="s">
        <v>614</v>
      </c>
      <c r="DO354">
        <v>1</v>
      </c>
    </row>
    <row r="355" spans="1:119" x14ac:dyDescent="0.2">
      <c r="A355">
        <f>ROW(Source!A397)</f>
        <v>397</v>
      </c>
      <c r="B355">
        <v>312391811</v>
      </c>
      <c r="C355">
        <v>312393162</v>
      </c>
      <c r="D355">
        <v>277945805</v>
      </c>
      <c r="E355">
        <v>1</v>
      </c>
      <c r="F355">
        <v>1</v>
      </c>
      <c r="G355">
        <v>1</v>
      </c>
      <c r="H355">
        <v>2</v>
      </c>
      <c r="I355" t="s">
        <v>621</v>
      </c>
      <c r="J355" t="s">
        <v>622</v>
      </c>
      <c r="K355" t="s">
        <v>623</v>
      </c>
      <c r="L355">
        <v>1368</v>
      </c>
      <c r="N355">
        <v>1011</v>
      </c>
      <c r="O355" t="s">
        <v>398</v>
      </c>
      <c r="P355" t="s">
        <v>398</v>
      </c>
      <c r="Q355">
        <v>1</v>
      </c>
      <c r="W355">
        <v>0</v>
      </c>
      <c r="X355">
        <v>721652621</v>
      </c>
      <c r="Y355">
        <f>(AT355*ROUND((1.25*2),7))</f>
        <v>2.5000000000000001E-2</v>
      </c>
      <c r="AA355">
        <v>0</v>
      </c>
      <c r="AB355">
        <v>544.70000000000005</v>
      </c>
      <c r="AC355">
        <v>477.98</v>
      </c>
      <c r="AD355">
        <v>0</v>
      </c>
      <c r="AE355">
        <v>0</v>
      </c>
      <c r="AF355">
        <v>544.70000000000005</v>
      </c>
      <c r="AG355">
        <v>477.98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0.01</v>
      </c>
      <c r="AU355" t="s">
        <v>387</v>
      </c>
      <c r="AV355">
        <v>1</v>
      </c>
      <c r="AW355">
        <v>2</v>
      </c>
      <c r="AX355">
        <v>312393175</v>
      </c>
      <c r="AY355">
        <v>1</v>
      </c>
      <c r="AZ355">
        <v>0</v>
      </c>
      <c r="BA355">
        <v>376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5.447000000000001</v>
      </c>
      <c r="BL355">
        <v>4.7798000000000007</v>
      </c>
      <c r="BM355">
        <v>0</v>
      </c>
      <c r="BN355">
        <v>0</v>
      </c>
      <c r="BO355">
        <v>0.01</v>
      </c>
      <c r="BP355">
        <v>1</v>
      </c>
      <c r="BQ355">
        <v>0</v>
      </c>
      <c r="BR355">
        <v>13.617500000000001</v>
      </c>
      <c r="BS355">
        <v>11.9495</v>
      </c>
      <c r="BT355">
        <v>0</v>
      </c>
      <c r="BU355">
        <v>0</v>
      </c>
      <c r="BV355">
        <v>2.5000000000000001E-2</v>
      </c>
      <c r="BW355">
        <v>1</v>
      </c>
      <c r="CV355">
        <v>0</v>
      </c>
      <c r="CW355">
        <f>ROUND(Y355*Source!I397*DO355,7)</f>
        <v>6.4000000000000003E-3</v>
      </c>
      <c r="CX355">
        <f>ROUND(Y355*Source!I397,7)</f>
        <v>6.4000000000000003E-3</v>
      </c>
      <c r="CY355">
        <f>AB355</f>
        <v>544.70000000000005</v>
      </c>
      <c r="CZ355">
        <f>AF355</f>
        <v>544.70000000000005</v>
      </c>
      <c r="DA355">
        <f>AJ355</f>
        <v>1</v>
      </c>
      <c r="DB355">
        <f>ROUND((ROUND(AT355*CZ355,2)*ROUND((1.25*2),7)),6)</f>
        <v>13.625</v>
      </c>
      <c r="DC355">
        <f>ROUND((ROUND(AT355*AG355,2)*ROUND((1.25*2),7)),6)</f>
        <v>11.95</v>
      </c>
      <c r="DD355" t="s">
        <v>3</v>
      </c>
      <c r="DE355" t="s">
        <v>3</v>
      </c>
      <c r="DF355">
        <f t="shared" si="102"/>
        <v>0</v>
      </c>
      <c r="DG355">
        <f t="shared" si="103"/>
        <v>3.49</v>
      </c>
      <c r="DH355">
        <f t="shared" si="97"/>
        <v>3.06</v>
      </c>
      <c r="DI355">
        <f t="shared" si="98"/>
        <v>0</v>
      </c>
      <c r="DJ355">
        <f>DG355+DH355</f>
        <v>6.5500000000000007</v>
      </c>
      <c r="DK355">
        <v>1</v>
      </c>
      <c r="DL355" t="s">
        <v>624</v>
      </c>
      <c r="DM355">
        <v>4</v>
      </c>
      <c r="DN355" t="s">
        <v>614</v>
      </c>
      <c r="DO355">
        <v>1</v>
      </c>
    </row>
    <row r="356" spans="1:119" x14ac:dyDescent="0.2">
      <c r="A356">
        <f>ROW(Source!A397)</f>
        <v>397</v>
      </c>
      <c r="B356">
        <v>312391811</v>
      </c>
      <c r="C356">
        <v>312393162</v>
      </c>
      <c r="D356">
        <v>277946526</v>
      </c>
      <c r="E356">
        <v>1</v>
      </c>
      <c r="F356">
        <v>1</v>
      </c>
      <c r="G356">
        <v>1</v>
      </c>
      <c r="H356">
        <v>2</v>
      </c>
      <c r="I356" t="s">
        <v>738</v>
      </c>
      <c r="J356" t="s">
        <v>739</v>
      </c>
      <c r="K356" t="s">
        <v>740</v>
      </c>
      <c r="L356">
        <v>1368</v>
      </c>
      <c r="N356">
        <v>1011</v>
      </c>
      <c r="O356" t="s">
        <v>398</v>
      </c>
      <c r="P356" t="s">
        <v>398</v>
      </c>
      <c r="Q356">
        <v>1</v>
      </c>
      <c r="W356">
        <v>0</v>
      </c>
      <c r="X356">
        <v>-2078494409</v>
      </c>
      <c r="Y356">
        <f>(AT356*ROUND((1.25*2),7))</f>
        <v>1.625</v>
      </c>
      <c r="AA356">
        <v>0</v>
      </c>
      <c r="AB356">
        <v>6.46</v>
      </c>
      <c r="AC356">
        <v>0</v>
      </c>
      <c r="AD356">
        <v>0</v>
      </c>
      <c r="AE356">
        <v>0</v>
      </c>
      <c r="AF356">
        <v>6.46</v>
      </c>
      <c r="AG356">
        <v>0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0.65</v>
      </c>
      <c r="AU356" t="s">
        <v>387</v>
      </c>
      <c r="AV356">
        <v>1</v>
      </c>
      <c r="AW356">
        <v>2</v>
      </c>
      <c r="AX356">
        <v>312393176</v>
      </c>
      <c r="AY356">
        <v>1</v>
      </c>
      <c r="AZ356">
        <v>0</v>
      </c>
      <c r="BA356">
        <v>377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4.1989999999999998</v>
      </c>
      <c r="BL356">
        <v>0</v>
      </c>
      <c r="BM356">
        <v>0</v>
      </c>
      <c r="BN356">
        <v>0</v>
      </c>
      <c r="BO356">
        <v>0</v>
      </c>
      <c r="BP356">
        <v>1</v>
      </c>
      <c r="BQ356">
        <v>0</v>
      </c>
      <c r="BR356">
        <v>10.4975</v>
      </c>
      <c r="BS356">
        <v>0</v>
      </c>
      <c r="BT356">
        <v>0</v>
      </c>
      <c r="BU356">
        <v>0</v>
      </c>
      <c r="BV356">
        <v>0</v>
      </c>
      <c r="BW356">
        <v>1</v>
      </c>
      <c r="CV356">
        <v>0</v>
      </c>
      <c r="CW356">
        <f>ROUND(Y356*Source!I397*DO356,7)</f>
        <v>0</v>
      </c>
      <c r="CX356">
        <f>ROUND(Y356*Source!I397,7)</f>
        <v>0.41599999999999998</v>
      </c>
      <c r="CY356">
        <f>AB356</f>
        <v>6.46</v>
      </c>
      <c r="CZ356">
        <f>AF356</f>
        <v>6.46</v>
      </c>
      <c r="DA356">
        <f>AJ356</f>
        <v>1</v>
      </c>
      <c r="DB356">
        <f>ROUND((ROUND(AT356*CZ356,2)*ROUND((1.25*2),7)),6)</f>
        <v>10.5</v>
      </c>
      <c r="DC356">
        <f>ROUND((ROUND(AT356*AG356,2)*ROUND((1.25*2),7)),6)</f>
        <v>0</v>
      </c>
      <c r="DD356" t="s">
        <v>3</v>
      </c>
      <c r="DE356" t="s">
        <v>3</v>
      </c>
      <c r="DF356">
        <f t="shared" si="102"/>
        <v>0</v>
      </c>
      <c r="DG356">
        <f t="shared" si="103"/>
        <v>2.69</v>
      </c>
      <c r="DH356">
        <f t="shared" si="97"/>
        <v>0</v>
      </c>
      <c r="DI356">
        <f t="shared" si="98"/>
        <v>0</v>
      </c>
      <c r="DJ356">
        <f>DG356+DH356</f>
        <v>2.69</v>
      </c>
      <c r="DK356">
        <v>1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ROW(Source!A397)</f>
        <v>397</v>
      </c>
      <c r="B357">
        <v>312391811</v>
      </c>
      <c r="C357">
        <v>312393162</v>
      </c>
      <c r="D357">
        <v>277896417</v>
      </c>
      <c r="E357">
        <v>1</v>
      </c>
      <c r="F357">
        <v>1</v>
      </c>
      <c r="G357">
        <v>1</v>
      </c>
      <c r="H357">
        <v>3</v>
      </c>
      <c r="I357" t="s">
        <v>741</v>
      </c>
      <c r="J357" t="s">
        <v>742</v>
      </c>
      <c r="K357" t="s">
        <v>743</v>
      </c>
      <c r="L357">
        <v>1348</v>
      </c>
      <c r="N357">
        <v>1009</v>
      </c>
      <c r="O357" t="s">
        <v>44</v>
      </c>
      <c r="P357" t="s">
        <v>44</v>
      </c>
      <c r="Q357">
        <v>1000</v>
      </c>
      <c r="W357">
        <v>0</v>
      </c>
      <c r="X357">
        <v>266929036</v>
      </c>
      <c r="Y357">
        <f>(AT357*ROUND(2,7))</f>
        <v>1.7999999999999999E-2</v>
      </c>
      <c r="AA357">
        <v>155540.1</v>
      </c>
      <c r="AB357">
        <v>0</v>
      </c>
      <c r="AC357">
        <v>0</v>
      </c>
      <c r="AD357">
        <v>0</v>
      </c>
      <c r="AE357">
        <v>104389.33</v>
      </c>
      <c r="AF357">
        <v>0</v>
      </c>
      <c r="AG357">
        <v>0</v>
      </c>
      <c r="AH357">
        <v>0</v>
      </c>
      <c r="AI357">
        <v>1.49</v>
      </c>
      <c r="AJ357">
        <v>1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8.9999999999999993E-3</v>
      </c>
      <c r="AU357" t="s">
        <v>386</v>
      </c>
      <c r="AV357">
        <v>0</v>
      </c>
      <c r="AW357">
        <v>2</v>
      </c>
      <c r="AX357">
        <v>312393177</v>
      </c>
      <c r="AY357">
        <v>1</v>
      </c>
      <c r="AZ357">
        <v>0</v>
      </c>
      <c r="BA357">
        <v>378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939.50396999999998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1879.00794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1</v>
      </c>
      <c r="CV357">
        <v>0</v>
      </c>
      <c r="CW357">
        <v>0</v>
      </c>
      <c r="CX357">
        <f>ROUND(Y357*Source!I397,7)</f>
        <v>4.6080000000000001E-3</v>
      </c>
      <c r="CY357">
        <f>AA357</f>
        <v>155540.1</v>
      </c>
      <c r="CZ357">
        <f>AE357</f>
        <v>104389.33</v>
      </c>
      <c r="DA357">
        <f>AI357</f>
        <v>1.49</v>
      </c>
      <c r="DB357">
        <f>ROUND((ROUND(AT357*CZ357,2)*ROUND(2,7)),6)</f>
        <v>1879</v>
      </c>
      <c r="DC357">
        <f>ROUND((ROUND(AT357*AG357,2)*ROUND(2,7)),6)</f>
        <v>0</v>
      </c>
      <c r="DD357" t="s">
        <v>3</v>
      </c>
      <c r="DE357" t="s">
        <v>3</v>
      </c>
      <c r="DF357">
        <f>ROUND(ROUND(AE357*AI357,2)*CX357,2)</f>
        <v>716.73</v>
      </c>
      <c r="DG357">
        <f t="shared" si="103"/>
        <v>0</v>
      </c>
      <c r="DH357">
        <f t="shared" si="97"/>
        <v>0</v>
      </c>
      <c r="DI357">
        <f t="shared" si="98"/>
        <v>0</v>
      </c>
      <c r="DJ357">
        <f>DF357</f>
        <v>716.73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ROW(Source!A397)</f>
        <v>397</v>
      </c>
      <c r="B358">
        <v>312391811</v>
      </c>
      <c r="C358">
        <v>312393162</v>
      </c>
      <c r="D358">
        <v>277896804</v>
      </c>
      <c r="E358">
        <v>1</v>
      </c>
      <c r="F358">
        <v>1</v>
      </c>
      <c r="G358">
        <v>1</v>
      </c>
      <c r="H358">
        <v>3</v>
      </c>
      <c r="I358" t="s">
        <v>744</v>
      </c>
      <c r="J358" t="s">
        <v>745</v>
      </c>
      <c r="K358" t="s">
        <v>746</v>
      </c>
      <c r="L358">
        <v>1348</v>
      </c>
      <c r="N358">
        <v>1009</v>
      </c>
      <c r="O358" t="s">
        <v>44</v>
      </c>
      <c r="P358" t="s">
        <v>44</v>
      </c>
      <c r="Q358">
        <v>1000</v>
      </c>
      <c r="W358">
        <v>0</v>
      </c>
      <c r="X358">
        <v>-935692963</v>
      </c>
      <c r="Y358">
        <f>(AT358*ROUND(2,7))</f>
        <v>2.8E-3</v>
      </c>
      <c r="AA358">
        <v>84991.91</v>
      </c>
      <c r="AB358">
        <v>0</v>
      </c>
      <c r="AC358">
        <v>0</v>
      </c>
      <c r="AD358">
        <v>0</v>
      </c>
      <c r="AE358">
        <v>75885.63</v>
      </c>
      <c r="AF358">
        <v>0</v>
      </c>
      <c r="AG358">
        <v>0</v>
      </c>
      <c r="AH358">
        <v>0</v>
      </c>
      <c r="AI358">
        <v>1.1200000000000001</v>
      </c>
      <c r="AJ358">
        <v>1</v>
      </c>
      <c r="AK358">
        <v>1</v>
      </c>
      <c r="AL358">
        <v>1</v>
      </c>
      <c r="AM358">
        <v>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1.4E-3</v>
      </c>
      <c r="AU358" t="s">
        <v>386</v>
      </c>
      <c r="AV358">
        <v>0</v>
      </c>
      <c r="AW358">
        <v>2</v>
      </c>
      <c r="AX358">
        <v>312393178</v>
      </c>
      <c r="AY358">
        <v>1</v>
      </c>
      <c r="AZ358">
        <v>0</v>
      </c>
      <c r="BA358">
        <v>379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106.23988200000001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1</v>
      </c>
      <c r="BQ358">
        <v>212.47976400000002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1</v>
      </c>
      <c r="CV358">
        <v>0</v>
      </c>
      <c r="CW358">
        <v>0</v>
      </c>
      <c r="CX358">
        <f>ROUND(Y358*Source!I397,7)</f>
        <v>7.1679999999999997E-4</v>
      </c>
      <c r="CY358">
        <f>AA358</f>
        <v>84991.91</v>
      </c>
      <c r="CZ358">
        <f>AE358</f>
        <v>75885.63</v>
      </c>
      <c r="DA358">
        <f>AI358</f>
        <v>1.1200000000000001</v>
      </c>
      <c r="DB358">
        <f>ROUND((ROUND(AT358*CZ358,2)*ROUND(2,7)),6)</f>
        <v>212.48</v>
      </c>
      <c r="DC358">
        <f>ROUND((ROUND(AT358*AG358,2)*ROUND(2,7)),6)</f>
        <v>0</v>
      </c>
      <c r="DD358" t="s">
        <v>3</v>
      </c>
      <c r="DE358" t="s">
        <v>3</v>
      </c>
      <c r="DF358">
        <f>ROUND(ROUND(AE358*AI358,2)*CX358,2)</f>
        <v>60.92</v>
      </c>
      <c r="DG358">
        <f t="shared" si="103"/>
        <v>0</v>
      </c>
      <c r="DH358">
        <f t="shared" si="97"/>
        <v>0</v>
      </c>
      <c r="DI358">
        <f t="shared" si="98"/>
        <v>0</v>
      </c>
      <c r="DJ358">
        <f>DF358</f>
        <v>60.92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ROW(Source!A433)</f>
        <v>433</v>
      </c>
      <c r="B359">
        <v>312391811</v>
      </c>
      <c r="C359">
        <v>312494844</v>
      </c>
      <c r="D359">
        <v>277560606</v>
      </c>
      <c r="E359">
        <v>109</v>
      </c>
      <c r="F359">
        <v>1</v>
      </c>
      <c r="G359">
        <v>1</v>
      </c>
      <c r="H359">
        <v>1</v>
      </c>
      <c r="I359" t="s">
        <v>624</v>
      </c>
      <c r="J359" t="s">
        <v>3</v>
      </c>
      <c r="K359" t="s">
        <v>747</v>
      </c>
      <c r="L359">
        <v>1191</v>
      </c>
      <c r="N359">
        <v>1013</v>
      </c>
      <c r="O359" t="s">
        <v>614</v>
      </c>
      <c r="P359" t="s">
        <v>614</v>
      </c>
      <c r="Q359">
        <v>1</v>
      </c>
      <c r="W359">
        <v>0</v>
      </c>
      <c r="X359">
        <v>-1879100705</v>
      </c>
      <c r="Y359">
        <f>AT359</f>
        <v>1</v>
      </c>
      <c r="AA359">
        <v>0</v>
      </c>
      <c r="AB359">
        <v>0</v>
      </c>
      <c r="AC359">
        <v>0</v>
      </c>
      <c r="AD359">
        <v>477.98</v>
      </c>
      <c r="AE359">
        <v>0</v>
      </c>
      <c r="AF359">
        <v>0</v>
      </c>
      <c r="AG359">
        <v>0</v>
      </c>
      <c r="AH359">
        <v>477.98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1</v>
      </c>
      <c r="AU359" t="s">
        <v>3</v>
      </c>
      <c r="AV359">
        <v>2</v>
      </c>
      <c r="AW359">
        <v>2</v>
      </c>
      <c r="AX359">
        <v>312494846</v>
      </c>
      <c r="AY359">
        <v>1</v>
      </c>
      <c r="AZ359">
        <v>0</v>
      </c>
      <c r="BA359">
        <v>380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v>0</v>
      </c>
      <c r="CX359">
        <f>ROUND(Y359*Source!I433,7)</f>
        <v>17.920000000000002</v>
      </c>
      <c r="CY359">
        <f>AD359</f>
        <v>477.98</v>
      </c>
      <c r="CZ359">
        <f>AH359</f>
        <v>477.98</v>
      </c>
      <c r="DA359">
        <f>AL359</f>
        <v>1</v>
      </c>
      <c r="DB359">
        <f>ROUND(ROUND(AT359*CZ359,2),6)</f>
        <v>477.98</v>
      </c>
      <c r="DC359">
        <f>ROUND(ROUND(AT359*AG359,2),6)</f>
        <v>0</v>
      </c>
      <c r="DD359" t="s">
        <v>3</v>
      </c>
      <c r="DE359" t="s">
        <v>3</v>
      </c>
      <c r="DF359">
        <f>ROUND(ROUND(AE359,2)*CX359,2)</f>
        <v>0</v>
      </c>
      <c r="DG359">
        <f t="shared" si="103"/>
        <v>0</v>
      </c>
      <c r="DH359">
        <f t="shared" si="97"/>
        <v>0</v>
      </c>
      <c r="DI359">
        <f t="shared" si="98"/>
        <v>8565.4</v>
      </c>
      <c r="DJ359">
        <f>DI359</f>
        <v>8565.4</v>
      </c>
      <c r="DK359">
        <v>1</v>
      </c>
      <c r="DL359" t="s">
        <v>3</v>
      </c>
      <c r="DM359">
        <v>0</v>
      </c>
      <c r="DN359" t="s">
        <v>3</v>
      </c>
      <c r="DO35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8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312392533</v>
      </c>
      <c r="C1">
        <v>312392514</v>
      </c>
      <c r="D1">
        <v>277560284</v>
      </c>
      <c r="E1">
        <v>109</v>
      </c>
      <c r="F1">
        <v>1</v>
      </c>
      <c r="G1">
        <v>1</v>
      </c>
      <c r="H1">
        <v>1</v>
      </c>
      <c r="I1" t="s">
        <v>612</v>
      </c>
      <c r="J1" t="s">
        <v>3</v>
      </c>
      <c r="K1" t="s">
        <v>613</v>
      </c>
      <c r="L1">
        <v>1191</v>
      </c>
      <c r="N1">
        <v>1013</v>
      </c>
      <c r="O1" t="s">
        <v>614</v>
      </c>
      <c r="P1" t="s">
        <v>614</v>
      </c>
      <c r="Q1">
        <v>1</v>
      </c>
      <c r="X1">
        <v>3.06</v>
      </c>
      <c r="Y1">
        <v>0</v>
      </c>
      <c r="Z1">
        <v>0</v>
      </c>
      <c r="AA1">
        <v>0</v>
      </c>
      <c r="AB1">
        <v>440.52</v>
      </c>
      <c r="AC1">
        <v>0</v>
      </c>
      <c r="AD1">
        <v>1</v>
      </c>
      <c r="AE1">
        <v>1</v>
      </c>
      <c r="AF1" t="s">
        <v>25</v>
      </c>
      <c r="AG1">
        <v>2.5703999999999998</v>
      </c>
      <c r="AH1">
        <v>2</v>
      </c>
      <c r="AI1">
        <v>312392515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312392534</v>
      </c>
      <c r="C2">
        <v>312392514</v>
      </c>
      <c r="D2">
        <v>277560491</v>
      </c>
      <c r="E2">
        <v>109</v>
      </c>
      <c r="F2">
        <v>1</v>
      </c>
      <c r="G2">
        <v>1</v>
      </c>
      <c r="H2">
        <v>1</v>
      </c>
      <c r="I2" t="s">
        <v>615</v>
      </c>
      <c r="J2" t="s">
        <v>3</v>
      </c>
      <c r="K2" t="s">
        <v>616</v>
      </c>
      <c r="L2">
        <v>1191</v>
      </c>
      <c r="N2">
        <v>1013</v>
      </c>
      <c r="O2" t="s">
        <v>614</v>
      </c>
      <c r="P2" t="s">
        <v>614</v>
      </c>
      <c r="Q2">
        <v>1</v>
      </c>
      <c r="X2">
        <v>0.87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0.87</v>
      </c>
      <c r="AH2">
        <v>2</v>
      </c>
      <c r="AI2">
        <v>312392516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312392535</v>
      </c>
      <c r="C3">
        <v>312392514</v>
      </c>
      <c r="D3">
        <v>277944474</v>
      </c>
      <c r="E3">
        <v>1</v>
      </c>
      <c r="F3">
        <v>1</v>
      </c>
      <c r="G3">
        <v>1</v>
      </c>
      <c r="H3">
        <v>2</v>
      </c>
      <c r="I3" t="s">
        <v>617</v>
      </c>
      <c r="J3" t="s">
        <v>618</v>
      </c>
      <c r="K3" t="s">
        <v>619</v>
      </c>
      <c r="L3">
        <v>1368</v>
      </c>
      <c r="N3">
        <v>1011</v>
      </c>
      <c r="O3" t="s">
        <v>398</v>
      </c>
      <c r="P3" t="s">
        <v>398</v>
      </c>
      <c r="Q3">
        <v>1</v>
      </c>
      <c r="X3">
        <v>0.68</v>
      </c>
      <c r="Y3">
        <v>0</v>
      </c>
      <c r="Z3">
        <v>1811.82</v>
      </c>
      <c r="AA3">
        <v>549.32000000000005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0.68</v>
      </c>
      <c r="AH3">
        <v>2</v>
      </c>
      <c r="AI3">
        <v>312392517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312392536</v>
      </c>
      <c r="C4">
        <v>312392514</v>
      </c>
      <c r="D4">
        <v>277945805</v>
      </c>
      <c r="E4">
        <v>1</v>
      </c>
      <c r="F4">
        <v>1</v>
      </c>
      <c r="G4">
        <v>1</v>
      </c>
      <c r="H4">
        <v>2</v>
      </c>
      <c r="I4" t="s">
        <v>621</v>
      </c>
      <c r="J4" t="s">
        <v>622</v>
      </c>
      <c r="K4" t="s">
        <v>623</v>
      </c>
      <c r="L4">
        <v>1368</v>
      </c>
      <c r="N4">
        <v>1011</v>
      </c>
      <c r="O4" t="s">
        <v>398</v>
      </c>
      <c r="P4" t="s">
        <v>398</v>
      </c>
      <c r="Q4">
        <v>1</v>
      </c>
      <c r="X4">
        <v>0.19</v>
      </c>
      <c r="Y4">
        <v>0</v>
      </c>
      <c r="Z4">
        <v>544.70000000000005</v>
      </c>
      <c r="AA4">
        <v>477.98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0.19</v>
      </c>
      <c r="AH4">
        <v>2</v>
      </c>
      <c r="AI4">
        <v>312392518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312392537</v>
      </c>
      <c r="C5">
        <v>312392514</v>
      </c>
      <c r="D5">
        <v>277862533</v>
      </c>
      <c r="E5">
        <v>1</v>
      </c>
      <c r="F5">
        <v>1</v>
      </c>
      <c r="G5">
        <v>1</v>
      </c>
      <c r="H5">
        <v>3</v>
      </c>
      <c r="I5" t="s">
        <v>625</v>
      </c>
      <c r="J5" t="s">
        <v>626</v>
      </c>
      <c r="K5" t="s">
        <v>627</v>
      </c>
      <c r="L5">
        <v>1346</v>
      </c>
      <c r="N5">
        <v>1009</v>
      </c>
      <c r="O5" t="s">
        <v>35</v>
      </c>
      <c r="P5" t="s">
        <v>35</v>
      </c>
      <c r="Q5">
        <v>1</v>
      </c>
      <c r="X5">
        <v>0.1</v>
      </c>
      <c r="Y5">
        <v>238.29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24</v>
      </c>
      <c r="AG5">
        <v>0</v>
      </c>
      <c r="AH5">
        <v>2</v>
      </c>
      <c r="AI5">
        <v>312392519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312392538</v>
      </c>
      <c r="C6">
        <v>312392514</v>
      </c>
      <c r="D6">
        <v>277862540</v>
      </c>
      <c r="E6">
        <v>1</v>
      </c>
      <c r="F6">
        <v>1</v>
      </c>
      <c r="G6">
        <v>1</v>
      </c>
      <c r="H6">
        <v>3</v>
      </c>
      <c r="I6" t="s">
        <v>628</v>
      </c>
      <c r="J6" t="s">
        <v>629</v>
      </c>
      <c r="K6" t="s">
        <v>630</v>
      </c>
      <c r="L6">
        <v>1346</v>
      </c>
      <c r="N6">
        <v>1009</v>
      </c>
      <c r="O6" t="s">
        <v>35</v>
      </c>
      <c r="P6" t="s">
        <v>35</v>
      </c>
      <c r="Q6">
        <v>1</v>
      </c>
      <c r="X6">
        <v>0.03</v>
      </c>
      <c r="Y6">
        <v>80.02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24</v>
      </c>
      <c r="AG6">
        <v>0</v>
      </c>
      <c r="AH6">
        <v>2</v>
      </c>
      <c r="AI6">
        <v>312392520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312392539</v>
      </c>
      <c r="C7">
        <v>312392514</v>
      </c>
      <c r="D7">
        <v>277867733</v>
      </c>
      <c r="E7">
        <v>1</v>
      </c>
      <c r="F7">
        <v>1</v>
      </c>
      <c r="G7">
        <v>1</v>
      </c>
      <c r="H7">
        <v>3</v>
      </c>
      <c r="I7" t="s">
        <v>33</v>
      </c>
      <c r="J7" t="s">
        <v>36</v>
      </c>
      <c r="K7" t="s">
        <v>34</v>
      </c>
      <c r="L7">
        <v>1346</v>
      </c>
      <c r="N7">
        <v>1009</v>
      </c>
      <c r="O7" t="s">
        <v>35</v>
      </c>
      <c r="P7" t="s">
        <v>35</v>
      </c>
      <c r="Q7">
        <v>1</v>
      </c>
      <c r="X7">
        <v>0</v>
      </c>
      <c r="Y7">
        <v>174.93</v>
      </c>
      <c r="Z7">
        <v>0</v>
      </c>
      <c r="AA7">
        <v>0</v>
      </c>
      <c r="AB7">
        <v>0</v>
      </c>
      <c r="AC7">
        <v>1</v>
      </c>
      <c r="AD7">
        <v>0</v>
      </c>
      <c r="AE7">
        <v>0</v>
      </c>
      <c r="AF7" t="s">
        <v>24</v>
      </c>
      <c r="AG7">
        <v>0</v>
      </c>
      <c r="AH7">
        <v>2</v>
      </c>
      <c r="AI7">
        <v>312392521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312392540</v>
      </c>
      <c r="C8">
        <v>312392514</v>
      </c>
      <c r="D8">
        <v>277869627</v>
      </c>
      <c r="E8">
        <v>1</v>
      </c>
      <c r="F8">
        <v>1</v>
      </c>
      <c r="G8">
        <v>1</v>
      </c>
      <c r="H8">
        <v>3</v>
      </c>
      <c r="I8" t="s">
        <v>631</v>
      </c>
      <c r="J8" t="s">
        <v>632</v>
      </c>
      <c r="K8" t="s">
        <v>633</v>
      </c>
      <c r="L8">
        <v>1346</v>
      </c>
      <c r="N8">
        <v>1009</v>
      </c>
      <c r="O8" t="s">
        <v>35</v>
      </c>
      <c r="P8" t="s">
        <v>35</v>
      </c>
      <c r="Q8">
        <v>1</v>
      </c>
      <c r="X8">
        <v>0.02</v>
      </c>
      <c r="Y8">
        <v>56.11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24</v>
      </c>
      <c r="AG8">
        <v>0</v>
      </c>
      <c r="AH8">
        <v>2</v>
      </c>
      <c r="AI8">
        <v>312392522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312392541</v>
      </c>
      <c r="C9">
        <v>312392514</v>
      </c>
      <c r="D9">
        <v>277561951</v>
      </c>
      <c r="E9">
        <v>109</v>
      </c>
      <c r="F9">
        <v>1</v>
      </c>
      <c r="G9">
        <v>1</v>
      </c>
      <c r="H9">
        <v>3</v>
      </c>
      <c r="I9" t="s">
        <v>39</v>
      </c>
      <c r="J9" t="s">
        <v>3</v>
      </c>
      <c r="K9" t="s">
        <v>40</v>
      </c>
      <c r="L9">
        <v>1371</v>
      </c>
      <c r="N9">
        <v>1013</v>
      </c>
      <c r="O9" t="s">
        <v>20</v>
      </c>
      <c r="P9" t="s">
        <v>20</v>
      </c>
      <c r="Q9">
        <v>1</v>
      </c>
      <c r="X9">
        <v>0</v>
      </c>
      <c r="Y9">
        <v>0</v>
      </c>
      <c r="Z9">
        <v>0</v>
      </c>
      <c r="AA9">
        <v>0</v>
      </c>
      <c r="AB9">
        <v>0</v>
      </c>
      <c r="AC9">
        <v>1</v>
      </c>
      <c r="AD9">
        <v>0</v>
      </c>
      <c r="AE9">
        <v>0</v>
      </c>
      <c r="AF9" t="s">
        <v>24</v>
      </c>
      <c r="AG9">
        <v>0</v>
      </c>
      <c r="AH9">
        <v>2</v>
      </c>
      <c r="AI9">
        <v>312392523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312392542</v>
      </c>
      <c r="C10">
        <v>312392514</v>
      </c>
      <c r="D10">
        <v>277562634</v>
      </c>
      <c r="E10">
        <v>109</v>
      </c>
      <c r="F10">
        <v>1</v>
      </c>
      <c r="G10">
        <v>1</v>
      </c>
      <c r="H10">
        <v>3</v>
      </c>
      <c r="I10" t="s">
        <v>42</v>
      </c>
      <c r="J10" t="s">
        <v>3</v>
      </c>
      <c r="K10" t="s">
        <v>43</v>
      </c>
      <c r="L10">
        <v>1348</v>
      </c>
      <c r="N10">
        <v>1009</v>
      </c>
      <c r="O10" t="s">
        <v>44</v>
      </c>
      <c r="P10" t="s">
        <v>44</v>
      </c>
      <c r="Q10">
        <v>1000</v>
      </c>
      <c r="X10">
        <v>0</v>
      </c>
      <c r="Y10">
        <v>0</v>
      </c>
      <c r="Z10">
        <v>0</v>
      </c>
      <c r="AA10">
        <v>0</v>
      </c>
      <c r="AB10">
        <v>0</v>
      </c>
      <c r="AC10">
        <v>1</v>
      </c>
      <c r="AD10">
        <v>0</v>
      </c>
      <c r="AE10">
        <v>0</v>
      </c>
      <c r="AF10" t="s">
        <v>24</v>
      </c>
      <c r="AG10">
        <v>0</v>
      </c>
      <c r="AH10">
        <v>2</v>
      </c>
      <c r="AI10">
        <v>312392524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312392543</v>
      </c>
      <c r="C11">
        <v>312392514</v>
      </c>
      <c r="D11">
        <v>277562780</v>
      </c>
      <c r="E11">
        <v>109</v>
      </c>
      <c r="F11">
        <v>1</v>
      </c>
      <c r="G11">
        <v>1</v>
      </c>
      <c r="H11">
        <v>3</v>
      </c>
      <c r="I11" t="s">
        <v>46</v>
      </c>
      <c r="J11" t="s">
        <v>3</v>
      </c>
      <c r="K11" t="s">
        <v>47</v>
      </c>
      <c r="L11">
        <v>1346</v>
      </c>
      <c r="N11">
        <v>1009</v>
      </c>
      <c r="O11" t="s">
        <v>35</v>
      </c>
      <c r="P11" t="s">
        <v>35</v>
      </c>
      <c r="Q11">
        <v>1</v>
      </c>
      <c r="X11">
        <v>0</v>
      </c>
      <c r="Y11">
        <v>0</v>
      </c>
      <c r="Z11">
        <v>0</v>
      </c>
      <c r="AA11">
        <v>0</v>
      </c>
      <c r="AB11">
        <v>0</v>
      </c>
      <c r="AC11">
        <v>1</v>
      </c>
      <c r="AD11">
        <v>0</v>
      </c>
      <c r="AE11">
        <v>0</v>
      </c>
      <c r="AF11" t="s">
        <v>24</v>
      </c>
      <c r="AG11">
        <v>0</v>
      </c>
      <c r="AH11">
        <v>2</v>
      </c>
      <c r="AI11">
        <v>312392525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312392544</v>
      </c>
      <c r="C12">
        <v>312392514</v>
      </c>
      <c r="D12">
        <v>277563139</v>
      </c>
      <c r="E12">
        <v>109</v>
      </c>
      <c r="F12">
        <v>1</v>
      </c>
      <c r="G12">
        <v>1</v>
      </c>
      <c r="H12">
        <v>3</v>
      </c>
      <c r="I12" t="s">
        <v>49</v>
      </c>
      <c r="J12" t="s">
        <v>3</v>
      </c>
      <c r="K12" t="s">
        <v>50</v>
      </c>
      <c r="L12">
        <v>1348</v>
      </c>
      <c r="N12">
        <v>1009</v>
      </c>
      <c r="O12" t="s">
        <v>44</v>
      </c>
      <c r="P12" t="s">
        <v>44</v>
      </c>
      <c r="Q12">
        <v>1000</v>
      </c>
      <c r="X12">
        <v>0</v>
      </c>
      <c r="Y12">
        <v>0</v>
      </c>
      <c r="Z12">
        <v>0</v>
      </c>
      <c r="AA12">
        <v>0</v>
      </c>
      <c r="AB12">
        <v>0</v>
      </c>
      <c r="AC12">
        <v>1</v>
      </c>
      <c r="AD12">
        <v>0</v>
      </c>
      <c r="AE12">
        <v>0</v>
      </c>
      <c r="AF12" t="s">
        <v>24</v>
      </c>
      <c r="AG12">
        <v>0</v>
      </c>
      <c r="AH12">
        <v>2</v>
      </c>
      <c r="AI12">
        <v>312392526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312392545</v>
      </c>
      <c r="C13">
        <v>312392514</v>
      </c>
      <c r="D13">
        <v>277896283</v>
      </c>
      <c r="E13">
        <v>1</v>
      </c>
      <c r="F13">
        <v>1</v>
      </c>
      <c r="G13">
        <v>1</v>
      </c>
      <c r="H13">
        <v>3</v>
      </c>
      <c r="I13" t="s">
        <v>634</v>
      </c>
      <c r="J13" t="s">
        <v>635</v>
      </c>
      <c r="K13" t="s">
        <v>636</v>
      </c>
      <c r="L13">
        <v>1348</v>
      </c>
      <c r="N13">
        <v>1009</v>
      </c>
      <c r="O13" t="s">
        <v>44</v>
      </c>
      <c r="P13" t="s">
        <v>44</v>
      </c>
      <c r="Q13">
        <v>1000</v>
      </c>
      <c r="X13">
        <v>4.0000000000000002E-4</v>
      </c>
      <c r="Y13">
        <v>61265.39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24</v>
      </c>
      <c r="AG13">
        <v>0</v>
      </c>
      <c r="AH13">
        <v>2</v>
      </c>
      <c r="AI13">
        <v>312392527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ROW(Source!A28)</f>
        <v>28</v>
      </c>
      <c r="B14">
        <v>312392546</v>
      </c>
      <c r="C14">
        <v>312392514</v>
      </c>
      <c r="D14">
        <v>277896315</v>
      </c>
      <c r="E14">
        <v>1</v>
      </c>
      <c r="F14">
        <v>1</v>
      </c>
      <c r="G14">
        <v>1</v>
      </c>
      <c r="H14">
        <v>3</v>
      </c>
      <c r="I14" t="s">
        <v>637</v>
      </c>
      <c r="J14" t="s">
        <v>638</v>
      </c>
      <c r="K14" t="s">
        <v>639</v>
      </c>
      <c r="L14">
        <v>1348</v>
      </c>
      <c r="N14">
        <v>1009</v>
      </c>
      <c r="O14" t="s">
        <v>44</v>
      </c>
      <c r="P14" t="s">
        <v>44</v>
      </c>
      <c r="Q14">
        <v>1000</v>
      </c>
      <c r="X14">
        <v>1E-4</v>
      </c>
      <c r="Y14">
        <v>80020.98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24</v>
      </c>
      <c r="AG14">
        <v>0</v>
      </c>
      <c r="AH14">
        <v>2</v>
      </c>
      <c r="AI14">
        <v>312392528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ROW(Source!A28)</f>
        <v>28</v>
      </c>
      <c r="B15">
        <v>312392547</v>
      </c>
      <c r="C15">
        <v>312392514</v>
      </c>
      <c r="D15">
        <v>277908257</v>
      </c>
      <c r="E15">
        <v>1</v>
      </c>
      <c r="F15">
        <v>1</v>
      </c>
      <c r="G15">
        <v>1</v>
      </c>
      <c r="H15">
        <v>3</v>
      </c>
      <c r="I15" t="s">
        <v>640</v>
      </c>
      <c r="J15" t="s">
        <v>641</v>
      </c>
      <c r="K15" t="s">
        <v>642</v>
      </c>
      <c r="L15">
        <v>1425</v>
      </c>
      <c r="N15">
        <v>1013</v>
      </c>
      <c r="O15" t="s">
        <v>374</v>
      </c>
      <c r="P15" t="s">
        <v>374</v>
      </c>
      <c r="Q15">
        <v>1</v>
      </c>
      <c r="X15">
        <v>0.06</v>
      </c>
      <c r="Y15">
        <v>1031.73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24</v>
      </c>
      <c r="AG15">
        <v>0</v>
      </c>
      <c r="AH15">
        <v>2</v>
      </c>
      <c r="AI15">
        <v>312392529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ROW(Source!A28)</f>
        <v>28</v>
      </c>
      <c r="B16">
        <v>312392548</v>
      </c>
      <c r="C16">
        <v>312392514</v>
      </c>
      <c r="D16">
        <v>277565451</v>
      </c>
      <c r="E16">
        <v>109</v>
      </c>
      <c r="F16">
        <v>1</v>
      </c>
      <c r="G16">
        <v>1</v>
      </c>
      <c r="H16">
        <v>3</v>
      </c>
      <c r="I16" t="s">
        <v>52</v>
      </c>
      <c r="J16" t="s">
        <v>3</v>
      </c>
      <c r="K16" t="s">
        <v>53</v>
      </c>
      <c r="L16">
        <v>1371</v>
      </c>
      <c r="N16">
        <v>1013</v>
      </c>
      <c r="O16" t="s">
        <v>20</v>
      </c>
      <c r="P16" t="s">
        <v>20</v>
      </c>
      <c r="Q16">
        <v>1</v>
      </c>
      <c r="X16">
        <v>0</v>
      </c>
      <c r="Y16">
        <v>0</v>
      </c>
      <c r="Z16">
        <v>0</v>
      </c>
      <c r="AA16">
        <v>0</v>
      </c>
      <c r="AB16">
        <v>0</v>
      </c>
      <c r="AC16">
        <v>1</v>
      </c>
      <c r="AD16">
        <v>0</v>
      </c>
      <c r="AE16">
        <v>0</v>
      </c>
      <c r="AF16" t="s">
        <v>24</v>
      </c>
      <c r="AG16">
        <v>0</v>
      </c>
      <c r="AH16">
        <v>2</v>
      </c>
      <c r="AI16">
        <v>312392530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ROW(Source!A28)</f>
        <v>28</v>
      </c>
      <c r="B17">
        <v>312392549</v>
      </c>
      <c r="C17">
        <v>312392514</v>
      </c>
      <c r="D17">
        <v>277565498</v>
      </c>
      <c r="E17">
        <v>109</v>
      </c>
      <c r="F17">
        <v>1</v>
      </c>
      <c r="G17">
        <v>1</v>
      </c>
      <c r="H17">
        <v>3</v>
      </c>
      <c r="I17" t="s">
        <v>55</v>
      </c>
      <c r="J17" t="s">
        <v>3</v>
      </c>
      <c r="K17" t="s">
        <v>56</v>
      </c>
      <c r="L17">
        <v>1371</v>
      </c>
      <c r="N17">
        <v>1013</v>
      </c>
      <c r="O17" t="s">
        <v>20</v>
      </c>
      <c r="P17" t="s">
        <v>20</v>
      </c>
      <c r="Q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1</v>
      </c>
      <c r="AD17">
        <v>0</v>
      </c>
      <c r="AE17">
        <v>0</v>
      </c>
      <c r="AF17" t="s">
        <v>24</v>
      </c>
      <c r="AG17">
        <v>0</v>
      </c>
      <c r="AH17">
        <v>2</v>
      </c>
      <c r="AI17">
        <v>312392531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ROW(Source!A28)</f>
        <v>28</v>
      </c>
      <c r="B18">
        <v>312392550</v>
      </c>
      <c r="C18">
        <v>312392514</v>
      </c>
      <c r="D18">
        <v>277565502</v>
      </c>
      <c r="E18">
        <v>109</v>
      </c>
      <c r="F18">
        <v>1</v>
      </c>
      <c r="G18">
        <v>1</v>
      </c>
      <c r="H18">
        <v>3</v>
      </c>
      <c r="I18" t="s">
        <v>58</v>
      </c>
      <c r="J18" t="s">
        <v>3</v>
      </c>
      <c r="K18" t="s">
        <v>59</v>
      </c>
      <c r="L18">
        <v>1371</v>
      </c>
      <c r="N18">
        <v>1013</v>
      </c>
      <c r="O18" t="s">
        <v>20</v>
      </c>
      <c r="P18" t="s">
        <v>20</v>
      </c>
      <c r="Q18">
        <v>1</v>
      </c>
      <c r="X18">
        <v>0.1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 t="s">
        <v>24</v>
      </c>
      <c r="AG18">
        <v>0</v>
      </c>
      <c r="AH18">
        <v>2</v>
      </c>
      <c r="AI18">
        <v>312392532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ROW(Source!A37)</f>
        <v>37</v>
      </c>
      <c r="B19">
        <v>312392563</v>
      </c>
      <c r="C19">
        <v>312392559</v>
      </c>
      <c r="D19">
        <v>277560284</v>
      </c>
      <c r="E19">
        <v>109</v>
      </c>
      <c r="F19">
        <v>1</v>
      </c>
      <c r="G19">
        <v>1</v>
      </c>
      <c r="H19">
        <v>1</v>
      </c>
      <c r="I19" t="s">
        <v>612</v>
      </c>
      <c r="J19" t="s">
        <v>3</v>
      </c>
      <c r="K19" t="s">
        <v>613</v>
      </c>
      <c r="L19">
        <v>1191</v>
      </c>
      <c r="N19">
        <v>1013</v>
      </c>
      <c r="O19" t="s">
        <v>614</v>
      </c>
      <c r="P19" t="s">
        <v>614</v>
      </c>
      <c r="Q19">
        <v>1</v>
      </c>
      <c r="X19">
        <v>0.22</v>
      </c>
      <c r="Y19">
        <v>0</v>
      </c>
      <c r="Z19">
        <v>0</v>
      </c>
      <c r="AA19">
        <v>0</v>
      </c>
      <c r="AB19">
        <v>440.52</v>
      </c>
      <c r="AC19">
        <v>0</v>
      </c>
      <c r="AD19">
        <v>1</v>
      </c>
      <c r="AE19">
        <v>1</v>
      </c>
      <c r="AF19" t="s">
        <v>3</v>
      </c>
      <c r="AG19">
        <v>0.22</v>
      </c>
      <c r="AH19">
        <v>2</v>
      </c>
      <c r="AI19">
        <v>312392560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ROW(Source!A37)</f>
        <v>37</v>
      </c>
      <c r="B20">
        <v>312392564</v>
      </c>
      <c r="C20">
        <v>312392559</v>
      </c>
      <c r="D20">
        <v>277560491</v>
      </c>
      <c r="E20">
        <v>109</v>
      </c>
      <c r="F20">
        <v>1</v>
      </c>
      <c r="G20">
        <v>1</v>
      </c>
      <c r="H20">
        <v>1</v>
      </c>
      <c r="I20" t="s">
        <v>615</v>
      </c>
      <c r="J20" t="s">
        <v>3</v>
      </c>
      <c r="K20" t="s">
        <v>616</v>
      </c>
      <c r="L20">
        <v>1191</v>
      </c>
      <c r="N20">
        <v>1013</v>
      </c>
      <c r="O20" t="s">
        <v>614</v>
      </c>
      <c r="P20" t="s">
        <v>614</v>
      </c>
      <c r="Q20">
        <v>1</v>
      </c>
      <c r="X20">
        <v>0.23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2</v>
      </c>
      <c r="AF20" t="s">
        <v>3</v>
      </c>
      <c r="AG20">
        <v>0.23</v>
      </c>
      <c r="AH20">
        <v>2</v>
      </c>
      <c r="AI20">
        <v>312392561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ROW(Source!A37)</f>
        <v>37</v>
      </c>
      <c r="B21">
        <v>312392565</v>
      </c>
      <c r="C21">
        <v>312392559</v>
      </c>
      <c r="D21">
        <v>277944474</v>
      </c>
      <c r="E21">
        <v>1</v>
      </c>
      <c r="F21">
        <v>1</v>
      </c>
      <c r="G21">
        <v>1</v>
      </c>
      <c r="H21">
        <v>2</v>
      </c>
      <c r="I21" t="s">
        <v>617</v>
      </c>
      <c r="J21" t="s">
        <v>618</v>
      </c>
      <c r="K21" t="s">
        <v>619</v>
      </c>
      <c r="L21">
        <v>1368</v>
      </c>
      <c r="N21">
        <v>1011</v>
      </c>
      <c r="O21" t="s">
        <v>398</v>
      </c>
      <c r="P21" t="s">
        <v>398</v>
      </c>
      <c r="Q21">
        <v>1</v>
      </c>
      <c r="X21">
        <v>0.23</v>
      </c>
      <c r="Y21">
        <v>0</v>
      </c>
      <c r="Z21">
        <v>1811.82</v>
      </c>
      <c r="AA21">
        <v>549.32000000000005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0.23</v>
      </c>
      <c r="AH21">
        <v>2</v>
      </c>
      <c r="AI21">
        <v>312392562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ROW(Source!A38)</f>
        <v>38</v>
      </c>
      <c r="B22">
        <v>312392570</v>
      </c>
      <c r="C22">
        <v>312392566</v>
      </c>
      <c r="D22">
        <v>277560284</v>
      </c>
      <c r="E22">
        <v>109</v>
      </c>
      <c r="F22">
        <v>1</v>
      </c>
      <c r="G22">
        <v>1</v>
      </c>
      <c r="H22">
        <v>1</v>
      </c>
      <c r="I22" t="s">
        <v>612</v>
      </c>
      <c r="J22" t="s">
        <v>3</v>
      </c>
      <c r="K22" t="s">
        <v>613</v>
      </c>
      <c r="L22">
        <v>1191</v>
      </c>
      <c r="N22">
        <v>1013</v>
      </c>
      <c r="O22" t="s">
        <v>614</v>
      </c>
      <c r="P22" t="s">
        <v>614</v>
      </c>
      <c r="Q22">
        <v>1</v>
      </c>
      <c r="X22">
        <v>0.22</v>
      </c>
      <c r="Y22">
        <v>0</v>
      </c>
      <c r="Z22">
        <v>0</v>
      </c>
      <c r="AA22">
        <v>0</v>
      </c>
      <c r="AB22">
        <v>440.52</v>
      </c>
      <c r="AC22">
        <v>0</v>
      </c>
      <c r="AD22">
        <v>1</v>
      </c>
      <c r="AE22">
        <v>1</v>
      </c>
      <c r="AF22" t="s">
        <v>66</v>
      </c>
      <c r="AG22">
        <v>0.27500000000000002</v>
      </c>
      <c r="AH22">
        <v>2</v>
      </c>
      <c r="AI22">
        <v>312392567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ROW(Source!A38)</f>
        <v>38</v>
      </c>
      <c r="B23">
        <v>312392571</v>
      </c>
      <c r="C23">
        <v>312392566</v>
      </c>
      <c r="D23">
        <v>277560491</v>
      </c>
      <c r="E23">
        <v>109</v>
      </c>
      <c r="F23">
        <v>1</v>
      </c>
      <c r="G23">
        <v>1</v>
      </c>
      <c r="H23">
        <v>1</v>
      </c>
      <c r="I23" t="s">
        <v>615</v>
      </c>
      <c r="J23" t="s">
        <v>3</v>
      </c>
      <c r="K23" t="s">
        <v>616</v>
      </c>
      <c r="L23">
        <v>1191</v>
      </c>
      <c r="N23">
        <v>1013</v>
      </c>
      <c r="O23" t="s">
        <v>614</v>
      </c>
      <c r="P23" t="s">
        <v>614</v>
      </c>
      <c r="Q23">
        <v>1</v>
      </c>
      <c r="X23">
        <v>0.23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2</v>
      </c>
      <c r="AF23" t="s">
        <v>66</v>
      </c>
      <c r="AG23">
        <v>0.28750000000000003</v>
      </c>
      <c r="AH23">
        <v>2</v>
      </c>
      <c r="AI23">
        <v>312392568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ROW(Source!A38)</f>
        <v>38</v>
      </c>
      <c r="B24">
        <v>312392572</v>
      </c>
      <c r="C24">
        <v>312392566</v>
      </c>
      <c r="D24">
        <v>277944474</v>
      </c>
      <c r="E24">
        <v>1</v>
      </c>
      <c r="F24">
        <v>1</v>
      </c>
      <c r="G24">
        <v>1</v>
      </c>
      <c r="H24">
        <v>2</v>
      </c>
      <c r="I24" t="s">
        <v>617</v>
      </c>
      <c r="J24" t="s">
        <v>618</v>
      </c>
      <c r="K24" t="s">
        <v>619</v>
      </c>
      <c r="L24">
        <v>1368</v>
      </c>
      <c r="N24">
        <v>1011</v>
      </c>
      <c r="O24" t="s">
        <v>398</v>
      </c>
      <c r="P24" t="s">
        <v>398</v>
      </c>
      <c r="Q24">
        <v>1</v>
      </c>
      <c r="X24">
        <v>0.23</v>
      </c>
      <c r="Y24">
        <v>0</v>
      </c>
      <c r="Z24">
        <v>1811.82</v>
      </c>
      <c r="AA24">
        <v>549.32000000000005</v>
      </c>
      <c r="AB24">
        <v>0</v>
      </c>
      <c r="AC24">
        <v>0</v>
      </c>
      <c r="AD24">
        <v>1</v>
      </c>
      <c r="AE24">
        <v>0</v>
      </c>
      <c r="AF24" t="s">
        <v>66</v>
      </c>
      <c r="AG24">
        <v>0.28750000000000003</v>
      </c>
      <c r="AH24">
        <v>2</v>
      </c>
      <c r="AI24">
        <v>312392569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ROW(Source!A39)</f>
        <v>39</v>
      </c>
      <c r="B25">
        <v>312392594</v>
      </c>
      <c r="C25">
        <v>312392573</v>
      </c>
      <c r="D25">
        <v>277560284</v>
      </c>
      <c r="E25">
        <v>109</v>
      </c>
      <c r="F25">
        <v>1</v>
      </c>
      <c r="G25">
        <v>1</v>
      </c>
      <c r="H25">
        <v>1</v>
      </c>
      <c r="I25" t="s">
        <v>612</v>
      </c>
      <c r="J25" t="s">
        <v>3</v>
      </c>
      <c r="K25" t="s">
        <v>613</v>
      </c>
      <c r="L25">
        <v>1191</v>
      </c>
      <c r="N25">
        <v>1013</v>
      </c>
      <c r="O25" t="s">
        <v>614</v>
      </c>
      <c r="P25" t="s">
        <v>614</v>
      </c>
      <c r="Q25">
        <v>1</v>
      </c>
      <c r="X25">
        <v>5.98</v>
      </c>
      <c r="Y25">
        <v>0</v>
      </c>
      <c r="Z25">
        <v>0</v>
      </c>
      <c r="AA25">
        <v>0</v>
      </c>
      <c r="AB25">
        <v>440.52</v>
      </c>
      <c r="AC25">
        <v>0</v>
      </c>
      <c r="AD25">
        <v>1</v>
      </c>
      <c r="AE25">
        <v>1</v>
      </c>
      <c r="AF25" t="s">
        <v>73</v>
      </c>
      <c r="AG25">
        <v>5.5016000000000007</v>
      </c>
      <c r="AH25">
        <v>2</v>
      </c>
      <c r="AI25">
        <v>312392574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ROW(Source!A39)</f>
        <v>39</v>
      </c>
      <c r="B26">
        <v>312392595</v>
      </c>
      <c r="C26">
        <v>312392573</v>
      </c>
      <c r="D26">
        <v>277560491</v>
      </c>
      <c r="E26">
        <v>109</v>
      </c>
      <c r="F26">
        <v>1</v>
      </c>
      <c r="G26">
        <v>1</v>
      </c>
      <c r="H26">
        <v>1</v>
      </c>
      <c r="I26" t="s">
        <v>615</v>
      </c>
      <c r="J26" t="s">
        <v>3</v>
      </c>
      <c r="K26" t="s">
        <v>616</v>
      </c>
      <c r="L26">
        <v>1191</v>
      </c>
      <c r="N26">
        <v>1013</v>
      </c>
      <c r="O26" t="s">
        <v>614</v>
      </c>
      <c r="P26" t="s">
        <v>614</v>
      </c>
      <c r="Q26">
        <v>1</v>
      </c>
      <c r="X26">
        <v>2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3</v>
      </c>
      <c r="AG26">
        <v>2</v>
      </c>
      <c r="AH26">
        <v>2</v>
      </c>
      <c r="AI26">
        <v>312392575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ROW(Source!A39)</f>
        <v>39</v>
      </c>
      <c r="B27">
        <v>312392596</v>
      </c>
      <c r="C27">
        <v>312392573</v>
      </c>
      <c r="D27">
        <v>277944474</v>
      </c>
      <c r="E27">
        <v>1</v>
      </c>
      <c r="F27">
        <v>1</v>
      </c>
      <c r="G27">
        <v>1</v>
      </c>
      <c r="H27">
        <v>2</v>
      </c>
      <c r="I27" t="s">
        <v>617</v>
      </c>
      <c r="J27" t="s">
        <v>618</v>
      </c>
      <c r="K27" t="s">
        <v>619</v>
      </c>
      <c r="L27">
        <v>1368</v>
      </c>
      <c r="N27">
        <v>1011</v>
      </c>
      <c r="O27" t="s">
        <v>398</v>
      </c>
      <c r="P27" t="s">
        <v>398</v>
      </c>
      <c r="Q27">
        <v>1</v>
      </c>
      <c r="X27">
        <v>1.6</v>
      </c>
      <c r="Y27">
        <v>0</v>
      </c>
      <c r="Z27">
        <v>1811.82</v>
      </c>
      <c r="AA27">
        <v>549.32000000000005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1.6</v>
      </c>
      <c r="AH27">
        <v>2</v>
      </c>
      <c r="AI27">
        <v>312392576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ROW(Source!A39)</f>
        <v>39</v>
      </c>
      <c r="B28">
        <v>312392597</v>
      </c>
      <c r="C28">
        <v>312392573</v>
      </c>
      <c r="D28">
        <v>277945805</v>
      </c>
      <c r="E28">
        <v>1</v>
      </c>
      <c r="F28">
        <v>1</v>
      </c>
      <c r="G28">
        <v>1</v>
      </c>
      <c r="H28">
        <v>2</v>
      </c>
      <c r="I28" t="s">
        <v>621</v>
      </c>
      <c r="J28" t="s">
        <v>622</v>
      </c>
      <c r="K28" t="s">
        <v>623</v>
      </c>
      <c r="L28">
        <v>1368</v>
      </c>
      <c r="N28">
        <v>1011</v>
      </c>
      <c r="O28" t="s">
        <v>398</v>
      </c>
      <c r="P28" t="s">
        <v>398</v>
      </c>
      <c r="Q28">
        <v>1</v>
      </c>
      <c r="X28">
        <v>0.4</v>
      </c>
      <c r="Y28">
        <v>0</v>
      </c>
      <c r="Z28">
        <v>544.70000000000005</v>
      </c>
      <c r="AA28">
        <v>477.98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0.4</v>
      </c>
      <c r="AH28">
        <v>2</v>
      </c>
      <c r="AI28">
        <v>312392577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ROW(Source!A39)</f>
        <v>39</v>
      </c>
      <c r="B29">
        <v>312392598</v>
      </c>
      <c r="C29">
        <v>312392573</v>
      </c>
      <c r="D29">
        <v>277862533</v>
      </c>
      <c r="E29">
        <v>1</v>
      </c>
      <c r="F29">
        <v>1</v>
      </c>
      <c r="G29">
        <v>1</v>
      </c>
      <c r="H29">
        <v>3</v>
      </c>
      <c r="I29" t="s">
        <v>625</v>
      </c>
      <c r="J29" t="s">
        <v>626</v>
      </c>
      <c r="K29" t="s">
        <v>627</v>
      </c>
      <c r="L29">
        <v>1346</v>
      </c>
      <c r="N29">
        <v>1009</v>
      </c>
      <c r="O29" t="s">
        <v>35</v>
      </c>
      <c r="P29" t="s">
        <v>35</v>
      </c>
      <c r="Q29">
        <v>1</v>
      </c>
      <c r="X29">
        <v>0.1</v>
      </c>
      <c r="Y29">
        <v>238.29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24</v>
      </c>
      <c r="AG29">
        <v>0</v>
      </c>
      <c r="AH29">
        <v>2</v>
      </c>
      <c r="AI29">
        <v>312392578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ROW(Source!A39)</f>
        <v>39</v>
      </c>
      <c r="B30">
        <v>312392599</v>
      </c>
      <c r="C30">
        <v>312392573</v>
      </c>
      <c r="D30">
        <v>277862540</v>
      </c>
      <c r="E30">
        <v>1</v>
      </c>
      <c r="F30">
        <v>1</v>
      </c>
      <c r="G30">
        <v>1</v>
      </c>
      <c r="H30">
        <v>3</v>
      </c>
      <c r="I30" t="s">
        <v>628</v>
      </c>
      <c r="J30" t="s">
        <v>629</v>
      </c>
      <c r="K30" t="s">
        <v>630</v>
      </c>
      <c r="L30">
        <v>1346</v>
      </c>
      <c r="N30">
        <v>1009</v>
      </c>
      <c r="O30" t="s">
        <v>35</v>
      </c>
      <c r="P30" t="s">
        <v>35</v>
      </c>
      <c r="Q30">
        <v>1</v>
      </c>
      <c r="X30">
        <v>0.03</v>
      </c>
      <c r="Y30">
        <v>80.02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24</v>
      </c>
      <c r="AG30">
        <v>0</v>
      </c>
      <c r="AH30">
        <v>2</v>
      </c>
      <c r="AI30">
        <v>312392579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ROW(Source!A39)</f>
        <v>39</v>
      </c>
      <c r="B31">
        <v>312392600</v>
      </c>
      <c r="C31">
        <v>312392573</v>
      </c>
      <c r="D31">
        <v>277867733</v>
      </c>
      <c r="E31">
        <v>1</v>
      </c>
      <c r="F31">
        <v>1</v>
      </c>
      <c r="G31">
        <v>1</v>
      </c>
      <c r="H31">
        <v>3</v>
      </c>
      <c r="I31" t="s">
        <v>33</v>
      </c>
      <c r="J31" t="s">
        <v>36</v>
      </c>
      <c r="K31" t="s">
        <v>34</v>
      </c>
      <c r="L31">
        <v>1346</v>
      </c>
      <c r="N31">
        <v>1009</v>
      </c>
      <c r="O31" t="s">
        <v>35</v>
      </c>
      <c r="P31" t="s">
        <v>35</v>
      </c>
      <c r="Q31">
        <v>1</v>
      </c>
      <c r="X31">
        <v>0</v>
      </c>
      <c r="Y31">
        <v>174.93</v>
      </c>
      <c r="Z31">
        <v>0</v>
      </c>
      <c r="AA31">
        <v>0</v>
      </c>
      <c r="AB31">
        <v>0</v>
      </c>
      <c r="AC31">
        <v>1</v>
      </c>
      <c r="AD31">
        <v>0</v>
      </c>
      <c r="AE31">
        <v>0</v>
      </c>
      <c r="AF31" t="s">
        <v>24</v>
      </c>
      <c r="AG31">
        <v>0</v>
      </c>
      <c r="AH31">
        <v>2</v>
      </c>
      <c r="AI31">
        <v>312392580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ROW(Source!A39)</f>
        <v>39</v>
      </c>
      <c r="B32">
        <v>312392601</v>
      </c>
      <c r="C32">
        <v>312392573</v>
      </c>
      <c r="D32">
        <v>277869627</v>
      </c>
      <c r="E32">
        <v>1</v>
      </c>
      <c r="F32">
        <v>1</v>
      </c>
      <c r="G32">
        <v>1</v>
      </c>
      <c r="H32">
        <v>3</v>
      </c>
      <c r="I32" t="s">
        <v>631</v>
      </c>
      <c r="J32" t="s">
        <v>632</v>
      </c>
      <c r="K32" t="s">
        <v>633</v>
      </c>
      <c r="L32">
        <v>1346</v>
      </c>
      <c r="N32">
        <v>1009</v>
      </c>
      <c r="O32" t="s">
        <v>35</v>
      </c>
      <c r="P32" t="s">
        <v>35</v>
      </c>
      <c r="Q32">
        <v>1</v>
      </c>
      <c r="X32">
        <v>0.02</v>
      </c>
      <c r="Y32">
        <v>56.11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24</v>
      </c>
      <c r="AG32">
        <v>0</v>
      </c>
      <c r="AH32">
        <v>2</v>
      </c>
      <c r="AI32">
        <v>312392581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ROW(Source!A39)</f>
        <v>39</v>
      </c>
      <c r="B33">
        <v>312392602</v>
      </c>
      <c r="C33">
        <v>312392573</v>
      </c>
      <c r="D33">
        <v>277561951</v>
      </c>
      <c r="E33">
        <v>109</v>
      </c>
      <c r="F33">
        <v>1</v>
      </c>
      <c r="G33">
        <v>1</v>
      </c>
      <c r="H33">
        <v>3</v>
      </c>
      <c r="I33" t="s">
        <v>39</v>
      </c>
      <c r="J33" t="s">
        <v>3</v>
      </c>
      <c r="K33" t="s">
        <v>40</v>
      </c>
      <c r="L33">
        <v>1371</v>
      </c>
      <c r="N33">
        <v>1013</v>
      </c>
      <c r="O33" t="s">
        <v>20</v>
      </c>
      <c r="P33" t="s">
        <v>20</v>
      </c>
      <c r="Q33">
        <v>1</v>
      </c>
      <c r="X33">
        <v>0</v>
      </c>
      <c r="Y33">
        <v>0</v>
      </c>
      <c r="Z33">
        <v>0</v>
      </c>
      <c r="AA33">
        <v>0</v>
      </c>
      <c r="AB33">
        <v>0</v>
      </c>
      <c r="AC33">
        <v>1</v>
      </c>
      <c r="AD33">
        <v>0</v>
      </c>
      <c r="AE33">
        <v>0</v>
      </c>
      <c r="AF33" t="s">
        <v>24</v>
      </c>
      <c r="AG33">
        <v>0</v>
      </c>
      <c r="AH33">
        <v>2</v>
      </c>
      <c r="AI33">
        <v>312392582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ROW(Source!A39)</f>
        <v>39</v>
      </c>
      <c r="B34">
        <v>312392603</v>
      </c>
      <c r="C34">
        <v>312392573</v>
      </c>
      <c r="D34">
        <v>277562634</v>
      </c>
      <c r="E34">
        <v>109</v>
      </c>
      <c r="F34">
        <v>1</v>
      </c>
      <c r="G34">
        <v>1</v>
      </c>
      <c r="H34">
        <v>3</v>
      </c>
      <c r="I34" t="s">
        <v>42</v>
      </c>
      <c r="J34" t="s">
        <v>3</v>
      </c>
      <c r="K34" t="s">
        <v>43</v>
      </c>
      <c r="L34">
        <v>1348</v>
      </c>
      <c r="N34">
        <v>1009</v>
      </c>
      <c r="O34" t="s">
        <v>44</v>
      </c>
      <c r="P34" t="s">
        <v>44</v>
      </c>
      <c r="Q34">
        <v>1000</v>
      </c>
      <c r="X34">
        <v>0</v>
      </c>
      <c r="Y34">
        <v>0</v>
      </c>
      <c r="Z34">
        <v>0</v>
      </c>
      <c r="AA34">
        <v>0</v>
      </c>
      <c r="AB34">
        <v>0</v>
      </c>
      <c r="AC34">
        <v>1</v>
      </c>
      <c r="AD34">
        <v>0</v>
      </c>
      <c r="AE34">
        <v>0</v>
      </c>
      <c r="AF34" t="s">
        <v>24</v>
      </c>
      <c r="AG34">
        <v>0</v>
      </c>
      <c r="AH34">
        <v>2</v>
      </c>
      <c r="AI34">
        <v>312392583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ROW(Source!A39)</f>
        <v>39</v>
      </c>
      <c r="B35">
        <v>312392604</v>
      </c>
      <c r="C35">
        <v>312392573</v>
      </c>
      <c r="D35">
        <v>277562780</v>
      </c>
      <c r="E35">
        <v>109</v>
      </c>
      <c r="F35">
        <v>1</v>
      </c>
      <c r="G35">
        <v>1</v>
      </c>
      <c r="H35">
        <v>3</v>
      </c>
      <c r="I35" t="s">
        <v>46</v>
      </c>
      <c r="J35" t="s">
        <v>3</v>
      </c>
      <c r="K35" t="s">
        <v>47</v>
      </c>
      <c r="L35">
        <v>1346</v>
      </c>
      <c r="N35">
        <v>1009</v>
      </c>
      <c r="O35" t="s">
        <v>35</v>
      </c>
      <c r="P35" t="s">
        <v>35</v>
      </c>
      <c r="Q35">
        <v>1</v>
      </c>
      <c r="X35">
        <v>0</v>
      </c>
      <c r="Y35">
        <v>0</v>
      </c>
      <c r="Z35">
        <v>0</v>
      </c>
      <c r="AA35">
        <v>0</v>
      </c>
      <c r="AB35">
        <v>0</v>
      </c>
      <c r="AC35">
        <v>1</v>
      </c>
      <c r="AD35">
        <v>0</v>
      </c>
      <c r="AE35">
        <v>0</v>
      </c>
      <c r="AF35" t="s">
        <v>24</v>
      </c>
      <c r="AG35">
        <v>0</v>
      </c>
      <c r="AH35">
        <v>2</v>
      </c>
      <c r="AI35">
        <v>312392584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ROW(Source!A39)</f>
        <v>39</v>
      </c>
      <c r="B36">
        <v>312392605</v>
      </c>
      <c r="C36">
        <v>312392573</v>
      </c>
      <c r="D36">
        <v>277563139</v>
      </c>
      <c r="E36">
        <v>109</v>
      </c>
      <c r="F36">
        <v>1</v>
      </c>
      <c r="G36">
        <v>1</v>
      </c>
      <c r="H36">
        <v>3</v>
      </c>
      <c r="I36" t="s">
        <v>49</v>
      </c>
      <c r="J36" t="s">
        <v>3</v>
      </c>
      <c r="K36" t="s">
        <v>50</v>
      </c>
      <c r="L36">
        <v>1348</v>
      </c>
      <c r="N36">
        <v>1009</v>
      </c>
      <c r="O36" t="s">
        <v>44</v>
      </c>
      <c r="P36" t="s">
        <v>44</v>
      </c>
      <c r="Q36">
        <v>1000</v>
      </c>
      <c r="X36">
        <v>0</v>
      </c>
      <c r="Y36">
        <v>0</v>
      </c>
      <c r="Z36">
        <v>0</v>
      </c>
      <c r="AA36">
        <v>0</v>
      </c>
      <c r="AB36">
        <v>0</v>
      </c>
      <c r="AC36">
        <v>1</v>
      </c>
      <c r="AD36">
        <v>0</v>
      </c>
      <c r="AE36">
        <v>0</v>
      </c>
      <c r="AF36" t="s">
        <v>24</v>
      </c>
      <c r="AG36">
        <v>0</v>
      </c>
      <c r="AH36">
        <v>2</v>
      </c>
      <c r="AI36">
        <v>312392585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ROW(Source!A39)</f>
        <v>39</v>
      </c>
      <c r="B37">
        <v>312392606</v>
      </c>
      <c r="C37">
        <v>312392573</v>
      </c>
      <c r="D37">
        <v>277896283</v>
      </c>
      <c r="E37">
        <v>1</v>
      </c>
      <c r="F37">
        <v>1</v>
      </c>
      <c r="G37">
        <v>1</v>
      </c>
      <c r="H37">
        <v>3</v>
      </c>
      <c r="I37" t="s">
        <v>634</v>
      </c>
      <c r="J37" t="s">
        <v>635</v>
      </c>
      <c r="K37" t="s">
        <v>636</v>
      </c>
      <c r="L37">
        <v>1348</v>
      </c>
      <c r="N37">
        <v>1009</v>
      </c>
      <c r="O37" t="s">
        <v>44</v>
      </c>
      <c r="P37" t="s">
        <v>44</v>
      </c>
      <c r="Q37">
        <v>1000</v>
      </c>
      <c r="X37">
        <v>4.0000000000000002E-4</v>
      </c>
      <c r="Y37">
        <v>61265.39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24</v>
      </c>
      <c r="AG37">
        <v>0</v>
      </c>
      <c r="AH37">
        <v>2</v>
      </c>
      <c r="AI37">
        <v>312392586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ROW(Source!A39)</f>
        <v>39</v>
      </c>
      <c r="B38">
        <v>312392607</v>
      </c>
      <c r="C38">
        <v>312392573</v>
      </c>
      <c r="D38">
        <v>277896315</v>
      </c>
      <c r="E38">
        <v>1</v>
      </c>
      <c r="F38">
        <v>1</v>
      </c>
      <c r="G38">
        <v>1</v>
      </c>
      <c r="H38">
        <v>3</v>
      </c>
      <c r="I38" t="s">
        <v>637</v>
      </c>
      <c r="J38" t="s">
        <v>638</v>
      </c>
      <c r="K38" t="s">
        <v>639</v>
      </c>
      <c r="L38">
        <v>1348</v>
      </c>
      <c r="N38">
        <v>1009</v>
      </c>
      <c r="O38" t="s">
        <v>44</v>
      </c>
      <c r="P38" t="s">
        <v>44</v>
      </c>
      <c r="Q38">
        <v>1000</v>
      </c>
      <c r="X38">
        <v>1E-4</v>
      </c>
      <c r="Y38">
        <v>80020.98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24</v>
      </c>
      <c r="AG38">
        <v>0</v>
      </c>
      <c r="AH38">
        <v>2</v>
      </c>
      <c r="AI38">
        <v>312392587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ROW(Source!A39)</f>
        <v>39</v>
      </c>
      <c r="B39">
        <v>312392608</v>
      </c>
      <c r="C39">
        <v>312392573</v>
      </c>
      <c r="D39">
        <v>277908257</v>
      </c>
      <c r="E39">
        <v>1</v>
      </c>
      <c r="F39">
        <v>1</v>
      </c>
      <c r="G39">
        <v>1</v>
      </c>
      <c r="H39">
        <v>3</v>
      </c>
      <c r="I39" t="s">
        <v>640</v>
      </c>
      <c r="J39" t="s">
        <v>641</v>
      </c>
      <c r="K39" t="s">
        <v>642</v>
      </c>
      <c r="L39">
        <v>1425</v>
      </c>
      <c r="N39">
        <v>1013</v>
      </c>
      <c r="O39" t="s">
        <v>374</v>
      </c>
      <c r="P39" t="s">
        <v>374</v>
      </c>
      <c r="Q39">
        <v>1</v>
      </c>
      <c r="X39">
        <v>0.06</v>
      </c>
      <c r="Y39">
        <v>1031.73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24</v>
      </c>
      <c r="AG39">
        <v>0</v>
      </c>
      <c r="AH39">
        <v>2</v>
      </c>
      <c r="AI39">
        <v>312392588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ROW(Source!A39)</f>
        <v>39</v>
      </c>
      <c r="B40">
        <v>312392609</v>
      </c>
      <c r="C40">
        <v>312392573</v>
      </c>
      <c r="D40">
        <v>277565451</v>
      </c>
      <c r="E40">
        <v>109</v>
      </c>
      <c r="F40">
        <v>1</v>
      </c>
      <c r="G40">
        <v>1</v>
      </c>
      <c r="H40">
        <v>3</v>
      </c>
      <c r="I40" t="s">
        <v>52</v>
      </c>
      <c r="J40" t="s">
        <v>3</v>
      </c>
      <c r="K40" t="s">
        <v>53</v>
      </c>
      <c r="L40">
        <v>1371</v>
      </c>
      <c r="N40">
        <v>1013</v>
      </c>
      <c r="O40" t="s">
        <v>20</v>
      </c>
      <c r="P40" t="s">
        <v>20</v>
      </c>
      <c r="Q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1</v>
      </c>
      <c r="AD40">
        <v>0</v>
      </c>
      <c r="AE40">
        <v>0</v>
      </c>
      <c r="AF40" t="s">
        <v>24</v>
      </c>
      <c r="AG40">
        <v>0</v>
      </c>
      <c r="AH40">
        <v>2</v>
      </c>
      <c r="AI40">
        <v>312392589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ROW(Source!A39)</f>
        <v>39</v>
      </c>
      <c r="B41">
        <v>312392610</v>
      </c>
      <c r="C41">
        <v>312392573</v>
      </c>
      <c r="D41">
        <v>277565464</v>
      </c>
      <c r="E41">
        <v>109</v>
      </c>
      <c r="F41">
        <v>1</v>
      </c>
      <c r="G41">
        <v>1</v>
      </c>
      <c r="H41">
        <v>3</v>
      </c>
      <c r="I41" t="s">
        <v>82</v>
      </c>
      <c r="J41" t="s">
        <v>3</v>
      </c>
      <c r="K41" t="s">
        <v>83</v>
      </c>
      <c r="L41">
        <v>1346</v>
      </c>
      <c r="N41">
        <v>1009</v>
      </c>
      <c r="O41" t="s">
        <v>35</v>
      </c>
      <c r="P41" t="s">
        <v>35</v>
      </c>
      <c r="Q41">
        <v>1</v>
      </c>
      <c r="X41">
        <v>0</v>
      </c>
      <c r="Y41">
        <v>0</v>
      </c>
      <c r="Z41">
        <v>0</v>
      </c>
      <c r="AA41">
        <v>0</v>
      </c>
      <c r="AB41">
        <v>0</v>
      </c>
      <c r="AC41">
        <v>1</v>
      </c>
      <c r="AD41">
        <v>0</v>
      </c>
      <c r="AE41">
        <v>0</v>
      </c>
      <c r="AF41" t="s">
        <v>24</v>
      </c>
      <c r="AG41">
        <v>0</v>
      </c>
      <c r="AH41">
        <v>2</v>
      </c>
      <c r="AI41">
        <v>312392590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ROW(Source!A39)</f>
        <v>39</v>
      </c>
      <c r="B42">
        <v>312392611</v>
      </c>
      <c r="C42">
        <v>312392573</v>
      </c>
      <c r="D42">
        <v>277565474</v>
      </c>
      <c r="E42">
        <v>109</v>
      </c>
      <c r="F42">
        <v>1</v>
      </c>
      <c r="G42">
        <v>1</v>
      </c>
      <c r="H42">
        <v>3</v>
      </c>
      <c r="I42" t="s">
        <v>85</v>
      </c>
      <c r="J42" t="s">
        <v>3</v>
      </c>
      <c r="K42" t="s">
        <v>83</v>
      </c>
      <c r="L42">
        <v>1346</v>
      </c>
      <c r="N42">
        <v>1009</v>
      </c>
      <c r="O42" t="s">
        <v>35</v>
      </c>
      <c r="P42" t="s">
        <v>35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0</v>
      </c>
      <c r="AE42">
        <v>0</v>
      </c>
      <c r="AF42" t="s">
        <v>24</v>
      </c>
      <c r="AG42">
        <v>0</v>
      </c>
      <c r="AH42">
        <v>2</v>
      </c>
      <c r="AI42">
        <v>312392591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ROW(Source!A39)</f>
        <v>39</v>
      </c>
      <c r="B43">
        <v>312392612</v>
      </c>
      <c r="C43">
        <v>312392573</v>
      </c>
      <c r="D43">
        <v>277565498</v>
      </c>
      <c r="E43">
        <v>109</v>
      </c>
      <c r="F43">
        <v>1</v>
      </c>
      <c r="G43">
        <v>1</v>
      </c>
      <c r="H43">
        <v>3</v>
      </c>
      <c r="I43" t="s">
        <v>55</v>
      </c>
      <c r="J43" t="s">
        <v>3</v>
      </c>
      <c r="K43" t="s">
        <v>56</v>
      </c>
      <c r="L43">
        <v>1371</v>
      </c>
      <c r="N43">
        <v>1013</v>
      </c>
      <c r="O43" t="s">
        <v>20</v>
      </c>
      <c r="P43" t="s">
        <v>20</v>
      </c>
      <c r="Q43">
        <v>1</v>
      </c>
      <c r="X43">
        <v>0</v>
      </c>
      <c r="Y43">
        <v>0</v>
      </c>
      <c r="Z43">
        <v>0</v>
      </c>
      <c r="AA43">
        <v>0</v>
      </c>
      <c r="AB43">
        <v>0</v>
      </c>
      <c r="AC43">
        <v>1</v>
      </c>
      <c r="AD43">
        <v>0</v>
      </c>
      <c r="AE43">
        <v>0</v>
      </c>
      <c r="AF43" t="s">
        <v>24</v>
      </c>
      <c r="AG43">
        <v>0</v>
      </c>
      <c r="AH43">
        <v>2</v>
      </c>
      <c r="AI43">
        <v>312392592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ROW(Source!A39)</f>
        <v>39</v>
      </c>
      <c r="B44">
        <v>312392613</v>
      </c>
      <c r="C44">
        <v>312392573</v>
      </c>
      <c r="D44">
        <v>277565502</v>
      </c>
      <c r="E44">
        <v>109</v>
      </c>
      <c r="F44">
        <v>1</v>
      </c>
      <c r="G44">
        <v>1</v>
      </c>
      <c r="H44">
        <v>3</v>
      </c>
      <c r="I44" t="s">
        <v>58</v>
      </c>
      <c r="J44" t="s">
        <v>3</v>
      </c>
      <c r="K44" t="s">
        <v>59</v>
      </c>
      <c r="L44">
        <v>1371</v>
      </c>
      <c r="N44">
        <v>1013</v>
      </c>
      <c r="O44" t="s">
        <v>20</v>
      </c>
      <c r="P44" t="s">
        <v>20</v>
      </c>
      <c r="Q44">
        <v>1</v>
      </c>
      <c r="X44">
        <v>0.1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24</v>
      </c>
      <c r="AG44">
        <v>0</v>
      </c>
      <c r="AH44">
        <v>2</v>
      </c>
      <c r="AI44">
        <v>312392593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ROW(Source!A50)</f>
        <v>50</v>
      </c>
      <c r="B45">
        <v>312392628</v>
      </c>
      <c r="C45">
        <v>312392624</v>
      </c>
      <c r="D45">
        <v>277560284</v>
      </c>
      <c r="E45">
        <v>109</v>
      </c>
      <c r="F45">
        <v>1</v>
      </c>
      <c r="G45">
        <v>1</v>
      </c>
      <c r="H45">
        <v>1</v>
      </c>
      <c r="I45" t="s">
        <v>612</v>
      </c>
      <c r="J45" t="s">
        <v>3</v>
      </c>
      <c r="K45" t="s">
        <v>613</v>
      </c>
      <c r="L45">
        <v>1191</v>
      </c>
      <c r="N45">
        <v>1013</v>
      </c>
      <c r="O45" t="s">
        <v>614</v>
      </c>
      <c r="P45" t="s">
        <v>614</v>
      </c>
      <c r="Q45">
        <v>1</v>
      </c>
      <c r="X45">
        <v>0.83</v>
      </c>
      <c r="Y45">
        <v>0</v>
      </c>
      <c r="Z45">
        <v>0</v>
      </c>
      <c r="AA45">
        <v>0</v>
      </c>
      <c r="AB45">
        <v>440.52</v>
      </c>
      <c r="AC45">
        <v>0</v>
      </c>
      <c r="AD45">
        <v>1</v>
      </c>
      <c r="AE45">
        <v>1</v>
      </c>
      <c r="AF45" t="s">
        <v>3</v>
      </c>
      <c r="AG45">
        <v>0.83</v>
      </c>
      <c r="AH45">
        <v>2</v>
      </c>
      <c r="AI45">
        <v>312392625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ROW(Source!A50)</f>
        <v>50</v>
      </c>
      <c r="B46">
        <v>312392629</v>
      </c>
      <c r="C46">
        <v>312392624</v>
      </c>
      <c r="D46">
        <v>277560491</v>
      </c>
      <c r="E46">
        <v>109</v>
      </c>
      <c r="F46">
        <v>1</v>
      </c>
      <c r="G46">
        <v>1</v>
      </c>
      <c r="H46">
        <v>1</v>
      </c>
      <c r="I46" t="s">
        <v>615</v>
      </c>
      <c r="J46" t="s">
        <v>3</v>
      </c>
      <c r="K46" t="s">
        <v>616</v>
      </c>
      <c r="L46">
        <v>1191</v>
      </c>
      <c r="N46">
        <v>1013</v>
      </c>
      <c r="O46" t="s">
        <v>614</v>
      </c>
      <c r="P46" t="s">
        <v>614</v>
      </c>
      <c r="Q46">
        <v>1</v>
      </c>
      <c r="X46">
        <v>0.71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2</v>
      </c>
      <c r="AF46" t="s">
        <v>3</v>
      </c>
      <c r="AG46">
        <v>0.71</v>
      </c>
      <c r="AH46">
        <v>2</v>
      </c>
      <c r="AI46">
        <v>312392626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ROW(Source!A50)</f>
        <v>50</v>
      </c>
      <c r="B47">
        <v>312392630</v>
      </c>
      <c r="C47">
        <v>312392624</v>
      </c>
      <c r="D47">
        <v>277944477</v>
      </c>
      <c r="E47">
        <v>1</v>
      </c>
      <c r="F47">
        <v>1</v>
      </c>
      <c r="G47">
        <v>1</v>
      </c>
      <c r="H47">
        <v>2</v>
      </c>
      <c r="I47" t="s">
        <v>643</v>
      </c>
      <c r="J47" t="s">
        <v>644</v>
      </c>
      <c r="K47" t="s">
        <v>645</v>
      </c>
      <c r="L47">
        <v>1368</v>
      </c>
      <c r="N47">
        <v>1011</v>
      </c>
      <c r="O47" t="s">
        <v>398</v>
      </c>
      <c r="P47" t="s">
        <v>398</v>
      </c>
      <c r="Q47">
        <v>1</v>
      </c>
      <c r="X47">
        <v>0.71</v>
      </c>
      <c r="Y47">
        <v>0</v>
      </c>
      <c r="Z47">
        <v>998.38</v>
      </c>
      <c r="AA47">
        <v>549.32000000000005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0.71</v>
      </c>
      <c r="AH47">
        <v>2</v>
      </c>
      <c r="AI47">
        <v>312392627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ROW(Source!A51)</f>
        <v>51</v>
      </c>
      <c r="B48">
        <v>312392635</v>
      </c>
      <c r="C48">
        <v>312392631</v>
      </c>
      <c r="D48">
        <v>277560284</v>
      </c>
      <c r="E48">
        <v>109</v>
      </c>
      <c r="F48">
        <v>1</v>
      </c>
      <c r="G48">
        <v>1</v>
      </c>
      <c r="H48">
        <v>1</v>
      </c>
      <c r="I48" t="s">
        <v>612</v>
      </c>
      <c r="J48" t="s">
        <v>3</v>
      </c>
      <c r="K48" t="s">
        <v>613</v>
      </c>
      <c r="L48">
        <v>1191</v>
      </c>
      <c r="N48">
        <v>1013</v>
      </c>
      <c r="O48" t="s">
        <v>614</v>
      </c>
      <c r="P48" t="s">
        <v>614</v>
      </c>
      <c r="Q48">
        <v>1</v>
      </c>
      <c r="X48">
        <v>0.83</v>
      </c>
      <c r="Y48">
        <v>0</v>
      </c>
      <c r="Z48">
        <v>0</v>
      </c>
      <c r="AA48">
        <v>0</v>
      </c>
      <c r="AB48">
        <v>440.52</v>
      </c>
      <c r="AC48">
        <v>0</v>
      </c>
      <c r="AD48">
        <v>1</v>
      </c>
      <c r="AE48">
        <v>1</v>
      </c>
      <c r="AF48" t="s">
        <v>66</v>
      </c>
      <c r="AG48">
        <v>1.0374999999999999</v>
      </c>
      <c r="AH48">
        <v>2</v>
      </c>
      <c r="AI48">
        <v>312392632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ROW(Source!A51)</f>
        <v>51</v>
      </c>
      <c r="B49">
        <v>312392636</v>
      </c>
      <c r="C49">
        <v>312392631</v>
      </c>
      <c r="D49">
        <v>277560491</v>
      </c>
      <c r="E49">
        <v>109</v>
      </c>
      <c r="F49">
        <v>1</v>
      </c>
      <c r="G49">
        <v>1</v>
      </c>
      <c r="H49">
        <v>1</v>
      </c>
      <c r="I49" t="s">
        <v>615</v>
      </c>
      <c r="J49" t="s">
        <v>3</v>
      </c>
      <c r="K49" t="s">
        <v>616</v>
      </c>
      <c r="L49">
        <v>1191</v>
      </c>
      <c r="N49">
        <v>1013</v>
      </c>
      <c r="O49" t="s">
        <v>614</v>
      </c>
      <c r="P49" t="s">
        <v>614</v>
      </c>
      <c r="Q49">
        <v>1</v>
      </c>
      <c r="X49">
        <v>0.71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66</v>
      </c>
      <c r="AG49">
        <v>0.88749999999999996</v>
      </c>
      <c r="AH49">
        <v>2</v>
      </c>
      <c r="AI49">
        <v>312392633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ROW(Source!A51)</f>
        <v>51</v>
      </c>
      <c r="B50">
        <v>312392637</v>
      </c>
      <c r="C50">
        <v>312392631</v>
      </c>
      <c r="D50">
        <v>277944477</v>
      </c>
      <c r="E50">
        <v>1</v>
      </c>
      <c r="F50">
        <v>1</v>
      </c>
      <c r="G50">
        <v>1</v>
      </c>
      <c r="H50">
        <v>2</v>
      </c>
      <c r="I50" t="s">
        <v>643</v>
      </c>
      <c r="J50" t="s">
        <v>644</v>
      </c>
      <c r="K50" t="s">
        <v>645</v>
      </c>
      <c r="L50">
        <v>1368</v>
      </c>
      <c r="N50">
        <v>1011</v>
      </c>
      <c r="O50" t="s">
        <v>398</v>
      </c>
      <c r="P50" t="s">
        <v>398</v>
      </c>
      <c r="Q50">
        <v>1</v>
      </c>
      <c r="X50">
        <v>0.71</v>
      </c>
      <c r="Y50">
        <v>0</v>
      </c>
      <c r="Z50">
        <v>998.38</v>
      </c>
      <c r="AA50">
        <v>549.32000000000005</v>
      </c>
      <c r="AB50">
        <v>0</v>
      </c>
      <c r="AC50">
        <v>0</v>
      </c>
      <c r="AD50">
        <v>1</v>
      </c>
      <c r="AE50">
        <v>0</v>
      </c>
      <c r="AF50" t="s">
        <v>66</v>
      </c>
      <c r="AG50">
        <v>0.88749999999999996</v>
      </c>
      <c r="AH50">
        <v>2</v>
      </c>
      <c r="AI50">
        <v>312392634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ROW(Source!A52)</f>
        <v>52</v>
      </c>
      <c r="B51">
        <v>312400094</v>
      </c>
      <c r="C51">
        <v>312400081</v>
      </c>
      <c r="D51">
        <v>277560284</v>
      </c>
      <c r="E51">
        <v>109</v>
      </c>
      <c r="F51">
        <v>1</v>
      </c>
      <c r="G51">
        <v>1</v>
      </c>
      <c r="H51">
        <v>1</v>
      </c>
      <c r="I51" t="s">
        <v>612</v>
      </c>
      <c r="J51" t="s">
        <v>3</v>
      </c>
      <c r="K51" t="s">
        <v>613</v>
      </c>
      <c r="L51">
        <v>1191</v>
      </c>
      <c r="N51">
        <v>1013</v>
      </c>
      <c r="O51" t="s">
        <v>614</v>
      </c>
      <c r="P51" t="s">
        <v>614</v>
      </c>
      <c r="Q51">
        <v>1</v>
      </c>
      <c r="X51">
        <v>5.98</v>
      </c>
      <c r="Y51">
        <v>0</v>
      </c>
      <c r="Z51">
        <v>0</v>
      </c>
      <c r="AA51">
        <v>0</v>
      </c>
      <c r="AB51">
        <v>440.52</v>
      </c>
      <c r="AC51">
        <v>0</v>
      </c>
      <c r="AD51">
        <v>1</v>
      </c>
      <c r="AE51">
        <v>1</v>
      </c>
      <c r="AF51" t="s">
        <v>3</v>
      </c>
      <c r="AG51">
        <v>5.98</v>
      </c>
      <c r="AH51">
        <v>2</v>
      </c>
      <c r="AI51">
        <v>312400094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ROW(Source!A52)</f>
        <v>52</v>
      </c>
      <c r="B52">
        <v>312400095</v>
      </c>
      <c r="C52">
        <v>312400081</v>
      </c>
      <c r="D52">
        <v>277560491</v>
      </c>
      <c r="E52">
        <v>109</v>
      </c>
      <c r="F52">
        <v>1</v>
      </c>
      <c r="G52">
        <v>1</v>
      </c>
      <c r="H52">
        <v>1</v>
      </c>
      <c r="I52" t="s">
        <v>615</v>
      </c>
      <c r="J52" t="s">
        <v>3</v>
      </c>
      <c r="K52" t="s">
        <v>616</v>
      </c>
      <c r="L52">
        <v>1191</v>
      </c>
      <c r="N52">
        <v>1013</v>
      </c>
      <c r="O52" t="s">
        <v>614</v>
      </c>
      <c r="P52" t="s">
        <v>614</v>
      </c>
      <c r="Q52">
        <v>1</v>
      </c>
      <c r="X52">
        <v>2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2</v>
      </c>
      <c r="AF52" t="s">
        <v>3</v>
      </c>
      <c r="AG52">
        <v>2</v>
      </c>
      <c r="AH52">
        <v>2</v>
      </c>
      <c r="AI52">
        <v>312400095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ROW(Source!A52)</f>
        <v>52</v>
      </c>
      <c r="B53">
        <v>312400096</v>
      </c>
      <c r="C53">
        <v>312400081</v>
      </c>
      <c r="D53">
        <v>277944474</v>
      </c>
      <c r="E53">
        <v>1</v>
      </c>
      <c r="F53">
        <v>1</v>
      </c>
      <c r="G53">
        <v>1</v>
      </c>
      <c r="H53">
        <v>2</v>
      </c>
      <c r="I53" t="s">
        <v>617</v>
      </c>
      <c r="J53" t="s">
        <v>618</v>
      </c>
      <c r="K53" t="s">
        <v>619</v>
      </c>
      <c r="L53">
        <v>1368</v>
      </c>
      <c r="N53">
        <v>1011</v>
      </c>
      <c r="O53" t="s">
        <v>398</v>
      </c>
      <c r="P53" t="s">
        <v>398</v>
      </c>
      <c r="Q53">
        <v>1</v>
      </c>
      <c r="X53">
        <v>1.6</v>
      </c>
      <c r="Y53">
        <v>0</v>
      </c>
      <c r="Z53">
        <v>1811.82</v>
      </c>
      <c r="AA53">
        <v>549.32000000000005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1.6</v>
      </c>
      <c r="AH53">
        <v>2</v>
      </c>
      <c r="AI53">
        <v>312400096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ROW(Source!A52)</f>
        <v>52</v>
      </c>
      <c r="B54">
        <v>312400097</v>
      </c>
      <c r="C54">
        <v>312400081</v>
      </c>
      <c r="D54">
        <v>277945805</v>
      </c>
      <c r="E54">
        <v>1</v>
      </c>
      <c r="F54">
        <v>1</v>
      </c>
      <c r="G54">
        <v>1</v>
      </c>
      <c r="H54">
        <v>2</v>
      </c>
      <c r="I54" t="s">
        <v>621</v>
      </c>
      <c r="J54" t="s">
        <v>622</v>
      </c>
      <c r="K54" t="s">
        <v>623</v>
      </c>
      <c r="L54">
        <v>1368</v>
      </c>
      <c r="N54">
        <v>1011</v>
      </c>
      <c r="O54" t="s">
        <v>398</v>
      </c>
      <c r="P54" t="s">
        <v>398</v>
      </c>
      <c r="Q54">
        <v>1</v>
      </c>
      <c r="X54">
        <v>0.4</v>
      </c>
      <c r="Y54">
        <v>0</v>
      </c>
      <c r="Z54">
        <v>544.70000000000005</v>
      </c>
      <c r="AA54">
        <v>477.98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0.4</v>
      </c>
      <c r="AH54">
        <v>2</v>
      </c>
      <c r="AI54">
        <v>312400097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ROW(Source!A52)</f>
        <v>52</v>
      </c>
      <c r="B55">
        <v>312400098</v>
      </c>
      <c r="C55">
        <v>312400081</v>
      </c>
      <c r="D55">
        <v>277862533</v>
      </c>
      <c r="E55">
        <v>1</v>
      </c>
      <c r="F55">
        <v>1</v>
      </c>
      <c r="G55">
        <v>1</v>
      </c>
      <c r="H55">
        <v>3</v>
      </c>
      <c r="I55" t="s">
        <v>625</v>
      </c>
      <c r="J55" t="s">
        <v>626</v>
      </c>
      <c r="K55" t="s">
        <v>627</v>
      </c>
      <c r="L55">
        <v>1346</v>
      </c>
      <c r="N55">
        <v>1009</v>
      </c>
      <c r="O55" t="s">
        <v>35</v>
      </c>
      <c r="P55" t="s">
        <v>35</v>
      </c>
      <c r="Q55">
        <v>1</v>
      </c>
      <c r="X55">
        <v>0.1</v>
      </c>
      <c r="Y55">
        <v>238.29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37</v>
      </c>
      <c r="AG55">
        <v>0</v>
      </c>
      <c r="AH55">
        <v>2</v>
      </c>
      <c r="AI55">
        <v>312400098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ROW(Source!A52)</f>
        <v>52</v>
      </c>
      <c r="B56">
        <v>312400099</v>
      </c>
      <c r="C56">
        <v>312400081</v>
      </c>
      <c r="D56">
        <v>277862540</v>
      </c>
      <c r="E56">
        <v>1</v>
      </c>
      <c r="F56">
        <v>1</v>
      </c>
      <c r="G56">
        <v>1</v>
      </c>
      <c r="H56">
        <v>3</v>
      </c>
      <c r="I56" t="s">
        <v>628</v>
      </c>
      <c r="J56" t="s">
        <v>629</v>
      </c>
      <c r="K56" t="s">
        <v>630</v>
      </c>
      <c r="L56">
        <v>1346</v>
      </c>
      <c r="N56">
        <v>1009</v>
      </c>
      <c r="O56" t="s">
        <v>35</v>
      </c>
      <c r="P56" t="s">
        <v>35</v>
      </c>
      <c r="Q56">
        <v>1</v>
      </c>
      <c r="X56">
        <v>0.03</v>
      </c>
      <c r="Y56">
        <v>80.02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37</v>
      </c>
      <c r="AG56">
        <v>0</v>
      </c>
      <c r="AH56">
        <v>2</v>
      </c>
      <c r="AI56">
        <v>312400099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ROW(Source!A52)</f>
        <v>52</v>
      </c>
      <c r="B57">
        <v>312400100</v>
      </c>
      <c r="C57">
        <v>312400081</v>
      </c>
      <c r="D57">
        <v>277867733</v>
      </c>
      <c r="E57">
        <v>1</v>
      </c>
      <c r="F57">
        <v>1</v>
      </c>
      <c r="G57">
        <v>1</v>
      </c>
      <c r="H57">
        <v>3</v>
      </c>
      <c r="I57" t="s">
        <v>33</v>
      </c>
      <c r="J57" t="s">
        <v>36</v>
      </c>
      <c r="K57" t="s">
        <v>34</v>
      </c>
      <c r="L57">
        <v>1346</v>
      </c>
      <c r="N57">
        <v>1009</v>
      </c>
      <c r="O57" t="s">
        <v>35</v>
      </c>
      <c r="P57" t="s">
        <v>35</v>
      </c>
      <c r="Q57">
        <v>1</v>
      </c>
      <c r="X57">
        <v>0</v>
      </c>
      <c r="Y57">
        <v>174.93</v>
      </c>
      <c r="Z57">
        <v>0</v>
      </c>
      <c r="AA57">
        <v>0</v>
      </c>
      <c r="AB57">
        <v>0</v>
      </c>
      <c r="AC57">
        <v>1</v>
      </c>
      <c r="AD57">
        <v>0</v>
      </c>
      <c r="AE57">
        <v>0</v>
      </c>
      <c r="AF57" t="s">
        <v>37</v>
      </c>
      <c r="AG57">
        <v>0</v>
      </c>
      <c r="AH57">
        <v>2</v>
      </c>
      <c r="AI57">
        <v>312400100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ROW(Source!A52)</f>
        <v>52</v>
      </c>
      <c r="B58">
        <v>312400101</v>
      </c>
      <c r="C58">
        <v>312400081</v>
      </c>
      <c r="D58">
        <v>277869627</v>
      </c>
      <c r="E58">
        <v>1</v>
      </c>
      <c r="F58">
        <v>1</v>
      </c>
      <c r="G58">
        <v>1</v>
      </c>
      <c r="H58">
        <v>3</v>
      </c>
      <c r="I58" t="s">
        <v>631</v>
      </c>
      <c r="J58" t="s">
        <v>632</v>
      </c>
      <c r="K58" t="s">
        <v>633</v>
      </c>
      <c r="L58">
        <v>1346</v>
      </c>
      <c r="N58">
        <v>1009</v>
      </c>
      <c r="O58" t="s">
        <v>35</v>
      </c>
      <c r="P58" t="s">
        <v>35</v>
      </c>
      <c r="Q58">
        <v>1</v>
      </c>
      <c r="X58">
        <v>0.02</v>
      </c>
      <c r="Y58">
        <v>56.11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37</v>
      </c>
      <c r="AG58">
        <v>0</v>
      </c>
      <c r="AH58">
        <v>2</v>
      </c>
      <c r="AI58">
        <v>312400101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ROW(Source!A52)</f>
        <v>52</v>
      </c>
      <c r="B59">
        <v>312400102</v>
      </c>
      <c r="C59">
        <v>312400081</v>
      </c>
      <c r="D59">
        <v>277561961</v>
      </c>
      <c r="E59">
        <v>109</v>
      </c>
      <c r="F59">
        <v>1</v>
      </c>
      <c r="G59">
        <v>1</v>
      </c>
      <c r="H59">
        <v>3</v>
      </c>
      <c r="I59" t="s">
        <v>39</v>
      </c>
      <c r="J59" t="s">
        <v>3</v>
      </c>
      <c r="K59" t="s">
        <v>40</v>
      </c>
      <c r="L59">
        <v>1371</v>
      </c>
      <c r="N59">
        <v>1013</v>
      </c>
      <c r="O59" t="s">
        <v>20</v>
      </c>
      <c r="P59" t="s">
        <v>20</v>
      </c>
      <c r="Q59">
        <v>1</v>
      </c>
      <c r="X59">
        <v>0</v>
      </c>
      <c r="Y59">
        <v>0</v>
      </c>
      <c r="Z59">
        <v>0</v>
      </c>
      <c r="AA59">
        <v>0</v>
      </c>
      <c r="AB59">
        <v>0</v>
      </c>
      <c r="AC59">
        <v>1</v>
      </c>
      <c r="AD59">
        <v>0</v>
      </c>
      <c r="AE59">
        <v>0</v>
      </c>
      <c r="AF59" t="s">
        <v>37</v>
      </c>
      <c r="AG59">
        <v>0</v>
      </c>
      <c r="AH59">
        <v>2</v>
      </c>
      <c r="AI59">
        <v>312400102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ROW(Source!A52)</f>
        <v>52</v>
      </c>
      <c r="B60">
        <v>312400103</v>
      </c>
      <c r="C60">
        <v>312400081</v>
      </c>
      <c r="D60">
        <v>277562634</v>
      </c>
      <c r="E60">
        <v>109</v>
      </c>
      <c r="F60">
        <v>1</v>
      </c>
      <c r="G60">
        <v>1</v>
      </c>
      <c r="H60">
        <v>3</v>
      </c>
      <c r="I60" t="s">
        <v>42</v>
      </c>
      <c r="J60" t="s">
        <v>3</v>
      </c>
      <c r="K60" t="s">
        <v>43</v>
      </c>
      <c r="L60">
        <v>1348</v>
      </c>
      <c r="N60">
        <v>1009</v>
      </c>
      <c r="O60" t="s">
        <v>44</v>
      </c>
      <c r="P60" t="s">
        <v>44</v>
      </c>
      <c r="Q60">
        <v>1000</v>
      </c>
      <c r="X60">
        <v>0</v>
      </c>
      <c r="Y60">
        <v>0</v>
      </c>
      <c r="Z60">
        <v>0</v>
      </c>
      <c r="AA60">
        <v>0</v>
      </c>
      <c r="AB60">
        <v>0</v>
      </c>
      <c r="AC60">
        <v>1</v>
      </c>
      <c r="AD60">
        <v>0</v>
      </c>
      <c r="AE60">
        <v>0</v>
      </c>
      <c r="AF60" t="s">
        <v>37</v>
      </c>
      <c r="AG60">
        <v>0</v>
      </c>
      <c r="AH60">
        <v>2</v>
      </c>
      <c r="AI60">
        <v>312400103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ROW(Source!A52)</f>
        <v>52</v>
      </c>
      <c r="B61">
        <v>312400104</v>
      </c>
      <c r="C61">
        <v>312400081</v>
      </c>
      <c r="D61">
        <v>277562782</v>
      </c>
      <c r="E61">
        <v>109</v>
      </c>
      <c r="F61">
        <v>1</v>
      </c>
      <c r="G61">
        <v>1</v>
      </c>
      <c r="H61">
        <v>3</v>
      </c>
      <c r="I61" t="s">
        <v>46</v>
      </c>
      <c r="J61" t="s">
        <v>3</v>
      </c>
      <c r="K61" t="s">
        <v>47</v>
      </c>
      <c r="L61">
        <v>1346</v>
      </c>
      <c r="N61">
        <v>1009</v>
      </c>
      <c r="O61" t="s">
        <v>35</v>
      </c>
      <c r="P61" t="s">
        <v>35</v>
      </c>
      <c r="Q61">
        <v>1</v>
      </c>
      <c r="X61">
        <v>0</v>
      </c>
      <c r="Y61">
        <v>0</v>
      </c>
      <c r="Z61">
        <v>0</v>
      </c>
      <c r="AA61">
        <v>0</v>
      </c>
      <c r="AB61">
        <v>0</v>
      </c>
      <c r="AC61">
        <v>1</v>
      </c>
      <c r="AD61">
        <v>0</v>
      </c>
      <c r="AE61">
        <v>0</v>
      </c>
      <c r="AF61" t="s">
        <v>37</v>
      </c>
      <c r="AG61">
        <v>0</v>
      </c>
      <c r="AH61">
        <v>2</v>
      </c>
      <c r="AI61">
        <v>312400104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ROW(Source!A52)</f>
        <v>52</v>
      </c>
      <c r="B62">
        <v>312400105</v>
      </c>
      <c r="C62">
        <v>312400081</v>
      </c>
      <c r="D62">
        <v>277563140</v>
      </c>
      <c r="E62">
        <v>109</v>
      </c>
      <c r="F62">
        <v>1</v>
      </c>
      <c r="G62">
        <v>1</v>
      </c>
      <c r="H62">
        <v>3</v>
      </c>
      <c r="I62" t="s">
        <v>49</v>
      </c>
      <c r="J62" t="s">
        <v>3</v>
      </c>
      <c r="K62" t="s">
        <v>50</v>
      </c>
      <c r="L62">
        <v>1348</v>
      </c>
      <c r="N62">
        <v>1009</v>
      </c>
      <c r="O62" t="s">
        <v>44</v>
      </c>
      <c r="P62" t="s">
        <v>44</v>
      </c>
      <c r="Q62">
        <v>1000</v>
      </c>
      <c r="X62">
        <v>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0</v>
      </c>
      <c r="AE62">
        <v>0</v>
      </c>
      <c r="AF62" t="s">
        <v>37</v>
      </c>
      <c r="AG62">
        <v>0</v>
      </c>
      <c r="AH62">
        <v>2</v>
      </c>
      <c r="AI62">
        <v>312400105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ROW(Source!A52)</f>
        <v>52</v>
      </c>
      <c r="B63">
        <v>312400106</v>
      </c>
      <c r="C63">
        <v>312400081</v>
      </c>
      <c r="D63">
        <v>277896283</v>
      </c>
      <c r="E63">
        <v>1</v>
      </c>
      <c r="F63">
        <v>1</v>
      </c>
      <c r="G63">
        <v>1</v>
      </c>
      <c r="H63">
        <v>3</v>
      </c>
      <c r="I63" t="s">
        <v>634</v>
      </c>
      <c r="J63" t="s">
        <v>635</v>
      </c>
      <c r="K63" t="s">
        <v>636</v>
      </c>
      <c r="L63">
        <v>1348</v>
      </c>
      <c r="N63">
        <v>1009</v>
      </c>
      <c r="O63" t="s">
        <v>44</v>
      </c>
      <c r="P63" t="s">
        <v>44</v>
      </c>
      <c r="Q63">
        <v>1000</v>
      </c>
      <c r="X63">
        <v>4.0000000000000002E-4</v>
      </c>
      <c r="Y63">
        <v>61265.39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37</v>
      </c>
      <c r="AG63">
        <v>0</v>
      </c>
      <c r="AH63">
        <v>2</v>
      </c>
      <c r="AI63">
        <v>312400106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ROW(Source!A52)</f>
        <v>52</v>
      </c>
      <c r="B64">
        <v>312400107</v>
      </c>
      <c r="C64">
        <v>312400081</v>
      </c>
      <c r="D64">
        <v>277896315</v>
      </c>
      <c r="E64">
        <v>1</v>
      </c>
      <c r="F64">
        <v>1</v>
      </c>
      <c r="G64">
        <v>1</v>
      </c>
      <c r="H64">
        <v>3</v>
      </c>
      <c r="I64" t="s">
        <v>637</v>
      </c>
      <c r="J64" t="s">
        <v>638</v>
      </c>
      <c r="K64" t="s">
        <v>639</v>
      </c>
      <c r="L64">
        <v>1348</v>
      </c>
      <c r="N64">
        <v>1009</v>
      </c>
      <c r="O64" t="s">
        <v>44</v>
      </c>
      <c r="P64" t="s">
        <v>44</v>
      </c>
      <c r="Q64">
        <v>1000</v>
      </c>
      <c r="X64">
        <v>1E-4</v>
      </c>
      <c r="Y64">
        <v>80020.98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37</v>
      </c>
      <c r="AG64">
        <v>0</v>
      </c>
      <c r="AH64">
        <v>2</v>
      </c>
      <c r="AI64">
        <v>312400107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ROW(Source!A52)</f>
        <v>52</v>
      </c>
      <c r="B65">
        <v>312400108</v>
      </c>
      <c r="C65">
        <v>312400081</v>
      </c>
      <c r="D65">
        <v>277908257</v>
      </c>
      <c r="E65">
        <v>1</v>
      </c>
      <c r="F65">
        <v>1</v>
      </c>
      <c r="G65">
        <v>1</v>
      </c>
      <c r="H65">
        <v>3</v>
      </c>
      <c r="I65" t="s">
        <v>640</v>
      </c>
      <c r="J65" t="s">
        <v>641</v>
      </c>
      <c r="K65" t="s">
        <v>642</v>
      </c>
      <c r="L65">
        <v>1425</v>
      </c>
      <c r="N65">
        <v>1013</v>
      </c>
      <c r="O65" t="s">
        <v>374</v>
      </c>
      <c r="P65" t="s">
        <v>374</v>
      </c>
      <c r="Q65">
        <v>1</v>
      </c>
      <c r="X65">
        <v>0.06</v>
      </c>
      <c r="Y65">
        <v>1031.73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37</v>
      </c>
      <c r="AG65">
        <v>0</v>
      </c>
      <c r="AH65">
        <v>2</v>
      </c>
      <c r="AI65">
        <v>312400108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ROW(Source!A52)</f>
        <v>52</v>
      </c>
      <c r="B66">
        <v>312400109</v>
      </c>
      <c r="C66">
        <v>312400081</v>
      </c>
      <c r="D66">
        <v>277565452</v>
      </c>
      <c r="E66">
        <v>109</v>
      </c>
      <c r="F66">
        <v>1</v>
      </c>
      <c r="G66">
        <v>1</v>
      </c>
      <c r="H66">
        <v>3</v>
      </c>
      <c r="I66" t="s">
        <v>52</v>
      </c>
      <c r="J66" t="s">
        <v>3</v>
      </c>
      <c r="K66" t="s">
        <v>53</v>
      </c>
      <c r="L66">
        <v>1371</v>
      </c>
      <c r="N66">
        <v>1013</v>
      </c>
      <c r="O66" t="s">
        <v>20</v>
      </c>
      <c r="P66" t="s">
        <v>20</v>
      </c>
      <c r="Q66">
        <v>1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0</v>
      </c>
      <c r="AE66">
        <v>0</v>
      </c>
      <c r="AF66" t="s">
        <v>37</v>
      </c>
      <c r="AG66">
        <v>0</v>
      </c>
      <c r="AH66">
        <v>2</v>
      </c>
      <c r="AI66">
        <v>312400109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ROW(Source!A52)</f>
        <v>52</v>
      </c>
      <c r="B67">
        <v>312400110</v>
      </c>
      <c r="C67">
        <v>312400081</v>
      </c>
      <c r="D67">
        <v>277565466</v>
      </c>
      <c r="E67">
        <v>109</v>
      </c>
      <c r="F67">
        <v>1</v>
      </c>
      <c r="G67">
        <v>1</v>
      </c>
      <c r="H67">
        <v>3</v>
      </c>
      <c r="I67" t="s">
        <v>82</v>
      </c>
      <c r="J67" t="s">
        <v>3</v>
      </c>
      <c r="K67" t="s">
        <v>83</v>
      </c>
      <c r="L67">
        <v>1346</v>
      </c>
      <c r="N67">
        <v>1009</v>
      </c>
      <c r="O67" t="s">
        <v>35</v>
      </c>
      <c r="P67" t="s">
        <v>35</v>
      </c>
      <c r="Q67">
        <v>1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0</v>
      </c>
      <c r="AE67">
        <v>0</v>
      </c>
      <c r="AF67" t="s">
        <v>37</v>
      </c>
      <c r="AG67">
        <v>0</v>
      </c>
      <c r="AH67">
        <v>2</v>
      </c>
      <c r="AI67">
        <v>312400110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ROW(Source!A52)</f>
        <v>52</v>
      </c>
      <c r="B68">
        <v>312400111</v>
      </c>
      <c r="C68">
        <v>312400081</v>
      </c>
      <c r="D68">
        <v>277565474</v>
      </c>
      <c r="E68">
        <v>109</v>
      </c>
      <c r="F68">
        <v>1</v>
      </c>
      <c r="G68">
        <v>1</v>
      </c>
      <c r="H68">
        <v>3</v>
      </c>
      <c r="I68" t="s">
        <v>85</v>
      </c>
      <c r="J68" t="s">
        <v>3</v>
      </c>
      <c r="K68" t="s">
        <v>83</v>
      </c>
      <c r="L68">
        <v>1346</v>
      </c>
      <c r="N68">
        <v>1009</v>
      </c>
      <c r="O68" t="s">
        <v>35</v>
      </c>
      <c r="P68" t="s">
        <v>35</v>
      </c>
      <c r="Q68">
        <v>1</v>
      </c>
      <c r="X68">
        <v>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0</v>
      </c>
      <c r="AE68">
        <v>0</v>
      </c>
      <c r="AF68" t="s">
        <v>37</v>
      </c>
      <c r="AG68">
        <v>0</v>
      </c>
      <c r="AH68">
        <v>2</v>
      </c>
      <c r="AI68">
        <v>312400111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ROW(Source!A52)</f>
        <v>52</v>
      </c>
      <c r="B69">
        <v>312400112</v>
      </c>
      <c r="C69">
        <v>312400081</v>
      </c>
      <c r="D69">
        <v>277565498</v>
      </c>
      <c r="E69">
        <v>109</v>
      </c>
      <c r="F69">
        <v>1</v>
      </c>
      <c r="G69">
        <v>1</v>
      </c>
      <c r="H69">
        <v>3</v>
      </c>
      <c r="I69" t="s">
        <v>55</v>
      </c>
      <c r="J69" t="s">
        <v>3</v>
      </c>
      <c r="K69" t="s">
        <v>56</v>
      </c>
      <c r="L69">
        <v>1371</v>
      </c>
      <c r="N69">
        <v>1013</v>
      </c>
      <c r="O69" t="s">
        <v>20</v>
      </c>
      <c r="P69" t="s">
        <v>20</v>
      </c>
      <c r="Q69">
        <v>1</v>
      </c>
      <c r="X69">
        <v>0</v>
      </c>
      <c r="Y69">
        <v>0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0</v>
      </c>
      <c r="AF69" t="s">
        <v>37</v>
      </c>
      <c r="AG69">
        <v>0</v>
      </c>
      <c r="AH69">
        <v>2</v>
      </c>
      <c r="AI69">
        <v>312400112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ROW(Source!A52)</f>
        <v>52</v>
      </c>
      <c r="B70">
        <v>312400113</v>
      </c>
      <c r="C70">
        <v>312400081</v>
      </c>
      <c r="D70">
        <v>277565504</v>
      </c>
      <c r="E70">
        <v>109</v>
      </c>
      <c r="F70">
        <v>1</v>
      </c>
      <c r="G70">
        <v>1</v>
      </c>
      <c r="H70">
        <v>3</v>
      </c>
      <c r="I70" t="s">
        <v>58</v>
      </c>
      <c r="J70" t="s">
        <v>3</v>
      </c>
      <c r="K70" t="s">
        <v>59</v>
      </c>
      <c r="L70">
        <v>1371</v>
      </c>
      <c r="N70">
        <v>1013</v>
      </c>
      <c r="O70" t="s">
        <v>20</v>
      </c>
      <c r="P70" t="s">
        <v>20</v>
      </c>
      <c r="Q70">
        <v>1</v>
      </c>
      <c r="X70">
        <v>0.1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37</v>
      </c>
      <c r="AG70">
        <v>0</v>
      </c>
      <c r="AH70">
        <v>2</v>
      </c>
      <c r="AI70">
        <v>312400113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ROW(Source!A63)</f>
        <v>63</v>
      </c>
      <c r="B71">
        <v>312400125</v>
      </c>
      <c r="C71">
        <v>312400124</v>
      </c>
      <c r="D71">
        <v>277560284</v>
      </c>
      <c r="E71">
        <v>109</v>
      </c>
      <c r="F71">
        <v>1</v>
      </c>
      <c r="G71">
        <v>1</v>
      </c>
      <c r="H71">
        <v>1</v>
      </c>
      <c r="I71" t="s">
        <v>612</v>
      </c>
      <c r="J71" t="s">
        <v>3</v>
      </c>
      <c r="K71" t="s">
        <v>613</v>
      </c>
      <c r="L71">
        <v>1191</v>
      </c>
      <c r="N71">
        <v>1013</v>
      </c>
      <c r="O71" t="s">
        <v>614</v>
      </c>
      <c r="P71" t="s">
        <v>614</v>
      </c>
      <c r="Q71">
        <v>1</v>
      </c>
      <c r="X71">
        <v>0.83</v>
      </c>
      <c r="Y71">
        <v>0</v>
      </c>
      <c r="Z71">
        <v>0</v>
      </c>
      <c r="AA71">
        <v>0</v>
      </c>
      <c r="AB71">
        <v>440.52</v>
      </c>
      <c r="AC71">
        <v>0</v>
      </c>
      <c r="AD71">
        <v>1</v>
      </c>
      <c r="AE71">
        <v>1</v>
      </c>
      <c r="AF71" t="s">
        <v>3</v>
      </c>
      <c r="AG71">
        <v>0.83</v>
      </c>
      <c r="AH71">
        <v>2</v>
      </c>
      <c r="AI71">
        <v>312400125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ROW(Source!A63)</f>
        <v>63</v>
      </c>
      <c r="B72">
        <v>312400126</v>
      </c>
      <c r="C72">
        <v>312400124</v>
      </c>
      <c r="D72">
        <v>277560491</v>
      </c>
      <c r="E72">
        <v>109</v>
      </c>
      <c r="F72">
        <v>1</v>
      </c>
      <c r="G72">
        <v>1</v>
      </c>
      <c r="H72">
        <v>1</v>
      </c>
      <c r="I72" t="s">
        <v>615</v>
      </c>
      <c r="J72" t="s">
        <v>3</v>
      </c>
      <c r="K72" t="s">
        <v>616</v>
      </c>
      <c r="L72">
        <v>1191</v>
      </c>
      <c r="N72">
        <v>1013</v>
      </c>
      <c r="O72" t="s">
        <v>614</v>
      </c>
      <c r="P72" t="s">
        <v>614</v>
      </c>
      <c r="Q72">
        <v>1</v>
      </c>
      <c r="X72">
        <v>0.71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3</v>
      </c>
      <c r="AG72">
        <v>0.71</v>
      </c>
      <c r="AH72">
        <v>2</v>
      </c>
      <c r="AI72">
        <v>312400126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ROW(Source!A63)</f>
        <v>63</v>
      </c>
      <c r="B73">
        <v>312400127</v>
      </c>
      <c r="C73">
        <v>312400124</v>
      </c>
      <c r="D73">
        <v>277944477</v>
      </c>
      <c r="E73">
        <v>1</v>
      </c>
      <c r="F73">
        <v>1</v>
      </c>
      <c r="G73">
        <v>1</v>
      </c>
      <c r="H73">
        <v>2</v>
      </c>
      <c r="I73" t="s">
        <v>643</v>
      </c>
      <c r="J73" t="s">
        <v>644</v>
      </c>
      <c r="K73" t="s">
        <v>645</v>
      </c>
      <c r="L73">
        <v>1368</v>
      </c>
      <c r="N73">
        <v>1011</v>
      </c>
      <c r="O73" t="s">
        <v>398</v>
      </c>
      <c r="P73" t="s">
        <v>398</v>
      </c>
      <c r="Q73">
        <v>1</v>
      </c>
      <c r="X73">
        <v>0.71</v>
      </c>
      <c r="Y73">
        <v>0</v>
      </c>
      <c r="Z73">
        <v>998.38</v>
      </c>
      <c r="AA73">
        <v>549.32000000000005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0.71</v>
      </c>
      <c r="AH73">
        <v>2</v>
      </c>
      <c r="AI73">
        <v>312400127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ROW(Source!A64)</f>
        <v>64</v>
      </c>
      <c r="B74">
        <v>312400129</v>
      </c>
      <c r="C74">
        <v>312400128</v>
      </c>
      <c r="D74">
        <v>277560284</v>
      </c>
      <c r="E74">
        <v>109</v>
      </c>
      <c r="F74">
        <v>1</v>
      </c>
      <c r="G74">
        <v>1</v>
      </c>
      <c r="H74">
        <v>1</v>
      </c>
      <c r="I74" t="s">
        <v>612</v>
      </c>
      <c r="J74" t="s">
        <v>3</v>
      </c>
      <c r="K74" t="s">
        <v>613</v>
      </c>
      <c r="L74">
        <v>1191</v>
      </c>
      <c r="N74">
        <v>1013</v>
      </c>
      <c r="O74" t="s">
        <v>614</v>
      </c>
      <c r="P74" t="s">
        <v>614</v>
      </c>
      <c r="Q74">
        <v>1</v>
      </c>
      <c r="X74">
        <v>0.83</v>
      </c>
      <c r="Y74">
        <v>0</v>
      </c>
      <c r="Z74">
        <v>0</v>
      </c>
      <c r="AA74">
        <v>0</v>
      </c>
      <c r="AB74">
        <v>440.52</v>
      </c>
      <c r="AC74">
        <v>0</v>
      </c>
      <c r="AD74">
        <v>1</v>
      </c>
      <c r="AE74">
        <v>1</v>
      </c>
      <c r="AF74" t="s">
        <v>66</v>
      </c>
      <c r="AG74">
        <v>1.0374999999999999</v>
      </c>
      <c r="AH74">
        <v>2</v>
      </c>
      <c r="AI74">
        <v>312400129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ROW(Source!A64)</f>
        <v>64</v>
      </c>
      <c r="B75">
        <v>312400130</v>
      </c>
      <c r="C75">
        <v>312400128</v>
      </c>
      <c r="D75">
        <v>277560491</v>
      </c>
      <c r="E75">
        <v>109</v>
      </c>
      <c r="F75">
        <v>1</v>
      </c>
      <c r="G75">
        <v>1</v>
      </c>
      <c r="H75">
        <v>1</v>
      </c>
      <c r="I75" t="s">
        <v>615</v>
      </c>
      <c r="J75" t="s">
        <v>3</v>
      </c>
      <c r="K75" t="s">
        <v>616</v>
      </c>
      <c r="L75">
        <v>1191</v>
      </c>
      <c r="N75">
        <v>1013</v>
      </c>
      <c r="O75" t="s">
        <v>614</v>
      </c>
      <c r="P75" t="s">
        <v>614</v>
      </c>
      <c r="Q75">
        <v>1</v>
      </c>
      <c r="X75">
        <v>0.71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2</v>
      </c>
      <c r="AF75" t="s">
        <v>66</v>
      </c>
      <c r="AG75">
        <v>0.88749999999999996</v>
      </c>
      <c r="AH75">
        <v>2</v>
      </c>
      <c r="AI75">
        <v>312400130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ROW(Source!A64)</f>
        <v>64</v>
      </c>
      <c r="B76">
        <v>312400131</v>
      </c>
      <c r="C76">
        <v>312400128</v>
      </c>
      <c r="D76">
        <v>277944477</v>
      </c>
      <c r="E76">
        <v>1</v>
      </c>
      <c r="F76">
        <v>1</v>
      </c>
      <c r="G76">
        <v>1</v>
      </c>
      <c r="H76">
        <v>2</v>
      </c>
      <c r="I76" t="s">
        <v>643</v>
      </c>
      <c r="J76" t="s">
        <v>644</v>
      </c>
      <c r="K76" t="s">
        <v>645</v>
      </c>
      <c r="L76">
        <v>1368</v>
      </c>
      <c r="N76">
        <v>1011</v>
      </c>
      <c r="O76" t="s">
        <v>398</v>
      </c>
      <c r="P76" t="s">
        <v>398</v>
      </c>
      <c r="Q76">
        <v>1</v>
      </c>
      <c r="X76">
        <v>0.71</v>
      </c>
      <c r="Y76">
        <v>0</v>
      </c>
      <c r="Z76">
        <v>998.38</v>
      </c>
      <c r="AA76">
        <v>549.32000000000005</v>
      </c>
      <c r="AB76">
        <v>0</v>
      </c>
      <c r="AC76">
        <v>0</v>
      </c>
      <c r="AD76">
        <v>1</v>
      </c>
      <c r="AE76">
        <v>0</v>
      </c>
      <c r="AF76" t="s">
        <v>66</v>
      </c>
      <c r="AG76">
        <v>0.88749999999999996</v>
      </c>
      <c r="AH76">
        <v>2</v>
      </c>
      <c r="AI76">
        <v>312400131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ROW(Source!A65)</f>
        <v>65</v>
      </c>
      <c r="B77">
        <v>312401195</v>
      </c>
      <c r="C77">
        <v>312401174</v>
      </c>
      <c r="D77">
        <v>75629709</v>
      </c>
      <c r="E77">
        <v>109</v>
      </c>
      <c r="F77">
        <v>1</v>
      </c>
      <c r="G77">
        <v>1</v>
      </c>
      <c r="H77">
        <v>1</v>
      </c>
      <c r="I77" t="s">
        <v>612</v>
      </c>
      <c r="J77" t="s">
        <v>3</v>
      </c>
      <c r="K77" t="s">
        <v>613</v>
      </c>
      <c r="L77">
        <v>1191</v>
      </c>
      <c r="N77">
        <v>1013</v>
      </c>
      <c r="O77" t="s">
        <v>614</v>
      </c>
      <c r="P77" t="s">
        <v>614</v>
      </c>
      <c r="Q77">
        <v>1</v>
      </c>
      <c r="X77">
        <v>5.98</v>
      </c>
      <c r="Y77">
        <v>0</v>
      </c>
      <c r="Z77">
        <v>0</v>
      </c>
      <c r="AA77">
        <v>0</v>
      </c>
      <c r="AB77">
        <v>440.52</v>
      </c>
      <c r="AC77">
        <v>0</v>
      </c>
      <c r="AD77">
        <v>1</v>
      </c>
      <c r="AE77">
        <v>1</v>
      </c>
      <c r="AF77" t="s">
        <v>73</v>
      </c>
      <c r="AG77">
        <v>5.5016000000000007</v>
      </c>
      <c r="AH77">
        <v>2</v>
      </c>
      <c r="AI77">
        <v>312401175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ROW(Source!A65)</f>
        <v>65</v>
      </c>
      <c r="B78">
        <v>312401196</v>
      </c>
      <c r="C78">
        <v>312401174</v>
      </c>
      <c r="D78">
        <v>75629607</v>
      </c>
      <c r="E78">
        <v>109</v>
      </c>
      <c r="F78">
        <v>1</v>
      </c>
      <c r="G78">
        <v>1</v>
      </c>
      <c r="H78">
        <v>1</v>
      </c>
      <c r="I78" t="s">
        <v>615</v>
      </c>
      <c r="J78" t="s">
        <v>3</v>
      </c>
      <c r="K78" t="s">
        <v>616</v>
      </c>
      <c r="L78">
        <v>1191</v>
      </c>
      <c r="N78">
        <v>1013</v>
      </c>
      <c r="O78" t="s">
        <v>614</v>
      </c>
      <c r="P78" t="s">
        <v>614</v>
      </c>
      <c r="Q78">
        <v>1</v>
      </c>
      <c r="X78">
        <v>2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2</v>
      </c>
      <c r="AF78" t="s">
        <v>3</v>
      </c>
      <c r="AG78">
        <v>2</v>
      </c>
      <c r="AH78">
        <v>2</v>
      </c>
      <c r="AI78">
        <v>312401176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ROW(Source!A65)</f>
        <v>65</v>
      </c>
      <c r="B79">
        <v>312401197</v>
      </c>
      <c r="C79">
        <v>312401174</v>
      </c>
      <c r="D79">
        <v>277944474</v>
      </c>
      <c r="E79">
        <v>1</v>
      </c>
      <c r="F79">
        <v>1</v>
      </c>
      <c r="G79">
        <v>1</v>
      </c>
      <c r="H79">
        <v>2</v>
      </c>
      <c r="I79" t="s">
        <v>617</v>
      </c>
      <c r="J79" t="s">
        <v>618</v>
      </c>
      <c r="K79" t="s">
        <v>619</v>
      </c>
      <c r="L79">
        <v>1368</v>
      </c>
      <c r="N79">
        <v>1011</v>
      </c>
      <c r="O79" t="s">
        <v>398</v>
      </c>
      <c r="P79" t="s">
        <v>398</v>
      </c>
      <c r="Q79">
        <v>1</v>
      </c>
      <c r="X79">
        <v>1.6</v>
      </c>
      <c r="Y79">
        <v>0</v>
      </c>
      <c r="Z79">
        <v>1811.82</v>
      </c>
      <c r="AA79">
        <v>549.32000000000005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1.6</v>
      </c>
      <c r="AH79">
        <v>2</v>
      </c>
      <c r="AI79">
        <v>312401177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ROW(Source!A65)</f>
        <v>65</v>
      </c>
      <c r="B80">
        <v>312401198</v>
      </c>
      <c r="C80">
        <v>312401174</v>
      </c>
      <c r="D80">
        <v>277945805</v>
      </c>
      <c r="E80">
        <v>1</v>
      </c>
      <c r="F80">
        <v>1</v>
      </c>
      <c r="G80">
        <v>1</v>
      </c>
      <c r="H80">
        <v>2</v>
      </c>
      <c r="I80" t="s">
        <v>621</v>
      </c>
      <c r="J80" t="s">
        <v>622</v>
      </c>
      <c r="K80" t="s">
        <v>623</v>
      </c>
      <c r="L80">
        <v>1368</v>
      </c>
      <c r="N80">
        <v>1011</v>
      </c>
      <c r="O80" t="s">
        <v>398</v>
      </c>
      <c r="P80" t="s">
        <v>398</v>
      </c>
      <c r="Q80">
        <v>1</v>
      </c>
      <c r="X80">
        <v>0.4</v>
      </c>
      <c r="Y80">
        <v>0</v>
      </c>
      <c r="Z80">
        <v>544.70000000000005</v>
      </c>
      <c r="AA80">
        <v>477.98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0.4</v>
      </c>
      <c r="AH80">
        <v>2</v>
      </c>
      <c r="AI80">
        <v>312401178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ROW(Source!A65)</f>
        <v>65</v>
      </c>
      <c r="B81">
        <v>312401199</v>
      </c>
      <c r="C81">
        <v>312401174</v>
      </c>
      <c r="D81">
        <v>277862533</v>
      </c>
      <c r="E81">
        <v>1</v>
      </c>
      <c r="F81">
        <v>1</v>
      </c>
      <c r="G81">
        <v>1</v>
      </c>
      <c r="H81">
        <v>3</v>
      </c>
      <c r="I81" t="s">
        <v>625</v>
      </c>
      <c r="J81" t="s">
        <v>626</v>
      </c>
      <c r="K81" t="s">
        <v>627</v>
      </c>
      <c r="L81">
        <v>1346</v>
      </c>
      <c r="N81">
        <v>1009</v>
      </c>
      <c r="O81" t="s">
        <v>35</v>
      </c>
      <c r="P81" t="s">
        <v>35</v>
      </c>
      <c r="Q81">
        <v>1</v>
      </c>
      <c r="X81">
        <v>0.1</v>
      </c>
      <c r="Y81">
        <v>238.29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24</v>
      </c>
      <c r="AG81">
        <v>0</v>
      </c>
      <c r="AH81">
        <v>2</v>
      </c>
      <c r="AI81">
        <v>312401179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ROW(Source!A65)</f>
        <v>65</v>
      </c>
      <c r="B82">
        <v>312401200</v>
      </c>
      <c r="C82">
        <v>312401174</v>
      </c>
      <c r="D82">
        <v>277862540</v>
      </c>
      <c r="E82">
        <v>1</v>
      </c>
      <c r="F82">
        <v>1</v>
      </c>
      <c r="G82">
        <v>1</v>
      </c>
      <c r="H82">
        <v>3</v>
      </c>
      <c r="I82" t="s">
        <v>628</v>
      </c>
      <c r="J82" t="s">
        <v>629</v>
      </c>
      <c r="K82" t="s">
        <v>630</v>
      </c>
      <c r="L82">
        <v>1346</v>
      </c>
      <c r="N82">
        <v>1009</v>
      </c>
      <c r="O82" t="s">
        <v>35</v>
      </c>
      <c r="P82" t="s">
        <v>35</v>
      </c>
      <c r="Q82">
        <v>1</v>
      </c>
      <c r="X82">
        <v>0.03</v>
      </c>
      <c r="Y82">
        <v>80.02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24</v>
      </c>
      <c r="AG82">
        <v>0</v>
      </c>
      <c r="AH82">
        <v>2</v>
      </c>
      <c r="AI82">
        <v>312401180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ROW(Source!A65)</f>
        <v>65</v>
      </c>
      <c r="B83">
        <v>312401201</v>
      </c>
      <c r="C83">
        <v>312401174</v>
      </c>
      <c r="D83">
        <v>277867733</v>
      </c>
      <c r="E83">
        <v>1</v>
      </c>
      <c r="F83">
        <v>1</v>
      </c>
      <c r="G83">
        <v>1</v>
      </c>
      <c r="H83">
        <v>3</v>
      </c>
      <c r="I83" t="s">
        <v>33</v>
      </c>
      <c r="J83" t="s">
        <v>36</v>
      </c>
      <c r="K83" t="s">
        <v>34</v>
      </c>
      <c r="L83">
        <v>1346</v>
      </c>
      <c r="N83">
        <v>1009</v>
      </c>
      <c r="O83" t="s">
        <v>35</v>
      </c>
      <c r="P83" t="s">
        <v>35</v>
      </c>
      <c r="Q83">
        <v>1</v>
      </c>
      <c r="X83">
        <v>0</v>
      </c>
      <c r="Y83">
        <v>174.93</v>
      </c>
      <c r="Z83">
        <v>0</v>
      </c>
      <c r="AA83">
        <v>0</v>
      </c>
      <c r="AB83">
        <v>0</v>
      </c>
      <c r="AC83">
        <v>1</v>
      </c>
      <c r="AD83">
        <v>0</v>
      </c>
      <c r="AE83">
        <v>0</v>
      </c>
      <c r="AF83" t="s">
        <v>24</v>
      </c>
      <c r="AG83">
        <v>0</v>
      </c>
      <c r="AH83">
        <v>2</v>
      </c>
      <c r="AI83">
        <v>312401181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ROW(Source!A65)</f>
        <v>65</v>
      </c>
      <c r="B84">
        <v>312401202</v>
      </c>
      <c r="C84">
        <v>312401174</v>
      </c>
      <c r="D84">
        <v>277869627</v>
      </c>
      <c r="E84">
        <v>1</v>
      </c>
      <c r="F84">
        <v>1</v>
      </c>
      <c r="G84">
        <v>1</v>
      </c>
      <c r="H84">
        <v>3</v>
      </c>
      <c r="I84" t="s">
        <v>631</v>
      </c>
      <c r="J84" t="s">
        <v>632</v>
      </c>
      <c r="K84" t="s">
        <v>633</v>
      </c>
      <c r="L84">
        <v>1346</v>
      </c>
      <c r="N84">
        <v>1009</v>
      </c>
      <c r="O84" t="s">
        <v>35</v>
      </c>
      <c r="P84" t="s">
        <v>35</v>
      </c>
      <c r="Q84">
        <v>1</v>
      </c>
      <c r="X84">
        <v>0.02</v>
      </c>
      <c r="Y84">
        <v>56.11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24</v>
      </c>
      <c r="AG84">
        <v>0</v>
      </c>
      <c r="AH84">
        <v>2</v>
      </c>
      <c r="AI84">
        <v>312401182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ROW(Source!A65)</f>
        <v>65</v>
      </c>
      <c r="B85">
        <v>312401203</v>
      </c>
      <c r="C85">
        <v>312401174</v>
      </c>
      <c r="D85">
        <v>277561951</v>
      </c>
      <c r="E85">
        <v>109</v>
      </c>
      <c r="F85">
        <v>1</v>
      </c>
      <c r="G85">
        <v>1</v>
      </c>
      <c r="H85">
        <v>3</v>
      </c>
      <c r="I85" t="s">
        <v>39</v>
      </c>
      <c r="J85" t="s">
        <v>3</v>
      </c>
      <c r="K85" t="s">
        <v>40</v>
      </c>
      <c r="L85">
        <v>1371</v>
      </c>
      <c r="N85">
        <v>1013</v>
      </c>
      <c r="O85" t="s">
        <v>20</v>
      </c>
      <c r="P85" t="s">
        <v>20</v>
      </c>
      <c r="Q85">
        <v>1</v>
      </c>
      <c r="X85">
        <v>0</v>
      </c>
      <c r="Y85">
        <v>0</v>
      </c>
      <c r="Z85">
        <v>0</v>
      </c>
      <c r="AA85">
        <v>0</v>
      </c>
      <c r="AB85">
        <v>0</v>
      </c>
      <c r="AC85">
        <v>1</v>
      </c>
      <c r="AD85">
        <v>0</v>
      </c>
      <c r="AE85">
        <v>0</v>
      </c>
      <c r="AF85" t="s">
        <v>24</v>
      </c>
      <c r="AG85">
        <v>0</v>
      </c>
      <c r="AH85">
        <v>2</v>
      </c>
      <c r="AI85">
        <v>312401183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ROW(Source!A65)</f>
        <v>65</v>
      </c>
      <c r="B86">
        <v>312401204</v>
      </c>
      <c r="C86">
        <v>312401174</v>
      </c>
      <c r="D86">
        <v>277562634</v>
      </c>
      <c r="E86">
        <v>109</v>
      </c>
      <c r="F86">
        <v>1</v>
      </c>
      <c r="G86">
        <v>1</v>
      </c>
      <c r="H86">
        <v>3</v>
      </c>
      <c r="I86" t="s">
        <v>42</v>
      </c>
      <c r="J86" t="s">
        <v>3</v>
      </c>
      <c r="K86" t="s">
        <v>43</v>
      </c>
      <c r="L86">
        <v>1348</v>
      </c>
      <c r="N86">
        <v>1009</v>
      </c>
      <c r="O86" t="s">
        <v>44</v>
      </c>
      <c r="P86" t="s">
        <v>44</v>
      </c>
      <c r="Q86">
        <v>1000</v>
      </c>
      <c r="X86">
        <v>0</v>
      </c>
      <c r="Y86">
        <v>0</v>
      </c>
      <c r="Z86">
        <v>0</v>
      </c>
      <c r="AA86">
        <v>0</v>
      </c>
      <c r="AB86">
        <v>0</v>
      </c>
      <c r="AC86">
        <v>1</v>
      </c>
      <c r="AD86">
        <v>0</v>
      </c>
      <c r="AE86">
        <v>0</v>
      </c>
      <c r="AF86" t="s">
        <v>24</v>
      </c>
      <c r="AG86">
        <v>0</v>
      </c>
      <c r="AH86">
        <v>2</v>
      </c>
      <c r="AI86">
        <v>312401184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ROW(Source!A65)</f>
        <v>65</v>
      </c>
      <c r="B87">
        <v>312401205</v>
      </c>
      <c r="C87">
        <v>312401174</v>
      </c>
      <c r="D87">
        <v>277562780</v>
      </c>
      <c r="E87">
        <v>109</v>
      </c>
      <c r="F87">
        <v>1</v>
      </c>
      <c r="G87">
        <v>1</v>
      </c>
      <c r="H87">
        <v>3</v>
      </c>
      <c r="I87" t="s">
        <v>46</v>
      </c>
      <c r="J87" t="s">
        <v>3</v>
      </c>
      <c r="K87" t="s">
        <v>47</v>
      </c>
      <c r="L87">
        <v>1346</v>
      </c>
      <c r="N87">
        <v>1009</v>
      </c>
      <c r="O87" t="s">
        <v>35</v>
      </c>
      <c r="P87" t="s">
        <v>35</v>
      </c>
      <c r="Q87">
        <v>1</v>
      </c>
      <c r="X87">
        <v>0</v>
      </c>
      <c r="Y87">
        <v>0</v>
      </c>
      <c r="Z87">
        <v>0</v>
      </c>
      <c r="AA87">
        <v>0</v>
      </c>
      <c r="AB87">
        <v>0</v>
      </c>
      <c r="AC87">
        <v>1</v>
      </c>
      <c r="AD87">
        <v>0</v>
      </c>
      <c r="AE87">
        <v>0</v>
      </c>
      <c r="AF87" t="s">
        <v>24</v>
      </c>
      <c r="AG87">
        <v>0</v>
      </c>
      <c r="AH87">
        <v>2</v>
      </c>
      <c r="AI87">
        <v>312401185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ROW(Source!A65)</f>
        <v>65</v>
      </c>
      <c r="B88">
        <v>312401206</v>
      </c>
      <c r="C88">
        <v>312401174</v>
      </c>
      <c r="D88">
        <v>277563139</v>
      </c>
      <c r="E88">
        <v>109</v>
      </c>
      <c r="F88">
        <v>1</v>
      </c>
      <c r="G88">
        <v>1</v>
      </c>
      <c r="H88">
        <v>3</v>
      </c>
      <c r="I88" t="s">
        <v>49</v>
      </c>
      <c r="J88" t="s">
        <v>3</v>
      </c>
      <c r="K88" t="s">
        <v>50</v>
      </c>
      <c r="L88">
        <v>1348</v>
      </c>
      <c r="N88">
        <v>1009</v>
      </c>
      <c r="O88" t="s">
        <v>44</v>
      </c>
      <c r="P88" t="s">
        <v>44</v>
      </c>
      <c r="Q88">
        <v>1000</v>
      </c>
      <c r="X88">
        <v>0</v>
      </c>
      <c r="Y88">
        <v>0</v>
      </c>
      <c r="Z88">
        <v>0</v>
      </c>
      <c r="AA88">
        <v>0</v>
      </c>
      <c r="AB88">
        <v>0</v>
      </c>
      <c r="AC88">
        <v>1</v>
      </c>
      <c r="AD88">
        <v>0</v>
      </c>
      <c r="AE88">
        <v>0</v>
      </c>
      <c r="AF88" t="s">
        <v>24</v>
      </c>
      <c r="AG88">
        <v>0</v>
      </c>
      <c r="AH88">
        <v>2</v>
      </c>
      <c r="AI88">
        <v>312401186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ROW(Source!A65)</f>
        <v>65</v>
      </c>
      <c r="B89">
        <v>312401207</v>
      </c>
      <c r="C89">
        <v>312401174</v>
      </c>
      <c r="D89">
        <v>277896283</v>
      </c>
      <c r="E89">
        <v>1</v>
      </c>
      <c r="F89">
        <v>1</v>
      </c>
      <c r="G89">
        <v>1</v>
      </c>
      <c r="H89">
        <v>3</v>
      </c>
      <c r="I89" t="s">
        <v>634</v>
      </c>
      <c r="J89" t="s">
        <v>635</v>
      </c>
      <c r="K89" t="s">
        <v>636</v>
      </c>
      <c r="L89">
        <v>1348</v>
      </c>
      <c r="N89">
        <v>1009</v>
      </c>
      <c r="O89" t="s">
        <v>44</v>
      </c>
      <c r="P89" t="s">
        <v>44</v>
      </c>
      <c r="Q89">
        <v>1000</v>
      </c>
      <c r="X89">
        <v>4.0000000000000002E-4</v>
      </c>
      <c r="Y89">
        <v>61265.39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24</v>
      </c>
      <c r="AG89">
        <v>0</v>
      </c>
      <c r="AH89">
        <v>2</v>
      </c>
      <c r="AI89">
        <v>312401187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ROW(Source!A65)</f>
        <v>65</v>
      </c>
      <c r="B90">
        <v>312401208</v>
      </c>
      <c r="C90">
        <v>312401174</v>
      </c>
      <c r="D90">
        <v>277896315</v>
      </c>
      <c r="E90">
        <v>1</v>
      </c>
      <c r="F90">
        <v>1</v>
      </c>
      <c r="G90">
        <v>1</v>
      </c>
      <c r="H90">
        <v>3</v>
      </c>
      <c r="I90" t="s">
        <v>637</v>
      </c>
      <c r="J90" t="s">
        <v>638</v>
      </c>
      <c r="K90" t="s">
        <v>639</v>
      </c>
      <c r="L90">
        <v>1348</v>
      </c>
      <c r="N90">
        <v>1009</v>
      </c>
      <c r="O90" t="s">
        <v>44</v>
      </c>
      <c r="P90" t="s">
        <v>44</v>
      </c>
      <c r="Q90">
        <v>1000</v>
      </c>
      <c r="X90">
        <v>1E-4</v>
      </c>
      <c r="Y90">
        <v>80020.98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24</v>
      </c>
      <c r="AG90">
        <v>0</v>
      </c>
      <c r="AH90">
        <v>2</v>
      </c>
      <c r="AI90">
        <v>312401188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ROW(Source!A65)</f>
        <v>65</v>
      </c>
      <c r="B91">
        <v>312401209</v>
      </c>
      <c r="C91">
        <v>312401174</v>
      </c>
      <c r="D91">
        <v>277908257</v>
      </c>
      <c r="E91">
        <v>1</v>
      </c>
      <c r="F91">
        <v>1</v>
      </c>
      <c r="G91">
        <v>1</v>
      </c>
      <c r="H91">
        <v>3</v>
      </c>
      <c r="I91" t="s">
        <v>640</v>
      </c>
      <c r="J91" t="s">
        <v>641</v>
      </c>
      <c r="K91" t="s">
        <v>642</v>
      </c>
      <c r="L91">
        <v>1425</v>
      </c>
      <c r="N91">
        <v>1013</v>
      </c>
      <c r="O91" t="s">
        <v>374</v>
      </c>
      <c r="P91" t="s">
        <v>374</v>
      </c>
      <c r="Q91">
        <v>1</v>
      </c>
      <c r="X91">
        <v>0.06</v>
      </c>
      <c r="Y91">
        <v>1031.73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24</v>
      </c>
      <c r="AG91">
        <v>0</v>
      </c>
      <c r="AH91">
        <v>2</v>
      </c>
      <c r="AI91">
        <v>312401189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ROW(Source!A65)</f>
        <v>65</v>
      </c>
      <c r="B92">
        <v>312401210</v>
      </c>
      <c r="C92">
        <v>312401174</v>
      </c>
      <c r="D92">
        <v>277565451</v>
      </c>
      <c r="E92">
        <v>109</v>
      </c>
      <c r="F92">
        <v>1</v>
      </c>
      <c r="G92">
        <v>1</v>
      </c>
      <c r="H92">
        <v>3</v>
      </c>
      <c r="I92" t="s">
        <v>52</v>
      </c>
      <c r="J92" t="s">
        <v>3</v>
      </c>
      <c r="K92" t="s">
        <v>53</v>
      </c>
      <c r="L92">
        <v>1371</v>
      </c>
      <c r="N92">
        <v>1013</v>
      </c>
      <c r="O92" t="s">
        <v>20</v>
      </c>
      <c r="P92" t="s">
        <v>20</v>
      </c>
      <c r="Q92">
        <v>1</v>
      </c>
      <c r="X92">
        <v>0</v>
      </c>
      <c r="Y92">
        <v>0</v>
      </c>
      <c r="Z92">
        <v>0</v>
      </c>
      <c r="AA92">
        <v>0</v>
      </c>
      <c r="AB92">
        <v>0</v>
      </c>
      <c r="AC92">
        <v>1</v>
      </c>
      <c r="AD92">
        <v>0</v>
      </c>
      <c r="AE92">
        <v>0</v>
      </c>
      <c r="AF92" t="s">
        <v>24</v>
      </c>
      <c r="AG92">
        <v>0</v>
      </c>
      <c r="AH92">
        <v>2</v>
      </c>
      <c r="AI92">
        <v>312401190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ROW(Source!A65)</f>
        <v>65</v>
      </c>
      <c r="B93">
        <v>312401211</v>
      </c>
      <c r="C93">
        <v>312401174</v>
      </c>
      <c r="D93">
        <v>277565464</v>
      </c>
      <c r="E93">
        <v>109</v>
      </c>
      <c r="F93">
        <v>1</v>
      </c>
      <c r="G93">
        <v>1</v>
      </c>
      <c r="H93">
        <v>3</v>
      </c>
      <c r="I93" t="s">
        <v>82</v>
      </c>
      <c r="J93" t="s">
        <v>3</v>
      </c>
      <c r="K93" t="s">
        <v>83</v>
      </c>
      <c r="L93">
        <v>1346</v>
      </c>
      <c r="N93">
        <v>1009</v>
      </c>
      <c r="O93" t="s">
        <v>35</v>
      </c>
      <c r="P93" t="s">
        <v>35</v>
      </c>
      <c r="Q93">
        <v>1</v>
      </c>
      <c r="X93">
        <v>0</v>
      </c>
      <c r="Y93">
        <v>0</v>
      </c>
      <c r="Z93">
        <v>0</v>
      </c>
      <c r="AA93">
        <v>0</v>
      </c>
      <c r="AB93">
        <v>0</v>
      </c>
      <c r="AC93">
        <v>1</v>
      </c>
      <c r="AD93">
        <v>0</v>
      </c>
      <c r="AE93">
        <v>0</v>
      </c>
      <c r="AF93" t="s">
        <v>24</v>
      </c>
      <c r="AG93">
        <v>0</v>
      </c>
      <c r="AH93">
        <v>2</v>
      </c>
      <c r="AI93">
        <v>312401191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ROW(Source!A65)</f>
        <v>65</v>
      </c>
      <c r="B94">
        <v>312401212</v>
      </c>
      <c r="C94">
        <v>312401174</v>
      </c>
      <c r="D94">
        <v>277565474</v>
      </c>
      <c r="E94">
        <v>109</v>
      </c>
      <c r="F94">
        <v>1</v>
      </c>
      <c r="G94">
        <v>1</v>
      </c>
      <c r="H94">
        <v>3</v>
      </c>
      <c r="I94" t="s">
        <v>85</v>
      </c>
      <c r="J94" t="s">
        <v>3</v>
      </c>
      <c r="K94" t="s">
        <v>83</v>
      </c>
      <c r="L94">
        <v>1346</v>
      </c>
      <c r="N94">
        <v>1009</v>
      </c>
      <c r="O94" t="s">
        <v>35</v>
      </c>
      <c r="P94" t="s">
        <v>35</v>
      </c>
      <c r="Q94">
        <v>1</v>
      </c>
      <c r="X94">
        <v>0</v>
      </c>
      <c r="Y94">
        <v>0</v>
      </c>
      <c r="Z94">
        <v>0</v>
      </c>
      <c r="AA94">
        <v>0</v>
      </c>
      <c r="AB94">
        <v>0</v>
      </c>
      <c r="AC94">
        <v>1</v>
      </c>
      <c r="AD94">
        <v>0</v>
      </c>
      <c r="AE94">
        <v>0</v>
      </c>
      <c r="AF94" t="s">
        <v>24</v>
      </c>
      <c r="AG94">
        <v>0</v>
      </c>
      <c r="AH94">
        <v>2</v>
      </c>
      <c r="AI94">
        <v>312401192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ROW(Source!A65)</f>
        <v>65</v>
      </c>
      <c r="B95">
        <v>312401213</v>
      </c>
      <c r="C95">
        <v>312401174</v>
      </c>
      <c r="D95">
        <v>277565498</v>
      </c>
      <c r="E95">
        <v>109</v>
      </c>
      <c r="F95">
        <v>1</v>
      </c>
      <c r="G95">
        <v>1</v>
      </c>
      <c r="H95">
        <v>3</v>
      </c>
      <c r="I95" t="s">
        <v>55</v>
      </c>
      <c r="J95" t="s">
        <v>3</v>
      </c>
      <c r="K95" t="s">
        <v>56</v>
      </c>
      <c r="L95">
        <v>1371</v>
      </c>
      <c r="N95">
        <v>1013</v>
      </c>
      <c r="O95" t="s">
        <v>20</v>
      </c>
      <c r="P95" t="s">
        <v>20</v>
      </c>
      <c r="Q95">
        <v>1</v>
      </c>
      <c r="X95">
        <v>0</v>
      </c>
      <c r="Y95">
        <v>0</v>
      </c>
      <c r="Z95">
        <v>0</v>
      </c>
      <c r="AA95">
        <v>0</v>
      </c>
      <c r="AB95">
        <v>0</v>
      </c>
      <c r="AC95">
        <v>1</v>
      </c>
      <c r="AD95">
        <v>0</v>
      </c>
      <c r="AE95">
        <v>0</v>
      </c>
      <c r="AF95" t="s">
        <v>24</v>
      </c>
      <c r="AG95">
        <v>0</v>
      </c>
      <c r="AH95">
        <v>2</v>
      </c>
      <c r="AI95">
        <v>312401193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ROW(Source!A65)</f>
        <v>65</v>
      </c>
      <c r="B96">
        <v>312401214</v>
      </c>
      <c r="C96">
        <v>312401174</v>
      </c>
      <c r="D96">
        <v>277565502</v>
      </c>
      <c r="E96">
        <v>109</v>
      </c>
      <c r="F96">
        <v>1</v>
      </c>
      <c r="G96">
        <v>1</v>
      </c>
      <c r="H96">
        <v>3</v>
      </c>
      <c r="I96" t="s">
        <v>58</v>
      </c>
      <c r="J96" t="s">
        <v>3</v>
      </c>
      <c r="K96" t="s">
        <v>59</v>
      </c>
      <c r="L96">
        <v>1371</v>
      </c>
      <c r="N96">
        <v>1013</v>
      </c>
      <c r="O96" t="s">
        <v>20</v>
      </c>
      <c r="P96" t="s">
        <v>20</v>
      </c>
      <c r="Q96">
        <v>1</v>
      </c>
      <c r="X96">
        <v>0.1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 t="s">
        <v>24</v>
      </c>
      <c r="AG96">
        <v>0</v>
      </c>
      <c r="AH96">
        <v>2</v>
      </c>
      <c r="AI96">
        <v>312401194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ROW(Source!A76)</f>
        <v>76</v>
      </c>
      <c r="B97">
        <v>312401236</v>
      </c>
      <c r="C97">
        <v>312401232</v>
      </c>
      <c r="D97">
        <v>75629709</v>
      </c>
      <c r="E97">
        <v>109</v>
      </c>
      <c r="F97">
        <v>1</v>
      </c>
      <c r="G97">
        <v>1</v>
      </c>
      <c r="H97">
        <v>1</v>
      </c>
      <c r="I97" t="s">
        <v>612</v>
      </c>
      <c r="J97" t="s">
        <v>3</v>
      </c>
      <c r="K97" t="s">
        <v>613</v>
      </c>
      <c r="L97">
        <v>1191</v>
      </c>
      <c r="N97">
        <v>1013</v>
      </c>
      <c r="O97" t="s">
        <v>614</v>
      </c>
      <c r="P97" t="s">
        <v>614</v>
      </c>
      <c r="Q97">
        <v>1</v>
      </c>
      <c r="X97">
        <v>0.83</v>
      </c>
      <c r="Y97">
        <v>0</v>
      </c>
      <c r="Z97">
        <v>0</v>
      </c>
      <c r="AA97">
        <v>0</v>
      </c>
      <c r="AB97">
        <v>440.52</v>
      </c>
      <c r="AC97">
        <v>0</v>
      </c>
      <c r="AD97">
        <v>1</v>
      </c>
      <c r="AE97">
        <v>1</v>
      </c>
      <c r="AF97" t="s">
        <v>3</v>
      </c>
      <c r="AG97">
        <v>0.83</v>
      </c>
      <c r="AH97">
        <v>2</v>
      </c>
      <c r="AI97">
        <v>312401233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ROW(Source!A76)</f>
        <v>76</v>
      </c>
      <c r="B98">
        <v>312401237</v>
      </c>
      <c r="C98">
        <v>312401232</v>
      </c>
      <c r="D98">
        <v>75629607</v>
      </c>
      <c r="E98">
        <v>109</v>
      </c>
      <c r="F98">
        <v>1</v>
      </c>
      <c r="G98">
        <v>1</v>
      </c>
      <c r="H98">
        <v>1</v>
      </c>
      <c r="I98" t="s">
        <v>615</v>
      </c>
      <c r="J98" t="s">
        <v>3</v>
      </c>
      <c r="K98" t="s">
        <v>616</v>
      </c>
      <c r="L98">
        <v>1191</v>
      </c>
      <c r="N98">
        <v>1013</v>
      </c>
      <c r="O98" t="s">
        <v>614</v>
      </c>
      <c r="P98" t="s">
        <v>614</v>
      </c>
      <c r="Q98">
        <v>1</v>
      </c>
      <c r="X98">
        <v>0.71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2</v>
      </c>
      <c r="AF98" t="s">
        <v>3</v>
      </c>
      <c r="AG98">
        <v>0.71</v>
      </c>
      <c r="AH98">
        <v>2</v>
      </c>
      <c r="AI98">
        <v>312401234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ROW(Source!A76)</f>
        <v>76</v>
      </c>
      <c r="B99">
        <v>312401238</v>
      </c>
      <c r="C99">
        <v>312401232</v>
      </c>
      <c r="D99">
        <v>277944477</v>
      </c>
      <c r="E99">
        <v>1</v>
      </c>
      <c r="F99">
        <v>1</v>
      </c>
      <c r="G99">
        <v>1</v>
      </c>
      <c r="H99">
        <v>2</v>
      </c>
      <c r="I99" t="s">
        <v>643</v>
      </c>
      <c r="J99" t="s">
        <v>644</v>
      </c>
      <c r="K99" t="s">
        <v>645</v>
      </c>
      <c r="L99">
        <v>1368</v>
      </c>
      <c r="N99">
        <v>1011</v>
      </c>
      <c r="O99" t="s">
        <v>398</v>
      </c>
      <c r="P99" t="s">
        <v>398</v>
      </c>
      <c r="Q99">
        <v>1</v>
      </c>
      <c r="X99">
        <v>0.71</v>
      </c>
      <c r="Y99">
        <v>0</v>
      </c>
      <c r="Z99">
        <v>998.38</v>
      </c>
      <c r="AA99">
        <v>549.32000000000005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0.71</v>
      </c>
      <c r="AH99">
        <v>2</v>
      </c>
      <c r="AI99">
        <v>312401235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ROW(Source!A77)</f>
        <v>77</v>
      </c>
      <c r="B100">
        <v>312401390</v>
      </c>
      <c r="C100">
        <v>312401358</v>
      </c>
      <c r="D100">
        <v>277560284</v>
      </c>
      <c r="E100">
        <v>109</v>
      </c>
      <c r="F100">
        <v>1</v>
      </c>
      <c r="G100">
        <v>1</v>
      </c>
      <c r="H100">
        <v>1</v>
      </c>
      <c r="I100" t="s">
        <v>612</v>
      </c>
      <c r="J100" t="s">
        <v>3</v>
      </c>
      <c r="K100" t="s">
        <v>613</v>
      </c>
      <c r="L100">
        <v>1191</v>
      </c>
      <c r="N100">
        <v>1013</v>
      </c>
      <c r="O100" t="s">
        <v>614</v>
      </c>
      <c r="P100" t="s">
        <v>614</v>
      </c>
      <c r="Q100">
        <v>1</v>
      </c>
      <c r="X100">
        <v>0.83</v>
      </c>
      <c r="Y100">
        <v>0</v>
      </c>
      <c r="Z100">
        <v>0</v>
      </c>
      <c r="AA100">
        <v>0</v>
      </c>
      <c r="AB100">
        <v>440.52</v>
      </c>
      <c r="AC100">
        <v>0</v>
      </c>
      <c r="AD100">
        <v>1</v>
      </c>
      <c r="AE100">
        <v>1</v>
      </c>
      <c r="AF100" t="s">
        <v>66</v>
      </c>
      <c r="AG100">
        <v>1.0374999999999999</v>
      </c>
      <c r="AH100">
        <v>2</v>
      </c>
      <c r="AI100">
        <v>312401390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ROW(Source!A77)</f>
        <v>77</v>
      </c>
      <c r="B101">
        <v>312401391</v>
      </c>
      <c r="C101">
        <v>312401358</v>
      </c>
      <c r="D101">
        <v>277560491</v>
      </c>
      <c r="E101">
        <v>109</v>
      </c>
      <c r="F101">
        <v>1</v>
      </c>
      <c r="G101">
        <v>1</v>
      </c>
      <c r="H101">
        <v>1</v>
      </c>
      <c r="I101" t="s">
        <v>615</v>
      </c>
      <c r="J101" t="s">
        <v>3</v>
      </c>
      <c r="K101" t="s">
        <v>616</v>
      </c>
      <c r="L101">
        <v>1191</v>
      </c>
      <c r="N101">
        <v>1013</v>
      </c>
      <c r="O101" t="s">
        <v>614</v>
      </c>
      <c r="P101" t="s">
        <v>614</v>
      </c>
      <c r="Q101">
        <v>1</v>
      </c>
      <c r="X101">
        <v>0.71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2</v>
      </c>
      <c r="AF101" t="s">
        <v>66</v>
      </c>
      <c r="AG101">
        <v>0.88749999999999996</v>
      </c>
      <c r="AH101">
        <v>2</v>
      </c>
      <c r="AI101">
        <v>312401391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ROW(Source!A77)</f>
        <v>77</v>
      </c>
      <c r="B102">
        <v>312401392</v>
      </c>
      <c r="C102">
        <v>312401358</v>
      </c>
      <c r="D102">
        <v>277944477</v>
      </c>
      <c r="E102">
        <v>1</v>
      </c>
      <c r="F102">
        <v>1</v>
      </c>
      <c r="G102">
        <v>1</v>
      </c>
      <c r="H102">
        <v>2</v>
      </c>
      <c r="I102" t="s">
        <v>643</v>
      </c>
      <c r="J102" t="s">
        <v>644</v>
      </c>
      <c r="K102" t="s">
        <v>645</v>
      </c>
      <c r="L102">
        <v>1368</v>
      </c>
      <c r="N102">
        <v>1011</v>
      </c>
      <c r="O102" t="s">
        <v>398</v>
      </c>
      <c r="P102" t="s">
        <v>398</v>
      </c>
      <c r="Q102">
        <v>1</v>
      </c>
      <c r="X102">
        <v>0.71</v>
      </c>
      <c r="Y102">
        <v>0</v>
      </c>
      <c r="Z102">
        <v>998.38</v>
      </c>
      <c r="AA102">
        <v>549.32000000000005</v>
      </c>
      <c r="AB102">
        <v>0</v>
      </c>
      <c r="AC102">
        <v>0</v>
      </c>
      <c r="AD102">
        <v>1</v>
      </c>
      <c r="AE102">
        <v>0</v>
      </c>
      <c r="AF102" t="s">
        <v>66</v>
      </c>
      <c r="AG102">
        <v>0.88749999999999996</v>
      </c>
      <c r="AH102">
        <v>2</v>
      </c>
      <c r="AI102">
        <v>312401392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ROW(Source!A78)</f>
        <v>78</v>
      </c>
      <c r="B103">
        <v>312401421</v>
      </c>
      <c r="C103">
        <v>312401420</v>
      </c>
      <c r="D103">
        <v>277560284</v>
      </c>
      <c r="E103">
        <v>109</v>
      </c>
      <c r="F103">
        <v>1</v>
      </c>
      <c r="G103">
        <v>1</v>
      </c>
      <c r="H103">
        <v>1</v>
      </c>
      <c r="I103" t="s">
        <v>612</v>
      </c>
      <c r="J103" t="s">
        <v>3</v>
      </c>
      <c r="K103" t="s">
        <v>613</v>
      </c>
      <c r="L103">
        <v>1191</v>
      </c>
      <c r="N103">
        <v>1013</v>
      </c>
      <c r="O103" t="s">
        <v>614</v>
      </c>
      <c r="P103" t="s">
        <v>614</v>
      </c>
      <c r="Q103">
        <v>1</v>
      </c>
      <c r="X103">
        <v>9</v>
      </c>
      <c r="Y103">
        <v>0</v>
      </c>
      <c r="Z103">
        <v>0</v>
      </c>
      <c r="AA103">
        <v>0</v>
      </c>
      <c r="AB103">
        <v>440.52</v>
      </c>
      <c r="AC103">
        <v>0</v>
      </c>
      <c r="AD103">
        <v>1</v>
      </c>
      <c r="AE103">
        <v>1</v>
      </c>
      <c r="AF103" t="s">
        <v>124</v>
      </c>
      <c r="AG103">
        <v>8.4599999999999991</v>
      </c>
      <c r="AH103">
        <v>2</v>
      </c>
      <c r="AI103">
        <v>312401421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ROW(Source!A78)</f>
        <v>78</v>
      </c>
      <c r="B104">
        <v>312401422</v>
      </c>
      <c r="C104">
        <v>312401420</v>
      </c>
      <c r="D104">
        <v>277560491</v>
      </c>
      <c r="E104">
        <v>109</v>
      </c>
      <c r="F104">
        <v>1</v>
      </c>
      <c r="G104">
        <v>1</v>
      </c>
      <c r="H104">
        <v>1</v>
      </c>
      <c r="I104" t="s">
        <v>615</v>
      </c>
      <c r="J104" t="s">
        <v>3</v>
      </c>
      <c r="K104" t="s">
        <v>616</v>
      </c>
      <c r="L104">
        <v>1191</v>
      </c>
      <c r="N104">
        <v>1013</v>
      </c>
      <c r="O104" t="s">
        <v>614</v>
      </c>
      <c r="P104" t="s">
        <v>614</v>
      </c>
      <c r="Q104">
        <v>1</v>
      </c>
      <c r="X104">
        <v>3.21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2</v>
      </c>
      <c r="AF104" t="s">
        <v>3</v>
      </c>
      <c r="AG104">
        <v>3.21</v>
      </c>
      <c r="AH104">
        <v>2</v>
      </c>
      <c r="AI104">
        <v>312401422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ROW(Source!A78)</f>
        <v>78</v>
      </c>
      <c r="B105">
        <v>312401423</v>
      </c>
      <c r="C105">
        <v>312401420</v>
      </c>
      <c r="D105">
        <v>277944474</v>
      </c>
      <c r="E105">
        <v>1</v>
      </c>
      <c r="F105">
        <v>1</v>
      </c>
      <c r="G105">
        <v>1</v>
      </c>
      <c r="H105">
        <v>2</v>
      </c>
      <c r="I105" t="s">
        <v>617</v>
      </c>
      <c r="J105" t="s">
        <v>618</v>
      </c>
      <c r="K105" t="s">
        <v>619</v>
      </c>
      <c r="L105">
        <v>1368</v>
      </c>
      <c r="N105">
        <v>1011</v>
      </c>
      <c r="O105" t="s">
        <v>398</v>
      </c>
      <c r="P105" t="s">
        <v>398</v>
      </c>
      <c r="Q105">
        <v>1</v>
      </c>
      <c r="X105">
        <v>2.6</v>
      </c>
      <c r="Y105">
        <v>0</v>
      </c>
      <c r="Z105">
        <v>1811.82</v>
      </c>
      <c r="AA105">
        <v>549.32000000000005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2.6</v>
      </c>
      <c r="AH105">
        <v>2</v>
      </c>
      <c r="AI105">
        <v>312401423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ROW(Source!A78)</f>
        <v>78</v>
      </c>
      <c r="B106">
        <v>312401424</v>
      </c>
      <c r="C106">
        <v>312401420</v>
      </c>
      <c r="D106">
        <v>277945805</v>
      </c>
      <c r="E106">
        <v>1</v>
      </c>
      <c r="F106">
        <v>1</v>
      </c>
      <c r="G106">
        <v>1</v>
      </c>
      <c r="H106">
        <v>2</v>
      </c>
      <c r="I106" t="s">
        <v>621</v>
      </c>
      <c r="J106" t="s">
        <v>622</v>
      </c>
      <c r="K106" t="s">
        <v>623</v>
      </c>
      <c r="L106">
        <v>1368</v>
      </c>
      <c r="N106">
        <v>1011</v>
      </c>
      <c r="O106" t="s">
        <v>398</v>
      </c>
      <c r="P106" t="s">
        <v>398</v>
      </c>
      <c r="Q106">
        <v>1</v>
      </c>
      <c r="X106">
        <v>0.61</v>
      </c>
      <c r="Y106">
        <v>0</v>
      </c>
      <c r="Z106">
        <v>544.70000000000005</v>
      </c>
      <c r="AA106">
        <v>477.98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0.61</v>
      </c>
      <c r="AH106">
        <v>2</v>
      </c>
      <c r="AI106">
        <v>312401424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ROW(Source!A78)</f>
        <v>78</v>
      </c>
      <c r="B107">
        <v>312401425</v>
      </c>
      <c r="C107">
        <v>312401420</v>
      </c>
      <c r="D107">
        <v>277862533</v>
      </c>
      <c r="E107">
        <v>1</v>
      </c>
      <c r="F107">
        <v>1</v>
      </c>
      <c r="G107">
        <v>1</v>
      </c>
      <c r="H107">
        <v>3</v>
      </c>
      <c r="I107" t="s">
        <v>625</v>
      </c>
      <c r="J107" t="s">
        <v>626</v>
      </c>
      <c r="K107" t="s">
        <v>627</v>
      </c>
      <c r="L107">
        <v>1346</v>
      </c>
      <c r="N107">
        <v>1009</v>
      </c>
      <c r="O107" t="s">
        <v>35</v>
      </c>
      <c r="P107" t="s">
        <v>35</v>
      </c>
      <c r="Q107">
        <v>1</v>
      </c>
      <c r="X107">
        <v>0.1</v>
      </c>
      <c r="Y107">
        <v>238.29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37</v>
      </c>
      <c r="AG107">
        <v>0</v>
      </c>
      <c r="AH107">
        <v>2</v>
      </c>
      <c r="AI107">
        <v>312401425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ROW(Source!A78)</f>
        <v>78</v>
      </c>
      <c r="B108">
        <v>312401426</v>
      </c>
      <c r="C108">
        <v>312401420</v>
      </c>
      <c r="D108">
        <v>277862540</v>
      </c>
      <c r="E108">
        <v>1</v>
      </c>
      <c r="F108">
        <v>1</v>
      </c>
      <c r="G108">
        <v>1</v>
      </c>
      <c r="H108">
        <v>3</v>
      </c>
      <c r="I108" t="s">
        <v>628</v>
      </c>
      <c r="J108" t="s">
        <v>629</v>
      </c>
      <c r="K108" t="s">
        <v>630</v>
      </c>
      <c r="L108">
        <v>1346</v>
      </c>
      <c r="N108">
        <v>1009</v>
      </c>
      <c r="O108" t="s">
        <v>35</v>
      </c>
      <c r="P108" t="s">
        <v>35</v>
      </c>
      <c r="Q108">
        <v>1</v>
      </c>
      <c r="X108">
        <v>0.03</v>
      </c>
      <c r="Y108">
        <v>80.02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37</v>
      </c>
      <c r="AG108">
        <v>0</v>
      </c>
      <c r="AH108">
        <v>2</v>
      </c>
      <c r="AI108">
        <v>312401426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ROW(Source!A78)</f>
        <v>78</v>
      </c>
      <c r="B109">
        <v>312401427</v>
      </c>
      <c r="C109">
        <v>312401420</v>
      </c>
      <c r="D109">
        <v>277867733</v>
      </c>
      <c r="E109">
        <v>1</v>
      </c>
      <c r="F109">
        <v>1</v>
      </c>
      <c r="G109">
        <v>1</v>
      </c>
      <c r="H109">
        <v>3</v>
      </c>
      <c r="I109" t="s">
        <v>33</v>
      </c>
      <c r="J109" t="s">
        <v>36</v>
      </c>
      <c r="K109" t="s">
        <v>34</v>
      </c>
      <c r="L109">
        <v>1346</v>
      </c>
      <c r="N109">
        <v>1009</v>
      </c>
      <c r="O109" t="s">
        <v>35</v>
      </c>
      <c r="P109" t="s">
        <v>35</v>
      </c>
      <c r="Q109">
        <v>1</v>
      </c>
      <c r="X109">
        <v>0</v>
      </c>
      <c r="Y109">
        <v>174.93</v>
      </c>
      <c r="Z109">
        <v>0</v>
      </c>
      <c r="AA109">
        <v>0</v>
      </c>
      <c r="AB109">
        <v>0</v>
      </c>
      <c r="AC109">
        <v>1</v>
      </c>
      <c r="AD109">
        <v>0</v>
      </c>
      <c r="AE109">
        <v>0</v>
      </c>
      <c r="AF109" t="s">
        <v>37</v>
      </c>
      <c r="AG109">
        <v>0</v>
      </c>
      <c r="AH109">
        <v>2</v>
      </c>
      <c r="AI109">
        <v>312401427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ROW(Source!A78)</f>
        <v>78</v>
      </c>
      <c r="B110">
        <v>312401428</v>
      </c>
      <c r="C110">
        <v>312401420</v>
      </c>
      <c r="D110">
        <v>277869627</v>
      </c>
      <c r="E110">
        <v>1</v>
      </c>
      <c r="F110">
        <v>1</v>
      </c>
      <c r="G110">
        <v>1</v>
      </c>
      <c r="H110">
        <v>3</v>
      </c>
      <c r="I110" t="s">
        <v>631</v>
      </c>
      <c r="J110" t="s">
        <v>632</v>
      </c>
      <c r="K110" t="s">
        <v>633</v>
      </c>
      <c r="L110">
        <v>1346</v>
      </c>
      <c r="N110">
        <v>1009</v>
      </c>
      <c r="O110" t="s">
        <v>35</v>
      </c>
      <c r="P110" t="s">
        <v>35</v>
      </c>
      <c r="Q110">
        <v>1</v>
      </c>
      <c r="X110">
        <v>0.02</v>
      </c>
      <c r="Y110">
        <v>56.11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37</v>
      </c>
      <c r="AG110">
        <v>0</v>
      </c>
      <c r="AH110">
        <v>2</v>
      </c>
      <c r="AI110">
        <v>312401428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ROW(Source!A78)</f>
        <v>78</v>
      </c>
      <c r="B111">
        <v>312401429</v>
      </c>
      <c r="C111">
        <v>312401420</v>
      </c>
      <c r="D111">
        <v>277561961</v>
      </c>
      <c r="E111">
        <v>109</v>
      </c>
      <c r="F111">
        <v>1</v>
      </c>
      <c r="G111">
        <v>1</v>
      </c>
      <c r="H111">
        <v>3</v>
      </c>
      <c r="I111" t="s">
        <v>39</v>
      </c>
      <c r="J111" t="s">
        <v>3</v>
      </c>
      <c r="K111" t="s">
        <v>40</v>
      </c>
      <c r="L111">
        <v>1371</v>
      </c>
      <c r="N111">
        <v>1013</v>
      </c>
      <c r="O111" t="s">
        <v>20</v>
      </c>
      <c r="P111" t="s">
        <v>20</v>
      </c>
      <c r="Q111">
        <v>1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1</v>
      </c>
      <c r="AD111">
        <v>0</v>
      </c>
      <c r="AE111">
        <v>0</v>
      </c>
      <c r="AF111" t="s">
        <v>37</v>
      </c>
      <c r="AG111">
        <v>0</v>
      </c>
      <c r="AH111">
        <v>2</v>
      </c>
      <c r="AI111">
        <v>312401429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ROW(Source!A78)</f>
        <v>78</v>
      </c>
      <c r="B112">
        <v>312401430</v>
      </c>
      <c r="C112">
        <v>312401420</v>
      </c>
      <c r="D112">
        <v>277562634</v>
      </c>
      <c r="E112">
        <v>109</v>
      </c>
      <c r="F112">
        <v>1</v>
      </c>
      <c r="G112">
        <v>1</v>
      </c>
      <c r="H112">
        <v>3</v>
      </c>
      <c r="I112" t="s">
        <v>42</v>
      </c>
      <c r="J112" t="s">
        <v>3</v>
      </c>
      <c r="K112" t="s">
        <v>43</v>
      </c>
      <c r="L112">
        <v>1348</v>
      </c>
      <c r="N112">
        <v>1009</v>
      </c>
      <c r="O112" t="s">
        <v>44</v>
      </c>
      <c r="P112" t="s">
        <v>44</v>
      </c>
      <c r="Q112">
        <v>1000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1</v>
      </c>
      <c r="AD112">
        <v>0</v>
      </c>
      <c r="AE112">
        <v>0</v>
      </c>
      <c r="AF112" t="s">
        <v>37</v>
      </c>
      <c r="AG112">
        <v>0</v>
      </c>
      <c r="AH112">
        <v>2</v>
      </c>
      <c r="AI112">
        <v>312401430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ROW(Source!A78)</f>
        <v>78</v>
      </c>
      <c r="B113">
        <v>312401431</v>
      </c>
      <c r="C113">
        <v>312401420</v>
      </c>
      <c r="D113">
        <v>277562782</v>
      </c>
      <c r="E113">
        <v>109</v>
      </c>
      <c r="F113">
        <v>1</v>
      </c>
      <c r="G113">
        <v>1</v>
      </c>
      <c r="H113">
        <v>3</v>
      </c>
      <c r="I113" t="s">
        <v>46</v>
      </c>
      <c r="J113" t="s">
        <v>3</v>
      </c>
      <c r="K113" t="s">
        <v>47</v>
      </c>
      <c r="L113">
        <v>1346</v>
      </c>
      <c r="N113">
        <v>1009</v>
      </c>
      <c r="O113" t="s">
        <v>35</v>
      </c>
      <c r="P113" t="s">
        <v>35</v>
      </c>
      <c r="Q113">
        <v>1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1</v>
      </c>
      <c r="AD113">
        <v>0</v>
      </c>
      <c r="AE113">
        <v>0</v>
      </c>
      <c r="AF113" t="s">
        <v>37</v>
      </c>
      <c r="AG113">
        <v>0</v>
      </c>
      <c r="AH113">
        <v>2</v>
      </c>
      <c r="AI113">
        <v>312401431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ROW(Source!A78)</f>
        <v>78</v>
      </c>
      <c r="B114">
        <v>312401432</v>
      </c>
      <c r="C114">
        <v>312401420</v>
      </c>
      <c r="D114">
        <v>277563140</v>
      </c>
      <c r="E114">
        <v>109</v>
      </c>
      <c r="F114">
        <v>1</v>
      </c>
      <c r="G114">
        <v>1</v>
      </c>
      <c r="H114">
        <v>3</v>
      </c>
      <c r="I114" t="s">
        <v>49</v>
      </c>
      <c r="J114" t="s">
        <v>3</v>
      </c>
      <c r="K114" t="s">
        <v>50</v>
      </c>
      <c r="L114">
        <v>1348</v>
      </c>
      <c r="N114">
        <v>1009</v>
      </c>
      <c r="O114" t="s">
        <v>44</v>
      </c>
      <c r="P114" t="s">
        <v>44</v>
      </c>
      <c r="Q114">
        <v>1000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1</v>
      </c>
      <c r="AD114">
        <v>0</v>
      </c>
      <c r="AE114">
        <v>0</v>
      </c>
      <c r="AF114" t="s">
        <v>37</v>
      </c>
      <c r="AG114">
        <v>0</v>
      </c>
      <c r="AH114">
        <v>2</v>
      </c>
      <c r="AI114">
        <v>312401432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ROW(Source!A78)</f>
        <v>78</v>
      </c>
      <c r="B115">
        <v>312401433</v>
      </c>
      <c r="C115">
        <v>312401420</v>
      </c>
      <c r="D115">
        <v>277896283</v>
      </c>
      <c r="E115">
        <v>1</v>
      </c>
      <c r="F115">
        <v>1</v>
      </c>
      <c r="G115">
        <v>1</v>
      </c>
      <c r="H115">
        <v>3</v>
      </c>
      <c r="I115" t="s">
        <v>634</v>
      </c>
      <c r="J115" t="s">
        <v>635</v>
      </c>
      <c r="K115" t="s">
        <v>636</v>
      </c>
      <c r="L115">
        <v>1348</v>
      </c>
      <c r="N115">
        <v>1009</v>
      </c>
      <c r="O115" t="s">
        <v>44</v>
      </c>
      <c r="P115" t="s">
        <v>44</v>
      </c>
      <c r="Q115">
        <v>1000</v>
      </c>
      <c r="X115">
        <v>4.0000000000000002E-4</v>
      </c>
      <c r="Y115">
        <v>61265.39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37</v>
      </c>
      <c r="AG115">
        <v>0</v>
      </c>
      <c r="AH115">
        <v>2</v>
      </c>
      <c r="AI115">
        <v>312401433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ROW(Source!A78)</f>
        <v>78</v>
      </c>
      <c r="B116">
        <v>312401434</v>
      </c>
      <c r="C116">
        <v>312401420</v>
      </c>
      <c r="D116">
        <v>277896315</v>
      </c>
      <c r="E116">
        <v>1</v>
      </c>
      <c r="F116">
        <v>1</v>
      </c>
      <c r="G116">
        <v>1</v>
      </c>
      <c r="H116">
        <v>3</v>
      </c>
      <c r="I116" t="s">
        <v>637</v>
      </c>
      <c r="J116" t="s">
        <v>638</v>
      </c>
      <c r="K116" t="s">
        <v>639</v>
      </c>
      <c r="L116">
        <v>1348</v>
      </c>
      <c r="N116">
        <v>1009</v>
      </c>
      <c r="O116" t="s">
        <v>44</v>
      </c>
      <c r="P116" t="s">
        <v>44</v>
      </c>
      <c r="Q116">
        <v>1000</v>
      </c>
      <c r="X116">
        <v>1E-4</v>
      </c>
      <c r="Y116">
        <v>80020.98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37</v>
      </c>
      <c r="AG116">
        <v>0</v>
      </c>
      <c r="AH116">
        <v>2</v>
      </c>
      <c r="AI116">
        <v>312401434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ROW(Source!A78)</f>
        <v>78</v>
      </c>
      <c r="B117">
        <v>312401435</v>
      </c>
      <c r="C117">
        <v>312401420</v>
      </c>
      <c r="D117">
        <v>277908257</v>
      </c>
      <c r="E117">
        <v>1</v>
      </c>
      <c r="F117">
        <v>1</v>
      </c>
      <c r="G117">
        <v>1</v>
      </c>
      <c r="H117">
        <v>3</v>
      </c>
      <c r="I117" t="s">
        <v>640</v>
      </c>
      <c r="J117" t="s">
        <v>641</v>
      </c>
      <c r="K117" t="s">
        <v>642</v>
      </c>
      <c r="L117">
        <v>1425</v>
      </c>
      <c r="N117">
        <v>1013</v>
      </c>
      <c r="O117" t="s">
        <v>374</v>
      </c>
      <c r="P117" t="s">
        <v>374</v>
      </c>
      <c r="Q117">
        <v>1</v>
      </c>
      <c r="X117">
        <v>0.06</v>
      </c>
      <c r="Y117">
        <v>1031.73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37</v>
      </c>
      <c r="AG117">
        <v>0</v>
      </c>
      <c r="AH117">
        <v>2</v>
      </c>
      <c r="AI117">
        <v>312401435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ROW(Source!A78)</f>
        <v>78</v>
      </c>
      <c r="B118">
        <v>312401436</v>
      </c>
      <c r="C118">
        <v>312401420</v>
      </c>
      <c r="D118">
        <v>277565452</v>
      </c>
      <c r="E118">
        <v>109</v>
      </c>
      <c r="F118">
        <v>1</v>
      </c>
      <c r="G118">
        <v>1</v>
      </c>
      <c r="H118">
        <v>3</v>
      </c>
      <c r="I118" t="s">
        <v>52</v>
      </c>
      <c r="J118" t="s">
        <v>3</v>
      </c>
      <c r="K118" t="s">
        <v>53</v>
      </c>
      <c r="L118">
        <v>1371</v>
      </c>
      <c r="N118">
        <v>1013</v>
      </c>
      <c r="O118" t="s">
        <v>20</v>
      </c>
      <c r="P118" t="s">
        <v>20</v>
      </c>
      <c r="Q118">
        <v>1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1</v>
      </c>
      <c r="AD118">
        <v>0</v>
      </c>
      <c r="AE118">
        <v>0</v>
      </c>
      <c r="AF118" t="s">
        <v>37</v>
      </c>
      <c r="AG118">
        <v>0</v>
      </c>
      <c r="AH118">
        <v>2</v>
      </c>
      <c r="AI118">
        <v>312401436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ROW(Source!A78)</f>
        <v>78</v>
      </c>
      <c r="B119">
        <v>312401437</v>
      </c>
      <c r="C119">
        <v>312401420</v>
      </c>
      <c r="D119">
        <v>277565466</v>
      </c>
      <c r="E119">
        <v>109</v>
      </c>
      <c r="F119">
        <v>1</v>
      </c>
      <c r="G119">
        <v>1</v>
      </c>
      <c r="H119">
        <v>3</v>
      </c>
      <c r="I119" t="s">
        <v>82</v>
      </c>
      <c r="J119" t="s">
        <v>3</v>
      </c>
      <c r="K119" t="s">
        <v>83</v>
      </c>
      <c r="L119">
        <v>1346</v>
      </c>
      <c r="N119">
        <v>1009</v>
      </c>
      <c r="O119" t="s">
        <v>35</v>
      </c>
      <c r="P119" t="s">
        <v>35</v>
      </c>
      <c r="Q119">
        <v>1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1</v>
      </c>
      <c r="AD119">
        <v>0</v>
      </c>
      <c r="AE119">
        <v>0</v>
      </c>
      <c r="AF119" t="s">
        <v>37</v>
      </c>
      <c r="AG119">
        <v>0</v>
      </c>
      <c r="AH119">
        <v>2</v>
      </c>
      <c r="AI119">
        <v>312401437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ROW(Source!A78)</f>
        <v>78</v>
      </c>
      <c r="B120">
        <v>312401438</v>
      </c>
      <c r="C120">
        <v>312401420</v>
      </c>
      <c r="D120">
        <v>277565474</v>
      </c>
      <c r="E120">
        <v>109</v>
      </c>
      <c r="F120">
        <v>1</v>
      </c>
      <c r="G120">
        <v>1</v>
      </c>
      <c r="H120">
        <v>3</v>
      </c>
      <c r="I120" t="s">
        <v>85</v>
      </c>
      <c r="J120" t="s">
        <v>3</v>
      </c>
      <c r="K120" t="s">
        <v>83</v>
      </c>
      <c r="L120">
        <v>1346</v>
      </c>
      <c r="N120">
        <v>1009</v>
      </c>
      <c r="O120" t="s">
        <v>35</v>
      </c>
      <c r="P120" t="s">
        <v>35</v>
      </c>
      <c r="Q120">
        <v>1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1</v>
      </c>
      <c r="AD120">
        <v>0</v>
      </c>
      <c r="AE120">
        <v>0</v>
      </c>
      <c r="AF120" t="s">
        <v>37</v>
      </c>
      <c r="AG120">
        <v>0</v>
      </c>
      <c r="AH120">
        <v>2</v>
      </c>
      <c r="AI120">
        <v>312401438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ROW(Source!A78)</f>
        <v>78</v>
      </c>
      <c r="B121">
        <v>312401439</v>
      </c>
      <c r="C121">
        <v>312401420</v>
      </c>
      <c r="D121">
        <v>277565498</v>
      </c>
      <c r="E121">
        <v>109</v>
      </c>
      <c r="F121">
        <v>1</v>
      </c>
      <c r="G121">
        <v>1</v>
      </c>
      <c r="H121">
        <v>3</v>
      </c>
      <c r="I121" t="s">
        <v>55</v>
      </c>
      <c r="J121" t="s">
        <v>3</v>
      </c>
      <c r="K121" t="s">
        <v>56</v>
      </c>
      <c r="L121">
        <v>1371</v>
      </c>
      <c r="N121">
        <v>1013</v>
      </c>
      <c r="O121" t="s">
        <v>20</v>
      </c>
      <c r="P121" t="s">
        <v>20</v>
      </c>
      <c r="Q121">
        <v>1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1</v>
      </c>
      <c r="AD121">
        <v>0</v>
      </c>
      <c r="AE121">
        <v>0</v>
      </c>
      <c r="AF121" t="s">
        <v>37</v>
      </c>
      <c r="AG121">
        <v>0</v>
      </c>
      <c r="AH121">
        <v>2</v>
      </c>
      <c r="AI121">
        <v>312401439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ROW(Source!A78)</f>
        <v>78</v>
      </c>
      <c r="B122">
        <v>312401440</v>
      </c>
      <c r="C122">
        <v>312401420</v>
      </c>
      <c r="D122">
        <v>277565504</v>
      </c>
      <c r="E122">
        <v>109</v>
      </c>
      <c r="F122">
        <v>1</v>
      </c>
      <c r="G122">
        <v>1</v>
      </c>
      <c r="H122">
        <v>3</v>
      </c>
      <c r="I122" t="s">
        <v>58</v>
      </c>
      <c r="J122" t="s">
        <v>3</v>
      </c>
      <c r="K122" t="s">
        <v>59</v>
      </c>
      <c r="L122">
        <v>1371</v>
      </c>
      <c r="N122">
        <v>1013</v>
      </c>
      <c r="O122" t="s">
        <v>20</v>
      </c>
      <c r="P122" t="s">
        <v>20</v>
      </c>
      <c r="Q122">
        <v>1</v>
      </c>
      <c r="X122">
        <v>0.1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 t="s">
        <v>37</v>
      </c>
      <c r="AG122">
        <v>0</v>
      </c>
      <c r="AH122">
        <v>2</v>
      </c>
      <c r="AI122">
        <v>312401440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ROW(Source!A89)</f>
        <v>89</v>
      </c>
      <c r="B123">
        <v>312401823</v>
      </c>
      <c r="C123">
        <v>312401820</v>
      </c>
      <c r="D123">
        <v>277560284</v>
      </c>
      <c r="E123">
        <v>109</v>
      </c>
      <c r="F123">
        <v>1</v>
      </c>
      <c r="G123">
        <v>1</v>
      </c>
      <c r="H123">
        <v>1</v>
      </c>
      <c r="I123" t="s">
        <v>612</v>
      </c>
      <c r="J123" t="s">
        <v>3</v>
      </c>
      <c r="K123" t="s">
        <v>613</v>
      </c>
      <c r="L123">
        <v>1191</v>
      </c>
      <c r="N123">
        <v>1013</v>
      </c>
      <c r="O123" t="s">
        <v>614</v>
      </c>
      <c r="P123" t="s">
        <v>614</v>
      </c>
      <c r="Q123">
        <v>1</v>
      </c>
      <c r="X123">
        <v>1.44</v>
      </c>
      <c r="Y123">
        <v>0</v>
      </c>
      <c r="Z123">
        <v>0</v>
      </c>
      <c r="AA123">
        <v>0</v>
      </c>
      <c r="AB123">
        <v>440.52</v>
      </c>
      <c r="AC123">
        <v>0</v>
      </c>
      <c r="AD123">
        <v>1</v>
      </c>
      <c r="AE123">
        <v>1</v>
      </c>
      <c r="AF123" t="s">
        <v>3</v>
      </c>
      <c r="AG123">
        <v>1.44</v>
      </c>
      <c r="AH123">
        <v>2</v>
      </c>
      <c r="AI123">
        <v>312401823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ROW(Source!A89)</f>
        <v>89</v>
      </c>
      <c r="B124">
        <v>312401824</v>
      </c>
      <c r="C124">
        <v>312401820</v>
      </c>
      <c r="D124">
        <v>277560491</v>
      </c>
      <c r="E124">
        <v>109</v>
      </c>
      <c r="F124">
        <v>1</v>
      </c>
      <c r="G124">
        <v>1</v>
      </c>
      <c r="H124">
        <v>1</v>
      </c>
      <c r="I124" t="s">
        <v>615</v>
      </c>
      <c r="J124" t="s">
        <v>3</v>
      </c>
      <c r="K124" t="s">
        <v>616</v>
      </c>
      <c r="L124">
        <v>1191</v>
      </c>
      <c r="N124">
        <v>1013</v>
      </c>
      <c r="O124" t="s">
        <v>614</v>
      </c>
      <c r="P124" t="s">
        <v>614</v>
      </c>
      <c r="Q124">
        <v>1</v>
      </c>
      <c r="X124">
        <v>1.18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2</v>
      </c>
      <c r="AF124" t="s">
        <v>3</v>
      </c>
      <c r="AG124">
        <v>1.18</v>
      </c>
      <c r="AH124">
        <v>2</v>
      </c>
      <c r="AI124">
        <v>312401824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ROW(Source!A89)</f>
        <v>89</v>
      </c>
      <c r="B125">
        <v>312401825</v>
      </c>
      <c r="C125">
        <v>312401820</v>
      </c>
      <c r="D125">
        <v>277944477</v>
      </c>
      <c r="E125">
        <v>1</v>
      </c>
      <c r="F125">
        <v>1</v>
      </c>
      <c r="G125">
        <v>1</v>
      </c>
      <c r="H125">
        <v>2</v>
      </c>
      <c r="I125" t="s">
        <v>643</v>
      </c>
      <c r="J125" t="s">
        <v>644</v>
      </c>
      <c r="K125" t="s">
        <v>645</v>
      </c>
      <c r="L125">
        <v>1368</v>
      </c>
      <c r="N125">
        <v>1011</v>
      </c>
      <c r="O125" t="s">
        <v>398</v>
      </c>
      <c r="P125" t="s">
        <v>398</v>
      </c>
      <c r="Q125">
        <v>1</v>
      </c>
      <c r="X125">
        <v>1.18</v>
      </c>
      <c r="Y125">
        <v>0</v>
      </c>
      <c r="Z125">
        <v>998.38</v>
      </c>
      <c r="AA125">
        <v>549.32000000000005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1.18</v>
      </c>
      <c r="AH125">
        <v>2</v>
      </c>
      <c r="AI125">
        <v>312401825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ROW(Source!A90)</f>
        <v>90</v>
      </c>
      <c r="B126">
        <v>312401885</v>
      </c>
      <c r="C126">
        <v>312401826</v>
      </c>
      <c r="D126">
        <v>277560284</v>
      </c>
      <c r="E126">
        <v>109</v>
      </c>
      <c r="F126">
        <v>1</v>
      </c>
      <c r="G126">
        <v>1</v>
      </c>
      <c r="H126">
        <v>1</v>
      </c>
      <c r="I126" t="s">
        <v>612</v>
      </c>
      <c r="J126" t="s">
        <v>3</v>
      </c>
      <c r="K126" t="s">
        <v>613</v>
      </c>
      <c r="L126">
        <v>1191</v>
      </c>
      <c r="N126">
        <v>1013</v>
      </c>
      <c r="O126" t="s">
        <v>614</v>
      </c>
      <c r="P126" t="s">
        <v>614</v>
      </c>
      <c r="Q126">
        <v>1</v>
      </c>
      <c r="X126">
        <v>1.44</v>
      </c>
      <c r="Y126">
        <v>0</v>
      </c>
      <c r="Z126">
        <v>0</v>
      </c>
      <c r="AA126">
        <v>0</v>
      </c>
      <c r="AB126">
        <v>440.52</v>
      </c>
      <c r="AC126">
        <v>0</v>
      </c>
      <c r="AD126">
        <v>1</v>
      </c>
      <c r="AE126">
        <v>1</v>
      </c>
      <c r="AF126" t="s">
        <v>66</v>
      </c>
      <c r="AG126">
        <v>1.7999999999999998</v>
      </c>
      <c r="AH126">
        <v>2</v>
      </c>
      <c r="AI126">
        <v>312401885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ROW(Source!A90)</f>
        <v>90</v>
      </c>
      <c r="B127">
        <v>312401886</v>
      </c>
      <c r="C127">
        <v>312401826</v>
      </c>
      <c r="D127">
        <v>277560491</v>
      </c>
      <c r="E127">
        <v>109</v>
      </c>
      <c r="F127">
        <v>1</v>
      </c>
      <c r="G127">
        <v>1</v>
      </c>
      <c r="H127">
        <v>1</v>
      </c>
      <c r="I127" t="s">
        <v>615</v>
      </c>
      <c r="J127" t="s">
        <v>3</v>
      </c>
      <c r="K127" t="s">
        <v>616</v>
      </c>
      <c r="L127">
        <v>1191</v>
      </c>
      <c r="N127">
        <v>1013</v>
      </c>
      <c r="O127" t="s">
        <v>614</v>
      </c>
      <c r="P127" t="s">
        <v>614</v>
      </c>
      <c r="Q127">
        <v>1</v>
      </c>
      <c r="X127">
        <v>1.18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2</v>
      </c>
      <c r="AF127" t="s">
        <v>66</v>
      </c>
      <c r="AG127">
        <v>1.4749999999999999</v>
      </c>
      <c r="AH127">
        <v>2</v>
      </c>
      <c r="AI127">
        <v>312401886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ROW(Source!A90)</f>
        <v>90</v>
      </c>
      <c r="B128">
        <v>312401887</v>
      </c>
      <c r="C128">
        <v>312401826</v>
      </c>
      <c r="D128">
        <v>277944477</v>
      </c>
      <c r="E128">
        <v>1</v>
      </c>
      <c r="F128">
        <v>1</v>
      </c>
      <c r="G128">
        <v>1</v>
      </c>
      <c r="H128">
        <v>2</v>
      </c>
      <c r="I128" t="s">
        <v>643</v>
      </c>
      <c r="J128" t="s">
        <v>644</v>
      </c>
      <c r="K128" t="s">
        <v>645</v>
      </c>
      <c r="L128">
        <v>1368</v>
      </c>
      <c r="N128">
        <v>1011</v>
      </c>
      <c r="O128" t="s">
        <v>398</v>
      </c>
      <c r="P128" t="s">
        <v>398</v>
      </c>
      <c r="Q128">
        <v>1</v>
      </c>
      <c r="X128">
        <v>1.18</v>
      </c>
      <c r="Y128">
        <v>0</v>
      </c>
      <c r="Z128">
        <v>998.38</v>
      </c>
      <c r="AA128">
        <v>549.32000000000005</v>
      </c>
      <c r="AB128">
        <v>0</v>
      </c>
      <c r="AC128">
        <v>0</v>
      </c>
      <c r="AD128">
        <v>1</v>
      </c>
      <c r="AE128">
        <v>0</v>
      </c>
      <c r="AF128" t="s">
        <v>66</v>
      </c>
      <c r="AG128">
        <v>1.4749999999999999</v>
      </c>
      <c r="AH128">
        <v>2</v>
      </c>
      <c r="AI128">
        <v>312401887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ROW(Source!A91)</f>
        <v>91</v>
      </c>
      <c r="B129">
        <v>312392646</v>
      </c>
      <c r="C129">
        <v>312392638</v>
      </c>
      <c r="D129">
        <v>277560324</v>
      </c>
      <c r="E129">
        <v>109</v>
      </c>
      <c r="F129">
        <v>1</v>
      </c>
      <c r="G129">
        <v>1</v>
      </c>
      <c r="H129">
        <v>1</v>
      </c>
      <c r="I129" t="s">
        <v>646</v>
      </c>
      <c r="J129" t="s">
        <v>3</v>
      </c>
      <c r="K129" t="s">
        <v>647</v>
      </c>
      <c r="L129">
        <v>1191</v>
      </c>
      <c r="N129">
        <v>1013</v>
      </c>
      <c r="O129" t="s">
        <v>614</v>
      </c>
      <c r="P129" t="s">
        <v>614</v>
      </c>
      <c r="Q129">
        <v>1</v>
      </c>
      <c r="X129">
        <v>0.86</v>
      </c>
      <c r="Y129">
        <v>0</v>
      </c>
      <c r="Z129">
        <v>0</v>
      </c>
      <c r="AA129">
        <v>0</v>
      </c>
      <c r="AB129">
        <v>520.78</v>
      </c>
      <c r="AC129">
        <v>0</v>
      </c>
      <c r="AD129">
        <v>1</v>
      </c>
      <c r="AE129">
        <v>1</v>
      </c>
      <c r="AF129" t="s">
        <v>3</v>
      </c>
      <c r="AG129">
        <v>0.86</v>
      </c>
      <c r="AH129">
        <v>2</v>
      </c>
      <c r="AI129">
        <v>312392639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ROW(Source!A91)</f>
        <v>91</v>
      </c>
      <c r="B130">
        <v>312392647</v>
      </c>
      <c r="C130">
        <v>312392638</v>
      </c>
      <c r="D130">
        <v>277560491</v>
      </c>
      <c r="E130">
        <v>109</v>
      </c>
      <c r="F130">
        <v>1</v>
      </c>
      <c r="G130">
        <v>1</v>
      </c>
      <c r="H130">
        <v>1</v>
      </c>
      <c r="I130" t="s">
        <v>615</v>
      </c>
      <c r="J130" t="s">
        <v>3</v>
      </c>
      <c r="K130" t="s">
        <v>616</v>
      </c>
      <c r="L130">
        <v>1191</v>
      </c>
      <c r="N130">
        <v>1013</v>
      </c>
      <c r="O130" t="s">
        <v>614</v>
      </c>
      <c r="P130" t="s">
        <v>614</v>
      </c>
      <c r="Q130">
        <v>1</v>
      </c>
      <c r="X130">
        <v>0.2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2</v>
      </c>
      <c r="AF130" t="s">
        <v>3</v>
      </c>
      <c r="AG130">
        <v>0.2</v>
      </c>
      <c r="AH130">
        <v>2</v>
      </c>
      <c r="AI130">
        <v>312392640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ROW(Source!A91)</f>
        <v>91</v>
      </c>
      <c r="B131">
        <v>312392648</v>
      </c>
      <c r="C131">
        <v>312392638</v>
      </c>
      <c r="D131">
        <v>277944622</v>
      </c>
      <c r="E131">
        <v>1</v>
      </c>
      <c r="F131">
        <v>1</v>
      </c>
      <c r="G131">
        <v>1</v>
      </c>
      <c r="H131">
        <v>2</v>
      </c>
      <c r="I131" t="s">
        <v>648</v>
      </c>
      <c r="J131" t="s">
        <v>649</v>
      </c>
      <c r="K131" t="s">
        <v>650</v>
      </c>
      <c r="L131">
        <v>1368</v>
      </c>
      <c r="N131">
        <v>1011</v>
      </c>
      <c r="O131" t="s">
        <v>398</v>
      </c>
      <c r="P131" t="s">
        <v>398</v>
      </c>
      <c r="Q131">
        <v>1</v>
      </c>
      <c r="X131">
        <v>0.1</v>
      </c>
      <c r="Y131">
        <v>0</v>
      </c>
      <c r="Z131">
        <v>1472.33</v>
      </c>
      <c r="AA131">
        <v>642.05999999999995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0.1</v>
      </c>
      <c r="AH131">
        <v>2</v>
      </c>
      <c r="AI131">
        <v>312392641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ROW(Source!A91)</f>
        <v>91</v>
      </c>
      <c r="B132">
        <v>312392649</v>
      </c>
      <c r="C132">
        <v>312392638</v>
      </c>
      <c r="D132">
        <v>277945805</v>
      </c>
      <c r="E132">
        <v>1</v>
      </c>
      <c r="F132">
        <v>1</v>
      </c>
      <c r="G132">
        <v>1</v>
      </c>
      <c r="H132">
        <v>2</v>
      </c>
      <c r="I132" t="s">
        <v>621</v>
      </c>
      <c r="J132" t="s">
        <v>622</v>
      </c>
      <c r="K132" t="s">
        <v>623</v>
      </c>
      <c r="L132">
        <v>1368</v>
      </c>
      <c r="N132">
        <v>1011</v>
      </c>
      <c r="O132" t="s">
        <v>398</v>
      </c>
      <c r="P132" t="s">
        <v>398</v>
      </c>
      <c r="Q132">
        <v>1</v>
      </c>
      <c r="X132">
        <v>0.1</v>
      </c>
      <c r="Y132">
        <v>0</v>
      </c>
      <c r="Z132">
        <v>544.70000000000005</v>
      </c>
      <c r="AA132">
        <v>477.98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0.1</v>
      </c>
      <c r="AH132">
        <v>2</v>
      </c>
      <c r="AI132">
        <v>312392642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ROW(Source!A91)</f>
        <v>91</v>
      </c>
      <c r="B133">
        <v>312392650</v>
      </c>
      <c r="C133">
        <v>312392638</v>
      </c>
      <c r="D133">
        <v>277865757</v>
      </c>
      <c r="E133">
        <v>1</v>
      </c>
      <c r="F133">
        <v>1</v>
      </c>
      <c r="G133">
        <v>1</v>
      </c>
      <c r="H133">
        <v>3</v>
      </c>
      <c r="I133" t="s">
        <v>652</v>
      </c>
      <c r="J133" t="s">
        <v>653</v>
      </c>
      <c r="K133" t="s">
        <v>654</v>
      </c>
      <c r="L133">
        <v>1301</v>
      </c>
      <c r="N133">
        <v>1003</v>
      </c>
      <c r="O133" t="s">
        <v>655</v>
      </c>
      <c r="P133" t="s">
        <v>655</v>
      </c>
      <c r="Q133">
        <v>1</v>
      </c>
      <c r="X133">
        <v>0.83</v>
      </c>
      <c r="Y133">
        <v>5.87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37</v>
      </c>
      <c r="AG133">
        <v>0</v>
      </c>
      <c r="AH133">
        <v>2</v>
      </c>
      <c r="AI133">
        <v>312392643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ROW(Source!A91)</f>
        <v>91</v>
      </c>
      <c r="B134">
        <v>312392651</v>
      </c>
      <c r="C134">
        <v>312392638</v>
      </c>
      <c r="D134">
        <v>277867733</v>
      </c>
      <c r="E134">
        <v>1</v>
      </c>
      <c r="F134">
        <v>1</v>
      </c>
      <c r="G134">
        <v>1</v>
      </c>
      <c r="H134">
        <v>3</v>
      </c>
      <c r="I134" t="s">
        <v>33</v>
      </c>
      <c r="J134" t="s">
        <v>36</v>
      </c>
      <c r="K134" t="s">
        <v>34</v>
      </c>
      <c r="L134">
        <v>1346</v>
      </c>
      <c r="N134">
        <v>1009</v>
      </c>
      <c r="O134" t="s">
        <v>35</v>
      </c>
      <c r="P134" t="s">
        <v>35</v>
      </c>
      <c r="Q134">
        <v>1</v>
      </c>
      <c r="X134">
        <v>0.3</v>
      </c>
      <c r="Y134">
        <v>174.93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37</v>
      </c>
      <c r="AG134">
        <v>0</v>
      </c>
      <c r="AH134">
        <v>2</v>
      </c>
      <c r="AI134">
        <v>312392644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ROW(Source!A91)</f>
        <v>91</v>
      </c>
      <c r="B135">
        <v>312392652</v>
      </c>
      <c r="C135">
        <v>312392638</v>
      </c>
      <c r="D135">
        <v>277879488</v>
      </c>
      <c r="E135">
        <v>1</v>
      </c>
      <c r="F135">
        <v>1</v>
      </c>
      <c r="G135">
        <v>1</v>
      </c>
      <c r="H135">
        <v>3</v>
      </c>
      <c r="I135" t="s">
        <v>656</v>
      </c>
      <c r="J135" t="s">
        <v>657</v>
      </c>
      <c r="K135" t="s">
        <v>658</v>
      </c>
      <c r="L135">
        <v>1348</v>
      </c>
      <c r="N135">
        <v>1009</v>
      </c>
      <c r="O135" t="s">
        <v>44</v>
      </c>
      <c r="P135" t="s">
        <v>44</v>
      </c>
      <c r="Q135">
        <v>1000</v>
      </c>
      <c r="X135">
        <v>5.9999999999999995E-4</v>
      </c>
      <c r="Y135">
        <v>70310.45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37</v>
      </c>
      <c r="AG135">
        <v>0</v>
      </c>
      <c r="AH135">
        <v>2</v>
      </c>
      <c r="AI135">
        <v>312392645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ROW(Source!A91)</f>
        <v>91</v>
      </c>
      <c r="B136">
        <v>312392653</v>
      </c>
      <c r="C136">
        <v>312392638</v>
      </c>
      <c r="D136">
        <v>277566433</v>
      </c>
      <c r="E136">
        <v>109</v>
      </c>
      <c r="F136">
        <v>1</v>
      </c>
      <c r="G136">
        <v>1</v>
      </c>
      <c r="H136">
        <v>3</v>
      </c>
      <c r="I136" t="s">
        <v>368</v>
      </c>
      <c r="J136" t="s">
        <v>3</v>
      </c>
      <c r="K136" t="s">
        <v>369</v>
      </c>
      <c r="L136">
        <v>3277935</v>
      </c>
      <c r="N136">
        <v>1013</v>
      </c>
      <c r="O136" t="s">
        <v>370</v>
      </c>
      <c r="P136" t="s">
        <v>370</v>
      </c>
      <c r="Q136">
        <v>1</v>
      </c>
      <c r="X136">
        <v>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37</v>
      </c>
      <c r="AG136">
        <v>0</v>
      </c>
      <c r="AH136">
        <v>3</v>
      </c>
      <c r="AI136">
        <v>-1</v>
      </c>
      <c r="AJ136" t="s">
        <v>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ROW(Source!A92)</f>
        <v>92</v>
      </c>
      <c r="B137">
        <v>312392678</v>
      </c>
      <c r="C137">
        <v>312392672</v>
      </c>
      <c r="D137">
        <v>277560257</v>
      </c>
      <c r="E137">
        <v>109</v>
      </c>
      <c r="F137">
        <v>1</v>
      </c>
      <c r="G137">
        <v>1</v>
      </c>
      <c r="H137">
        <v>1</v>
      </c>
      <c r="I137" t="s">
        <v>659</v>
      </c>
      <c r="J137" t="s">
        <v>3</v>
      </c>
      <c r="K137" t="s">
        <v>660</v>
      </c>
      <c r="L137">
        <v>1191</v>
      </c>
      <c r="N137">
        <v>1013</v>
      </c>
      <c r="O137" t="s">
        <v>614</v>
      </c>
      <c r="P137" t="s">
        <v>614</v>
      </c>
      <c r="Q137">
        <v>1</v>
      </c>
      <c r="X137">
        <v>0.44</v>
      </c>
      <c r="Y137">
        <v>0</v>
      </c>
      <c r="Z137">
        <v>0</v>
      </c>
      <c r="AA137">
        <v>0</v>
      </c>
      <c r="AB137">
        <v>406.64</v>
      </c>
      <c r="AC137">
        <v>0</v>
      </c>
      <c r="AD137">
        <v>1</v>
      </c>
      <c r="AE137">
        <v>1</v>
      </c>
      <c r="AF137" t="s">
        <v>3</v>
      </c>
      <c r="AG137">
        <v>0.44</v>
      </c>
      <c r="AH137">
        <v>2</v>
      </c>
      <c r="AI137">
        <v>312392673</v>
      </c>
      <c r="AJ137">
        <v>136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ROW(Source!A92)</f>
        <v>92</v>
      </c>
      <c r="B138">
        <v>312392679</v>
      </c>
      <c r="C138">
        <v>312392672</v>
      </c>
      <c r="D138">
        <v>277560491</v>
      </c>
      <c r="E138">
        <v>109</v>
      </c>
      <c r="F138">
        <v>1</v>
      </c>
      <c r="G138">
        <v>1</v>
      </c>
      <c r="H138">
        <v>1</v>
      </c>
      <c r="I138" t="s">
        <v>615</v>
      </c>
      <c r="J138" t="s">
        <v>3</v>
      </c>
      <c r="K138" t="s">
        <v>616</v>
      </c>
      <c r="L138">
        <v>1191</v>
      </c>
      <c r="N138">
        <v>1013</v>
      </c>
      <c r="O138" t="s">
        <v>614</v>
      </c>
      <c r="P138" t="s">
        <v>614</v>
      </c>
      <c r="Q138">
        <v>1</v>
      </c>
      <c r="X138">
        <v>0.48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3</v>
      </c>
      <c r="AG138">
        <v>0.48</v>
      </c>
      <c r="AH138">
        <v>2</v>
      </c>
      <c r="AI138">
        <v>312392674</v>
      </c>
      <c r="AJ138">
        <v>137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ROW(Source!A92)</f>
        <v>92</v>
      </c>
      <c r="B139">
        <v>312392680</v>
      </c>
      <c r="C139">
        <v>312392672</v>
      </c>
      <c r="D139">
        <v>277944622</v>
      </c>
      <c r="E139">
        <v>1</v>
      </c>
      <c r="F139">
        <v>1</v>
      </c>
      <c r="G139">
        <v>1</v>
      </c>
      <c r="H139">
        <v>2</v>
      </c>
      <c r="I139" t="s">
        <v>648</v>
      </c>
      <c r="J139" t="s">
        <v>649</v>
      </c>
      <c r="K139" t="s">
        <v>650</v>
      </c>
      <c r="L139">
        <v>1368</v>
      </c>
      <c r="N139">
        <v>1011</v>
      </c>
      <c r="O139" t="s">
        <v>398</v>
      </c>
      <c r="P139" t="s">
        <v>398</v>
      </c>
      <c r="Q139">
        <v>1</v>
      </c>
      <c r="X139">
        <v>0.24</v>
      </c>
      <c r="Y139">
        <v>0</v>
      </c>
      <c r="Z139">
        <v>1472.33</v>
      </c>
      <c r="AA139">
        <v>642.05999999999995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0.24</v>
      </c>
      <c r="AH139">
        <v>2</v>
      </c>
      <c r="AI139">
        <v>312392675</v>
      </c>
      <c r="AJ139">
        <v>138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ROW(Source!A92)</f>
        <v>92</v>
      </c>
      <c r="B140">
        <v>312392681</v>
      </c>
      <c r="C140">
        <v>312392672</v>
      </c>
      <c r="D140">
        <v>277945900</v>
      </c>
      <c r="E140">
        <v>1</v>
      </c>
      <c r="F140">
        <v>1</v>
      </c>
      <c r="G140">
        <v>1</v>
      </c>
      <c r="H140">
        <v>2</v>
      </c>
      <c r="I140" t="s">
        <v>661</v>
      </c>
      <c r="J140" t="s">
        <v>662</v>
      </c>
      <c r="K140" t="s">
        <v>663</v>
      </c>
      <c r="L140">
        <v>1368</v>
      </c>
      <c r="N140">
        <v>1011</v>
      </c>
      <c r="O140" t="s">
        <v>398</v>
      </c>
      <c r="P140" t="s">
        <v>398</v>
      </c>
      <c r="Q140">
        <v>1</v>
      </c>
      <c r="X140">
        <v>0.24</v>
      </c>
      <c r="Y140">
        <v>0</v>
      </c>
      <c r="Z140">
        <v>12.95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0.24</v>
      </c>
      <c r="AH140">
        <v>2</v>
      </c>
      <c r="AI140">
        <v>312392676</v>
      </c>
      <c r="AJ140">
        <v>139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ROW(Source!A92)</f>
        <v>92</v>
      </c>
      <c r="B141">
        <v>312392682</v>
      </c>
      <c r="C141">
        <v>312392672</v>
      </c>
      <c r="D141">
        <v>277945921</v>
      </c>
      <c r="E141">
        <v>1</v>
      </c>
      <c r="F141">
        <v>1</v>
      </c>
      <c r="G141">
        <v>1</v>
      </c>
      <c r="H141">
        <v>2</v>
      </c>
      <c r="I141" t="s">
        <v>664</v>
      </c>
      <c r="J141" t="s">
        <v>665</v>
      </c>
      <c r="K141" t="s">
        <v>666</v>
      </c>
      <c r="L141">
        <v>1368</v>
      </c>
      <c r="N141">
        <v>1011</v>
      </c>
      <c r="O141" t="s">
        <v>398</v>
      </c>
      <c r="P141" t="s">
        <v>398</v>
      </c>
      <c r="Q141">
        <v>1</v>
      </c>
      <c r="X141">
        <v>0.24</v>
      </c>
      <c r="Y141">
        <v>0</v>
      </c>
      <c r="Z141">
        <v>560.73</v>
      </c>
      <c r="AA141">
        <v>477.98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0.24</v>
      </c>
      <c r="AH141">
        <v>2</v>
      </c>
      <c r="AI141">
        <v>312392677</v>
      </c>
      <c r="AJ141">
        <v>140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ROW(Source!A93)</f>
        <v>93</v>
      </c>
      <c r="B142">
        <v>312392688</v>
      </c>
      <c r="C142">
        <v>312392683</v>
      </c>
      <c r="D142">
        <v>277560257</v>
      </c>
      <c r="E142">
        <v>109</v>
      </c>
      <c r="F142">
        <v>1</v>
      </c>
      <c r="G142">
        <v>1</v>
      </c>
      <c r="H142">
        <v>1</v>
      </c>
      <c r="I142" t="s">
        <v>659</v>
      </c>
      <c r="J142" t="s">
        <v>3</v>
      </c>
      <c r="K142" t="s">
        <v>660</v>
      </c>
      <c r="L142">
        <v>1191</v>
      </c>
      <c r="N142">
        <v>1013</v>
      </c>
      <c r="O142" t="s">
        <v>614</v>
      </c>
      <c r="P142" t="s">
        <v>614</v>
      </c>
      <c r="Q142">
        <v>1</v>
      </c>
      <c r="X142">
        <v>0.25</v>
      </c>
      <c r="Y142">
        <v>0</v>
      </c>
      <c r="Z142">
        <v>0</v>
      </c>
      <c r="AA142">
        <v>0</v>
      </c>
      <c r="AB142">
        <v>406.64</v>
      </c>
      <c r="AC142">
        <v>0</v>
      </c>
      <c r="AD142">
        <v>1</v>
      </c>
      <c r="AE142">
        <v>1</v>
      </c>
      <c r="AF142" t="s">
        <v>3</v>
      </c>
      <c r="AG142">
        <v>0.25</v>
      </c>
      <c r="AH142">
        <v>2</v>
      </c>
      <c r="AI142">
        <v>312392684</v>
      </c>
      <c r="AJ142">
        <v>141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ROW(Source!A93)</f>
        <v>93</v>
      </c>
      <c r="B143">
        <v>312392689</v>
      </c>
      <c r="C143">
        <v>312392683</v>
      </c>
      <c r="D143">
        <v>277560491</v>
      </c>
      <c r="E143">
        <v>109</v>
      </c>
      <c r="F143">
        <v>1</v>
      </c>
      <c r="G143">
        <v>1</v>
      </c>
      <c r="H143">
        <v>1</v>
      </c>
      <c r="I143" t="s">
        <v>615</v>
      </c>
      <c r="J143" t="s">
        <v>3</v>
      </c>
      <c r="K143" t="s">
        <v>616</v>
      </c>
      <c r="L143">
        <v>1191</v>
      </c>
      <c r="N143">
        <v>1013</v>
      </c>
      <c r="O143" t="s">
        <v>614</v>
      </c>
      <c r="P143" t="s">
        <v>614</v>
      </c>
      <c r="Q143">
        <v>1</v>
      </c>
      <c r="X143">
        <v>0.14000000000000001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2</v>
      </c>
      <c r="AF143" t="s">
        <v>3</v>
      </c>
      <c r="AG143">
        <v>0.14000000000000001</v>
      </c>
      <c r="AH143">
        <v>2</v>
      </c>
      <c r="AI143">
        <v>312392685</v>
      </c>
      <c r="AJ143">
        <v>142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ROW(Source!A93)</f>
        <v>93</v>
      </c>
      <c r="B144">
        <v>312392690</v>
      </c>
      <c r="C144">
        <v>312392683</v>
      </c>
      <c r="D144">
        <v>277945900</v>
      </c>
      <c r="E144">
        <v>1</v>
      </c>
      <c r="F144">
        <v>1</v>
      </c>
      <c r="G144">
        <v>1</v>
      </c>
      <c r="H144">
        <v>2</v>
      </c>
      <c r="I144" t="s">
        <v>661</v>
      </c>
      <c r="J144" t="s">
        <v>662</v>
      </c>
      <c r="K144" t="s">
        <v>663</v>
      </c>
      <c r="L144">
        <v>1368</v>
      </c>
      <c r="N144">
        <v>1011</v>
      </c>
      <c r="O144" t="s">
        <v>398</v>
      </c>
      <c r="P144" t="s">
        <v>398</v>
      </c>
      <c r="Q144">
        <v>1</v>
      </c>
      <c r="X144">
        <v>0.14000000000000001</v>
      </c>
      <c r="Y144">
        <v>0</v>
      </c>
      <c r="Z144">
        <v>12.95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0.14000000000000001</v>
      </c>
      <c r="AH144">
        <v>2</v>
      </c>
      <c r="AI144">
        <v>312392686</v>
      </c>
      <c r="AJ144">
        <v>143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ROW(Source!A93)</f>
        <v>93</v>
      </c>
      <c r="B145">
        <v>312392691</v>
      </c>
      <c r="C145">
        <v>312392683</v>
      </c>
      <c r="D145">
        <v>277945921</v>
      </c>
      <c r="E145">
        <v>1</v>
      </c>
      <c r="F145">
        <v>1</v>
      </c>
      <c r="G145">
        <v>1</v>
      </c>
      <c r="H145">
        <v>2</v>
      </c>
      <c r="I145" t="s">
        <v>664</v>
      </c>
      <c r="J145" t="s">
        <v>665</v>
      </c>
      <c r="K145" t="s">
        <v>666</v>
      </c>
      <c r="L145">
        <v>1368</v>
      </c>
      <c r="N145">
        <v>1011</v>
      </c>
      <c r="O145" t="s">
        <v>398</v>
      </c>
      <c r="P145" t="s">
        <v>398</v>
      </c>
      <c r="Q145">
        <v>1</v>
      </c>
      <c r="X145">
        <v>0.14000000000000001</v>
      </c>
      <c r="Y145">
        <v>0</v>
      </c>
      <c r="Z145">
        <v>560.73</v>
      </c>
      <c r="AA145">
        <v>477.98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0.14000000000000001</v>
      </c>
      <c r="AH145">
        <v>2</v>
      </c>
      <c r="AI145">
        <v>312392687</v>
      </c>
      <c r="AJ145">
        <v>144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ROW(Source!A94)</f>
        <v>94</v>
      </c>
      <c r="B146">
        <v>312392697</v>
      </c>
      <c r="C146">
        <v>312392692</v>
      </c>
      <c r="D146">
        <v>277560257</v>
      </c>
      <c r="E146">
        <v>109</v>
      </c>
      <c r="F146">
        <v>1</v>
      </c>
      <c r="G146">
        <v>1</v>
      </c>
      <c r="H146">
        <v>1</v>
      </c>
      <c r="I146" t="s">
        <v>659</v>
      </c>
      <c r="J146" t="s">
        <v>3</v>
      </c>
      <c r="K146" t="s">
        <v>660</v>
      </c>
      <c r="L146">
        <v>1191</v>
      </c>
      <c r="N146">
        <v>1013</v>
      </c>
      <c r="O146" t="s">
        <v>614</v>
      </c>
      <c r="P146" t="s">
        <v>614</v>
      </c>
      <c r="Q146">
        <v>1</v>
      </c>
      <c r="X146">
        <v>0.3</v>
      </c>
      <c r="Y146">
        <v>0</v>
      </c>
      <c r="Z146">
        <v>0</v>
      </c>
      <c r="AA146">
        <v>0</v>
      </c>
      <c r="AB146">
        <v>406.64</v>
      </c>
      <c r="AC146">
        <v>0</v>
      </c>
      <c r="AD146">
        <v>1</v>
      </c>
      <c r="AE146">
        <v>1</v>
      </c>
      <c r="AF146" t="s">
        <v>3</v>
      </c>
      <c r="AG146">
        <v>0.3</v>
      </c>
      <c r="AH146">
        <v>2</v>
      </c>
      <c r="AI146">
        <v>312392693</v>
      </c>
      <c r="AJ146">
        <v>145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ROW(Source!A94)</f>
        <v>94</v>
      </c>
      <c r="B147">
        <v>312392698</v>
      </c>
      <c r="C147">
        <v>312392692</v>
      </c>
      <c r="D147">
        <v>277560491</v>
      </c>
      <c r="E147">
        <v>109</v>
      </c>
      <c r="F147">
        <v>1</v>
      </c>
      <c r="G147">
        <v>1</v>
      </c>
      <c r="H147">
        <v>1</v>
      </c>
      <c r="I147" t="s">
        <v>615</v>
      </c>
      <c r="J147" t="s">
        <v>3</v>
      </c>
      <c r="K147" t="s">
        <v>616</v>
      </c>
      <c r="L147">
        <v>1191</v>
      </c>
      <c r="N147">
        <v>1013</v>
      </c>
      <c r="O147" t="s">
        <v>614</v>
      </c>
      <c r="P147" t="s">
        <v>614</v>
      </c>
      <c r="Q147">
        <v>1</v>
      </c>
      <c r="X147">
        <v>0.16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2</v>
      </c>
      <c r="AF147" t="s">
        <v>3</v>
      </c>
      <c r="AG147">
        <v>0.16</v>
      </c>
      <c r="AH147">
        <v>2</v>
      </c>
      <c r="AI147">
        <v>312392694</v>
      </c>
      <c r="AJ147">
        <v>146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ROW(Source!A94)</f>
        <v>94</v>
      </c>
      <c r="B148">
        <v>312392699</v>
      </c>
      <c r="C148">
        <v>312392692</v>
      </c>
      <c r="D148">
        <v>277945900</v>
      </c>
      <c r="E148">
        <v>1</v>
      </c>
      <c r="F148">
        <v>1</v>
      </c>
      <c r="G148">
        <v>1</v>
      </c>
      <c r="H148">
        <v>2</v>
      </c>
      <c r="I148" t="s">
        <v>661</v>
      </c>
      <c r="J148" t="s">
        <v>662</v>
      </c>
      <c r="K148" t="s">
        <v>663</v>
      </c>
      <c r="L148">
        <v>1368</v>
      </c>
      <c r="N148">
        <v>1011</v>
      </c>
      <c r="O148" t="s">
        <v>398</v>
      </c>
      <c r="P148" t="s">
        <v>398</v>
      </c>
      <c r="Q148">
        <v>1</v>
      </c>
      <c r="X148">
        <v>0.16</v>
      </c>
      <c r="Y148">
        <v>0</v>
      </c>
      <c r="Z148">
        <v>12.95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0.16</v>
      </c>
      <c r="AH148">
        <v>2</v>
      </c>
      <c r="AI148">
        <v>312392695</v>
      </c>
      <c r="AJ148">
        <v>147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ROW(Source!A94)</f>
        <v>94</v>
      </c>
      <c r="B149">
        <v>312392700</v>
      </c>
      <c r="C149">
        <v>312392692</v>
      </c>
      <c r="D149">
        <v>277945921</v>
      </c>
      <c r="E149">
        <v>1</v>
      </c>
      <c r="F149">
        <v>1</v>
      </c>
      <c r="G149">
        <v>1</v>
      </c>
      <c r="H149">
        <v>2</v>
      </c>
      <c r="I149" t="s">
        <v>664</v>
      </c>
      <c r="J149" t="s">
        <v>665</v>
      </c>
      <c r="K149" t="s">
        <v>666</v>
      </c>
      <c r="L149">
        <v>1368</v>
      </c>
      <c r="N149">
        <v>1011</v>
      </c>
      <c r="O149" t="s">
        <v>398</v>
      </c>
      <c r="P149" t="s">
        <v>398</v>
      </c>
      <c r="Q149">
        <v>1</v>
      </c>
      <c r="X149">
        <v>0.16</v>
      </c>
      <c r="Y149">
        <v>0</v>
      </c>
      <c r="Z149">
        <v>560.73</v>
      </c>
      <c r="AA149">
        <v>477.98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0.16</v>
      </c>
      <c r="AH149">
        <v>2</v>
      </c>
      <c r="AI149">
        <v>312392696</v>
      </c>
      <c r="AJ149">
        <v>148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ROW(Source!A130)</f>
        <v>130</v>
      </c>
      <c r="B150">
        <v>312392715</v>
      </c>
      <c r="C150">
        <v>312392701</v>
      </c>
      <c r="D150">
        <v>277560446</v>
      </c>
      <c r="E150">
        <v>109</v>
      </c>
      <c r="F150">
        <v>1</v>
      </c>
      <c r="G150">
        <v>1</v>
      </c>
      <c r="H150">
        <v>1</v>
      </c>
      <c r="I150" t="s">
        <v>667</v>
      </c>
      <c r="J150" t="s">
        <v>3</v>
      </c>
      <c r="K150" t="s">
        <v>668</v>
      </c>
      <c r="L150">
        <v>1369</v>
      </c>
      <c r="N150">
        <v>1013</v>
      </c>
      <c r="O150" t="s">
        <v>669</v>
      </c>
      <c r="P150" t="s">
        <v>669</v>
      </c>
      <c r="Q150">
        <v>1</v>
      </c>
      <c r="X150">
        <v>0.99</v>
      </c>
      <c r="Y150">
        <v>0</v>
      </c>
      <c r="Z150">
        <v>0</v>
      </c>
      <c r="AA150">
        <v>0</v>
      </c>
      <c r="AB150">
        <v>388.8</v>
      </c>
      <c r="AC150">
        <v>0</v>
      </c>
      <c r="AD150">
        <v>1</v>
      </c>
      <c r="AE150">
        <v>1</v>
      </c>
      <c r="AF150" t="s">
        <v>3</v>
      </c>
      <c r="AG150">
        <v>0.99</v>
      </c>
      <c r="AH150">
        <v>2</v>
      </c>
      <c r="AI150">
        <v>312392702</v>
      </c>
      <c r="AJ150">
        <v>149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ROW(Source!A130)</f>
        <v>130</v>
      </c>
      <c r="B151">
        <v>312392716</v>
      </c>
      <c r="C151">
        <v>312392701</v>
      </c>
      <c r="D151">
        <v>277560448</v>
      </c>
      <c r="E151">
        <v>109</v>
      </c>
      <c r="F151">
        <v>1</v>
      </c>
      <c r="G151">
        <v>1</v>
      </c>
      <c r="H151">
        <v>1</v>
      </c>
      <c r="I151" t="s">
        <v>670</v>
      </c>
      <c r="J151" t="s">
        <v>3</v>
      </c>
      <c r="K151" t="s">
        <v>671</v>
      </c>
      <c r="L151">
        <v>1369</v>
      </c>
      <c r="N151">
        <v>1013</v>
      </c>
      <c r="O151" t="s">
        <v>669</v>
      </c>
      <c r="P151" t="s">
        <v>669</v>
      </c>
      <c r="Q151">
        <v>1</v>
      </c>
      <c r="X151">
        <v>47.29</v>
      </c>
      <c r="Y151">
        <v>0</v>
      </c>
      <c r="Z151">
        <v>0</v>
      </c>
      <c r="AA151">
        <v>0</v>
      </c>
      <c r="AB151">
        <v>424.47</v>
      </c>
      <c r="AC151">
        <v>0</v>
      </c>
      <c r="AD151">
        <v>1</v>
      </c>
      <c r="AE151">
        <v>1</v>
      </c>
      <c r="AF151" t="s">
        <v>3</v>
      </c>
      <c r="AG151">
        <v>47.29</v>
      </c>
      <c r="AH151">
        <v>2</v>
      </c>
      <c r="AI151">
        <v>312392703</v>
      </c>
      <c r="AJ151">
        <v>150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ROW(Source!A130)</f>
        <v>130</v>
      </c>
      <c r="B152">
        <v>312392717</v>
      </c>
      <c r="C152">
        <v>312392701</v>
      </c>
      <c r="D152">
        <v>277560452</v>
      </c>
      <c r="E152">
        <v>109</v>
      </c>
      <c r="F152">
        <v>1</v>
      </c>
      <c r="G152">
        <v>1</v>
      </c>
      <c r="H152">
        <v>1</v>
      </c>
      <c r="I152" t="s">
        <v>672</v>
      </c>
      <c r="J152" t="s">
        <v>3</v>
      </c>
      <c r="K152" t="s">
        <v>673</v>
      </c>
      <c r="L152">
        <v>1369</v>
      </c>
      <c r="N152">
        <v>1013</v>
      </c>
      <c r="O152" t="s">
        <v>669</v>
      </c>
      <c r="P152" t="s">
        <v>669</v>
      </c>
      <c r="Q152">
        <v>1</v>
      </c>
      <c r="X152">
        <v>23.42</v>
      </c>
      <c r="Y152">
        <v>0</v>
      </c>
      <c r="Z152">
        <v>0</v>
      </c>
      <c r="AA152">
        <v>0</v>
      </c>
      <c r="AB152">
        <v>477.98</v>
      </c>
      <c r="AC152">
        <v>0</v>
      </c>
      <c r="AD152">
        <v>1</v>
      </c>
      <c r="AE152">
        <v>1</v>
      </c>
      <c r="AF152" t="s">
        <v>3</v>
      </c>
      <c r="AG152">
        <v>23.42</v>
      </c>
      <c r="AH152">
        <v>2</v>
      </c>
      <c r="AI152">
        <v>312392704</v>
      </c>
      <c r="AJ152">
        <v>151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ROW(Source!A130)</f>
        <v>130</v>
      </c>
      <c r="B153">
        <v>312392718</v>
      </c>
      <c r="C153">
        <v>312392701</v>
      </c>
      <c r="D153">
        <v>277560455</v>
      </c>
      <c r="E153">
        <v>109</v>
      </c>
      <c r="F153">
        <v>1</v>
      </c>
      <c r="G153">
        <v>1</v>
      </c>
      <c r="H153">
        <v>1</v>
      </c>
      <c r="I153" t="s">
        <v>674</v>
      </c>
      <c r="J153" t="s">
        <v>3</v>
      </c>
      <c r="K153" t="s">
        <v>675</v>
      </c>
      <c r="L153">
        <v>1369</v>
      </c>
      <c r="N153">
        <v>1013</v>
      </c>
      <c r="O153" t="s">
        <v>669</v>
      </c>
      <c r="P153" t="s">
        <v>669</v>
      </c>
      <c r="Q153">
        <v>1</v>
      </c>
      <c r="X153">
        <v>23.42</v>
      </c>
      <c r="Y153">
        <v>0</v>
      </c>
      <c r="Z153">
        <v>0</v>
      </c>
      <c r="AA153">
        <v>0</v>
      </c>
      <c r="AB153">
        <v>549.32000000000005</v>
      </c>
      <c r="AC153">
        <v>0</v>
      </c>
      <c r="AD153">
        <v>1</v>
      </c>
      <c r="AE153">
        <v>1</v>
      </c>
      <c r="AF153" t="s">
        <v>3</v>
      </c>
      <c r="AG153">
        <v>23.42</v>
      </c>
      <c r="AH153">
        <v>2</v>
      </c>
      <c r="AI153">
        <v>312392705</v>
      </c>
      <c r="AJ153">
        <v>152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ROW(Source!A130)</f>
        <v>130</v>
      </c>
      <c r="B154">
        <v>312392719</v>
      </c>
      <c r="C154">
        <v>312392701</v>
      </c>
      <c r="D154">
        <v>277560491</v>
      </c>
      <c r="E154">
        <v>109</v>
      </c>
      <c r="F154">
        <v>1</v>
      </c>
      <c r="G154">
        <v>1</v>
      </c>
      <c r="H154">
        <v>1</v>
      </c>
      <c r="I154" t="s">
        <v>615</v>
      </c>
      <c r="J154" t="s">
        <v>3</v>
      </c>
      <c r="K154" t="s">
        <v>616</v>
      </c>
      <c r="L154">
        <v>1191</v>
      </c>
      <c r="N154">
        <v>1013</v>
      </c>
      <c r="O154" t="s">
        <v>614</v>
      </c>
      <c r="P154" t="s">
        <v>614</v>
      </c>
      <c r="Q154">
        <v>1</v>
      </c>
      <c r="X154">
        <v>24.89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3</v>
      </c>
      <c r="AG154">
        <v>24.89</v>
      </c>
      <c r="AH154">
        <v>2</v>
      </c>
      <c r="AI154">
        <v>312392706</v>
      </c>
      <c r="AJ154">
        <v>153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ROW(Source!A130)</f>
        <v>130</v>
      </c>
      <c r="B155">
        <v>312392720</v>
      </c>
      <c r="C155">
        <v>312392701</v>
      </c>
      <c r="D155">
        <v>277944622</v>
      </c>
      <c r="E155">
        <v>1</v>
      </c>
      <c r="F155">
        <v>1</v>
      </c>
      <c r="G155">
        <v>1</v>
      </c>
      <c r="H155">
        <v>2</v>
      </c>
      <c r="I155" t="s">
        <v>648</v>
      </c>
      <c r="J155" t="s">
        <v>649</v>
      </c>
      <c r="K155" t="s">
        <v>650</v>
      </c>
      <c r="L155">
        <v>1368</v>
      </c>
      <c r="N155">
        <v>1011</v>
      </c>
      <c r="O155" t="s">
        <v>398</v>
      </c>
      <c r="P155" t="s">
        <v>398</v>
      </c>
      <c r="Q155">
        <v>1</v>
      </c>
      <c r="X155">
        <v>0.75</v>
      </c>
      <c r="Y155">
        <v>0</v>
      </c>
      <c r="Z155">
        <v>1472.33</v>
      </c>
      <c r="AA155">
        <v>642.05999999999995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0.75</v>
      </c>
      <c r="AH155">
        <v>2</v>
      </c>
      <c r="AI155">
        <v>312392707</v>
      </c>
      <c r="AJ155">
        <v>154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ROW(Source!A130)</f>
        <v>130</v>
      </c>
      <c r="B156">
        <v>312392721</v>
      </c>
      <c r="C156">
        <v>312392701</v>
      </c>
      <c r="D156">
        <v>277944809</v>
      </c>
      <c r="E156">
        <v>1</v>
      </c>
      <c r="F156">
        <v>1</v>
      </c>
      <c r="G156">
        <v>1</v>
      </c>
      <c r="H156">
        <v>2</v>
      </c>
      <c r="I156" t="s">
        <v>676</v>
      </c>
      <c r="J156" t="s">
        <v>677</v>
      </c>
      <c r="K156" t="s">
        <v>678</v>
      </c>
      <c r="L156">
        <v>1368</v>
      </c>
      <c r="N156">
        <v>1011</v>
      </c>
      <c r="O156" t="s">
        <v>398</v>
      </c>
      <c r="P156" t="s">
        <v>398</v>
      </c>
      <c r="Q156">
        <v>1</v>
      </c>
      <c r="X156">
        <v>0.81</v>
      </c>
      <c r="Y156">
        <v>0</v>
      </c>
      <c r="Z156">
        <v>15.14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0.81</v>
      </c>
      <c r="AH156">
        <v>2</v>
      </c>
      <c r="AI156">
        <v>312392708</v>
      </c>
      <c r="AJ156">
        <v>155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ROW(Source!A130)</f>
        <v>130</v>
      </c>
      <c r="B157">
        <v>312392722</v>
      </c>
      <c r="C157">
        <v>312392701</v>
      </c>
      <c r="D157">
        <v>277944868</v>
      </c>
      <c r="E157">
        <v>1</v>
      </c>
      <c r="F157">
        <v>1</v>
      </c>
      <c r="G157">
        <v>1</v>
      </c>
      <c r="H157">
        <v>2</v>
      </c>
      <c r="I157" t="s">
        <v>679</v>
      </c>
      <c r="J157" t="s">
        <v>680</v>
      </c>
      <c r="K157" t="s">
        <v>681</v>
      </c>
      <c r="L157">
        <v>1368</v>
      </c>
      <c r="N157">
        <v>1011</v>
      </c>
      <c r="O157" t="s">
        <v>398</v>
      </c>
      <c r="P157" t="s">
        <v>398</v>
      </c>
      <c r="Q157">
        <v>1</v>
      </c>
      <c r="X157">
        <v>22.74</v>
      </c>
      <c r="Y157">
        <v>0</v>
      </c>
      <c r="Z157">
        <v>346.73</v>
      </c>
      <c r="AA157">
        <v>477.98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22.74</v>
      </c>
      <c r="AH157">
        <v>2</v>
      </c>
      <c r="AI157">
        <v>312392709</v>
      </c>
      <c r="AJ157">
        <v>156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ROW(Source!A130)</f>
        <v>130</v>
      </c>
      <c r="B158">
        <v>312392723</v>
      </c>
      <c r="C158">
        <v>312392701</v>
      </c>
      <c r="D158">
        <v>277945805</v>
      </c>
      <c r="E158">
        <v>1</v>
      </c>
      <c r="F158">
        <v>1</v>
      </c>
      <c r="G158">
        <v>1</v>
      </c>
      <c r="H158">
        <v>2</v>
      </c>
      <c r="I158" t="s">
        <v>621</v>
      </c>
      <c r="J158" t="s">
        <v>622</v>
      </c>
      <c r="K158" t="s">
        <v>623</v>
      </c>
      <c r="L158">
        <v>1368</v>
      </c>
      <c r="N158">
        <v>1011</v>
      </c>
      <c r="O158" t="s">
        <v>398</v>
      </c>
      <c r="P158" t="s">
        <v>398</v>
      </c>
      <c r="Q158">
        <v>1</v>
      </c>
      <c r="X158">
        <v>0.59</v>
      </c>
      <c r="Y158">
        <v>0</v>
      </c>
      <c r="Z158">
        <v>544.70000000000005</v>
      </c>
      <c r="AA158">
        <v>477.98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0.59</v>
      </c>
      <c r="AH158">
        <v>2</v>
      </c>
      <c r="AI158">
        <v>312392710</v>
      </c>
      <c r="AJ158">
        <v>157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ROW(Source!A130)</f>
        <v>130</v>
      </c>
      <c r="B159">
        <v>312392724</v>
      </c>
      <c r="C159">
        <v>312392701</v>
      </c>
      <c r="D159">
        <v>277946074</v>
      </c>
      <c r="E159">
        <v>1</v>
      </c>
      <c r="F159">
        <v>1</v>
      </c>
      <c r="G159">
        <v>1</v>
      </c>
      <c r="H159">
        <v>2</v>
      </c>
      <c r="I159" t="s">
        <v>682</v>
      </c>
      <c r="J159" t="s">
        <v>683</v>
      </c>
      <c r="K159" t="s">
        <v>684</v>
      </c>
      <c r="L159">
        <v>1368</v>
      </c>
      <c r="N159">
        <v>1011</v>
      </c>
      <c r="O159" t="s">
        <v>398</v>
      </c>
      <c r="P159" t="s">
        <v>398</v>
      </c>
      <c r="Q159">
        <v>1</v>
      </c>
      <c r="X159">
        <v>0.81</v>
      </c>
      <c r="Y159">
        <v>0</v>
      </c>
      <c r="Z159">
        <v>160.38</v>
      </c>
      <c r="AA159">
        <v>477.98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0.81</v>
      </c>
      <c r="AH159">
        <v>2</v>
      </c>
      <c r="AI159">
        <v>312392711</v>
      </c>
      <c r="AJ159">
        <v>158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ROW(Source!A130)</f>
        <v>130</v>
      </c>
      <c r="B160">
        <v>312392725</v>
      </c>
      <c r="C160">
        <v>312392701</v>
      </c>
      <c r="D160">
        <v>277565240</v>
      </c>
      <c r="E160">
        <v>109</v>
      </c>
      <c r="F160">
        <v>1</v>
      </c>
      <c r="G160">
        <v>1</v>
      </c>
      <c r="H160">
        <v>3</v>
      </c>
      <c r="I160" t="s">
        <v>224</v>
      </c>
      <c r="J160" t="s">
        <v>3</v>
      </c>
      <c r="K160" t="s">
        <v>225</v>
      </c>
      <c r="L160">
        <v>1371</v>
      </c>
      <c r="N160">
        <v>1013</v>
      </c>
      <c r="O160" t="s">
        <v>20</v>
      </c>
      <c r="P160" t="s">
        <v>20</v>
      </c>
      <c r="Q160">
        <v>1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1</v>
      </c>
      <c r="AD160">
        <v>0</v>
      </c>
      <c r="AE160">
        <v>0</v>
      </c>
      <c r="AF160" t="s">
        <v>37</v>
      </c>
      <c r="AG160">
        <v>0</v>
      </c>
      <c r="AH160">
        <v>2</v>
      </c>
      <c r="AI160">
        <v>312392712</v>
      </c>
      <c r="AJ160">
        <v>159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ROW(Source!A130)</f>
        <v>130</v>
      </c>
      <c r="B161">
        <v>312392726</v>
      </c>
      <c r="C161">
        <v>312392701</v>
      </c>
      <c r="D161">
        <v>277565250</v>
      </c>
      <c r="E161">
        <v>109</v>
      </c>
      <c r="F161">
        <v>1</v>
      </c>
      <c r="G161">
        <v>1</v>
      </c>
      <c r="H161">
        <v>3</v>
      </c>
      <c r="I161" t="s">
        <v>227</v>
      </c>
      <c r="J161" t="s">
        <v>3</v>
      </c>
      <c r="K161" t="s">
        <v>228</v>
      </c>
      <c r="L161">
        <v>1371</v>
      </c>
      <c r="N161">
        <v>1013</v>
      </c>
      <c r="O161" t="s">
        <v>20</v>
      </c>
      <c r="P161" t="s">
        <v>20</v>
      </c>
      <c r="Q161">
        <v>1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1</v>
      </c>
      <c r="AD161">
        <v>0</v>
      </c>
      <c r="AE161">
        <v>0</v>
      </c>
      <c r="AF161" t="s">
        <v>37</v>
      </c>
      <c r="AG161">
        <v>0</v>
      </c>
      <c r="AH161">
        <v>2</v>
      </c>
      <c r="AI161">
        <v>312392713</v>
      </c>
      <c r="AJ161">
        <v>160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ROW(Source!A130)</f>
        <v>130</v>
      </c>
      <c r="B162">
        <v>312392727</v>
      </c>
      <c r="C162">
        <v>312392701</v>
      </c>
      <c r="D162">
        <v>277565414</v>
      </c>
      <c r="E162">
        <v>109</v>
      </c>
      <c r="F162">
        <v>1</v>
      </c>
      <c r="G162">
        <v>1</v>
      </c>
      <c r="H162">
        <v>3</v>
      </c>
      <c r="I162" t="s">
        <v>230</v>
      </c>
      <c r="J162" t="s">
        <v>3</v>
      </c>
      <c r="K162" t="s">
        <v>231</v>
      </c>
      <c r="L162">
        <v>1477</v>
      </c>
      <c r="N162">
        <v>1013</v>
      </c>
      <c r="O162" t="s">
        <v>220</v>
      </c>
      <c r="P162" t="s">
        <v>222</v>
      </c>
      <c r="Q162">
        <v>1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1</v>
      </c>
      <c r="AD162">
        <v>0</v>
      </c>
      <c r="AE162">
        <v>0</v>
      </c>
      <c r="AF162" t="s">
        <v>37</v>
      </c>
      <c r="AG162">
        <v>0</v>
      </c>
      <c r="AH162">
        <v>2</v>
      </c>
      <c r="AI162">
        <v>312392714</v>
      </c>
      <c r="AJ162">
        <v>161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ROW(Source!A134)</f>
        <v>134</v>
      </c>
      <c r="B163">
        <v>312392739</v>
      </c>
      <c r="C163">
        <v>312392731</v>
      </c>
      <c r="D163">
        <v>277560448</v>
      </c>
      <c r="E163">
        <v>109</v>
      </c>
      <c r="F163">
        <v>1</v>
      </c>
      <c r="G163">
        <v>1</v>
      </c>
      <c r="H163">
        <v>1</v>
      </c>
      <c r="I163" t="s">
        <v>670</v>
      </c>
      <c r="J163" t="s">
        <v>3</v>
      </c>
      <c r="K163" t="s">
        <v>671</v>
      </c>
      <c r="L163">
        <v>1369</v>
      </c>
      <c r="N163">
        <v>1013</v>
      </c>
      <c r="O163" t="s">
        <v>669</v>
      </c>
      <c r="P163" t="s">
        <v>669</v>
      </c>
      <c r="Q163">
        <v>1</v>
      </c>
      <c r="X163">
        <v>0.91</v>
      </c>
      <c r="Y163">
        <v>0</v>
      </c>
      <c r="Z163">
        <v>0</v>
      </c>
      <c r="AA163">
        <v>0</v>
      </c>
      <c r="AB163">
        <v>424.47</v>
      </c>
      <c r="AC163">
        <v>0</v>
      </c>
      <c r="AD163">
        <v>1</v>
      </c>
      <c r="AE163">
        <v>1</v>
      </c>
      <c r="AF163" t="s">
        <v>3</v>
      </c>
      <c r="AG163">
        <v>0.91</v>
      </c>
      <c r="AH163">
        <v>2</v>
      </c>
      <c r="AI163">
        <v>312392732</v>
      </c>
      <c r="AJ163">
        <v>162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ROW(Source!A134)</f>
        <v>134</v>
      </c>
      <c r="B164">
        <v>312392740</v>
      </c>
      <c r="C164">
        <v>312392731</v>
      </c>
      <c r="D164">
        <v>277560452</v>
      </c>
      <c r="E164">
        <v>109</v>
      </c>
      <c r="F164">
        <v>1</v>
      </c>
      <c r="G164">
        <v>1</v>
      </c>
      <c r="H164">
        <v>1</v>
      </c>
      <c r="I164" t="s">
        <v>672</v>
      </c>
      <c r="J164" t="s">
        <v>3</v>
      </c>
      <c r="K164" t="s">
        <v>673</v>
      </c>
      <c r="L164">
        <v>1369</v>
      </c>
      <c r="N164">
        <v>1013</v>
      </c>
      <c r="O164" t="s">
        <v>669</v>
      </c>
      <c r="P164" t="s">
        <v>669</v>
      </c>
      <c r="Q164">
        <v>1</v>
      </c>
      <c r="X164">
        <v>0.45</v>
      </c>
      <c r="Y164">
        <v>0</v>
      </c>
      <c r="Z164">
        <v>0</v>
      </c>
      <c r="AA164">
        <v>0</v>
      </c>
      <c r="AB164">
        <v>477.98</v>
      </c>
      <c r="AC164">
        <v>0</v>
      </c>
      <c r="AD164">
        <v>1</v>
      </c>
      <c r="AE164">
        <v>1</v>
      </c>
      <c r="AF164" t="s">
        <v>3</v>
      </c>
      <c r="AG164">
        <v>0.45</v>
      </c>
      <c r="AH164">
        <v>2</v>
      </c>
      <c r="AI164">
        <v>312392733</v>
      </c>
      <c r="AJ164">
        <v>163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ROW(Source!A134)</f>
        <v>134</v>
      </c>
      <c r="B165">
        <v>312392741</v>
      </c>
      <c r="C165">
        <v>312392731</v>
      </c>
      <c r="D165">
        <v>277560455</v>
      </c>
      <c r="E165">
        <v>109</v>
      </c>
      <c r="F165">
        <v>1</v>
      </c>
      <c r="G165">
        <v>1</v>
      </c>
      <c r="H165">
        <v>1</v>
      </c>
      <c r="I165" t="s">
        <v>674</v>
      </c>
      <c r="J165" t="s">
        <v>3</v>
      </c>
      <c r="K165" t="s">
        <v>675</v>
      </c>
      <c r="L165">
        <v>1369</v>
      </c>
      <c r="N165">
        <v>1013</v>
      </c>
      <c r="O165" t="s">
        <v>669</v>
      </c>
      <c r="P165" t="s">
        <v>669</v>
      </c>
      <c r="Q165">
        <v>1</v>
      </c>
      <c r="X165">
        <v>0.45</v>
      </c>
      <c r="Y165">
        <v>0</v>
      </c>
      <c r="Z165">
        <v>0</v>
      </c>
      <c r="AA165">
        <v>0</v>
      </c>
      <c r="AB165">
        <v>549.32000000000005</v>
      </c>
      <c r="AC165">
        <v>0</v>
      </c>
      <c r="AD165">
        <v>1</v>
      </c>
      <c r="AE165">
        <v>1</v>
      </c>
      <c r="AF165" t="s">
        <v>3</v>
      </c>
      <c r="AG165">
        <v>0.45</v>
      </c>
      <c r="AH165">
        <v>2</v>
      </c>
      <c r="AI165">
        <v>312392734</v>
      </c>
      <c r="AJ165">
        <v>164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ROW(Source!A134)</f>
        <v>134</v>
      </c>
      <c r="B166">
        <v>312392742</v>
      </c>
      <c r="C166">
        <v>312392731</v>
      </c>
      <c r="D166">
        <v>277560491</v>
      </c>
      <c r="E166">
        <v>109</v>
      </c>
      <c r="F166">
        <v>1</v>
      </c>
      <c r="G166">
        <v>1</v>
      </c>
      <c r="H166">
        <v>1</v>
      </c>
      <c r="I166" t="s">
        <v>615</v>
      </c>
      <c r="J166" t="s">
        <v>3</v>
      </c>
      <c r="K166" t="s">
        <v>616</v>
      </c>
      <c r="L166">
        <v>1191</v>
      </c>
      <c r="N166">
        <v>1013</v>
      </c>
      <c r="O166" t="s">
        <v>614</v>
      </c>
      <c r="P166" t="s">
        <v>614</v>
      </c>
      <c r="Q166">
        <v>1</v>
      </c>
      <c r="X166">
        <v>0.44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2</v>
      </c>
      <c r="AF166" t="s">
        <v>3</v>
      </c>
      <c r="AG166">
        <v>0.44</v>
      </c>
      <c r="AH166">
        <v>2</v>
      </c>
      <c r="AI166">
        <v>312392735</v>
      </c>
      <c r="AJ166">
        <v>165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ROW(Source!A134)</f>
        <v>134</v>
      </c>
      <c r="B167">
        <v>312392743</v>
      </c>
      <c r="C167">
        <v>312392731</v>
      </c>
      <c r="D167">
        <v>277944868</v>
      </c>
      <c r="E167">
        <v>1</v>
      </c>
      <c r="F167">
        <v>1</v>
      </c>
      <c r="G167">
        <v>1</v>
      </c>
      <c r="H167">
        <v>2</v>
      </c>
      <c r="I167" t="s">
        <v>679</v>
      </c>
      <c r="J167" t="s">
        <v>680</v>
      </c>
      <c r="K167" t="s">
        <v>681</v>
      </c>
      <c r="L167">
        <v>1368</v>
      </c>
      <c r="N167">
        <v>1011</v>
      </c>
      <c r="O167" t="s">
        <v>398</v>
      </c>
      <c r="P167" t="s">
        <v>398</v>
      </c>
      <c r="Q167">
        <v>1</v>
      </c>
      <c r="X167">
        <v>0.44</v>
      </c>
      <c r="Y167">
        <v>0</v>
      </c>
      <c r="Z167">
        <v>346.73</v>
      </c>
      <c r="AA167">
        <v>477.98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0.44</v>
      </c>
      <c r="AH167">
        <v>2</v>
      </c>
      <c r="AI167">
        <v>312392736</v>
      </c>
      <c r="AJ167">
        <v>166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ROW(Source!A134)</f>
        <v>134</v>
      </c>
      <c r="B168">
        <v>312392744</v>
      </c>
      <c r="C168">
        <v>312392731</v>
      </c>
      <c r="D168">
        <v>277565240</v>
      </c>
      <c r="E168">
        <v>109</v>
      </c>
      <c r="F168">
        <v>1</v>
      </c>
      <c r="G168">
        <v>1</v>
      </c>
      <c r="H168">
        <v>3</v>
      </c>
      <c r="I168" t="s">
        <v>224</v>
      </c>
      <c r="J168" t="s">
        <v>3</v>
      </c>
      <c r="K168" t="s">
        <v>225</v>
      </c>
      <c r="L168">
        <v>1371</v>
      </c>
      <c r="N168">
        <v>1013</v>
      </c>
      <c r="O168" t="s">
        <v>20</v>
      </c>
      <c r="P168" t="s">
        <v>20</v>
      </c>
      <c r="Q168">
        <v>1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1</v>
      </c>
      <c r="AD168">
        <v>0</v>
      </c>
      <c r="AE168">
        <v>0</v>
      </c>
      <c r="AF168" t="s">
        <v>37</v>
      </c>
      <c r="AG168">
        <v>0</v>
      </c>
      <c r="AH168">
        <v>2</v>
      </c>
      <c r="AI168">
        <v>312392737</v>
      </c>
      <c r="AJ168">
        <v>167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ROW(Source!A134)</f>
        <v>134</v>
      </c>
      <c r="B169">
        <v>312392745</v>
      </c>
      <c r="C169">
        <v>312392731</v>
      </c>
      <c r="D169">
        <v>277565250</v>
      </c>
      <c r="E169">
        <v>109</v>
      </c>
      <c r="F169">
        <v>1</v>
      </c>
      <c r="G169">
        <v>1</v>
      </c>
      <c r="H169">
        <v>3</v>
      </c>
      <c r="I169" t="s">
        <v>227</v>
      </c>
      <c r="J169" t="s">
        <v>3</v>
      </c>
      <c r="K169" t="s">
        <v>228</v>
      </c>
      <c r="L169">
        <v>1371</v>
      </c>
      <c r="N169">
        <v>1013</v>
      </c>
      <c r="O169" t="s">
        <v>20</v>
      </c>
      <c r="P169" t="s">
        <v>20</v>
      </c>
      <c r="Q169">
        <v>1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1</v>
      </c>
      <c r="AD169">
        <v>0</v>
      </c>
      <c r="AE169">
        <v>0</v>
      </c>
      <c r="AF169" t="s">
        <v>37</v>
      </c>
      <c r="AG169">
        <v>0</v>
      </c>
      <c r="AH169">
        <v>2</v>
      </c>
      <c r="AI169">
        <v>312392738</v>
      </c>
      <c r="AJ169">
        <v>168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ROW(Source!A137)</f>
        <v>137</v>
      </c>
      <c r="B170">
        <v>312428078</v>
      </c>
      <c r="C170">
        <v>312428064</v>
      </c>
      <c r="D170">
        <v>277560446</v>
      </c>
      <c r="E170">
        <v>109</v>
      </c>
      <c r="F170">
        <v>1</v>
      </c>
      <c r="G170">
        <v>1</v>
      </c>
      <c r="H170">
        <v>1</v>
      </c>
      <c r="I170" t="s">
        <v>667</v>
      </c>
      <c r="J170" t="s">
        <v>3</v>
      </c>
      <c r="K170" t="s">
        <v>668</v>
      </c>
      <c r="L170">
        <v>1369</v>
      </c>
      <c r="N170">
        <v>1013</v>
      </c>
      <c r="O170" t="s">
        <v>669</v>
      </c>
      <c r="P170" t="s">
        <v>669</v>
      </c>
      <c r="Q170">
        <v>1</v>
      </c>
      <c r="X170">
        <v>0.99</v>
      </c>
      <c r="Y170">
        <v>0</v>
      </c>
      <c r="Z170">
        <v>0</v>
      </c>
      <c r="AA170">
        <v>0</v>
      </c>
      <c r="AB170">
        <v>388.8</v>
      </c>
      <c r="AC170">
        <v>0</v>
      </c>
      <c r="AD170">
        <v>1</v>
      </c>
      <c r="AE170">
        <v>1</v>
      </c>
      <c r="AF170" t="s">
        <v>239</v>
      </c>
      <c r="AG170">
        <v>1.1384999999999998</v>
      </c>
      <c r="AH170">
        <v>2</v>
      </c>
      <c r="AI170">
        <v>312428065</v>
      </c>
      <c r="AJ170">
        <v>169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ROW(Source!A137)</f>
        <v>137</v>
      </c>
      <c r="B171">
        <v>312428079</v>
      </c>
      <c r="C171">
        <v>312428064</v>
      </c>
      <c r="D171">
        <v>277560448</v>
      </c>
      <c r="E171">
        <v>109</v>
      </c>
      <c r="F171">
        <v>1</v>
      </c>
      <c r="G171">
        <v>1</v>
      </c>
      <c r="H171">
        <v>1</v>
      </c>
      <c r="I171" t="s">
        <v>670</v>
      </c>
      <c r="J171" t="s">
        <v>3</v>
      </c>
      <c r="K171" t="s">
        <v>671</v>
      </c>
      <c r="L171">
        <v>1369</v>
      </c>
      <c r="N171">
        <v>1013</v>
      </c>
      <c r="O171" t="s">
        <v>669</v>
      </c>
      <c r="P171" t="s">
        <v>669</v>
      </c>
      <c r="Q171">
        <v>1</v>
      </c>
      <c r="X171">
        <v>47.29</v>
      </c>
      <c r="Y171">
        <v>0</v>
      </c>
      <c r="Z171">
        <v>0</v>
      </c>
      <c r="AA171">
        <v>0</v>
      </c>
      <c r="AB171">
        <v>424.47</v>
      </c>
      <c r="AC171">
        <v>0</v>
      </c>
      <c r="AD171">
        <v>1</v>
      </c>
      <c r="AE171">
        <v>1</v>
      </c>
      <c r="AF171" t="s">
        <v>239</v>
      </c>
      <c r="AG171">
        <v>54.383499999999998</v>
      </c>
      <c r="AH171">
        <v>2</v>
      </c>
      <c r="AI171">
        <v>312428066</v>
      </c>
      <c r="AJ171">
        <v>170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ROW(Source!A137)</f>
        <v>137</v>
      </c>
      <c r="B172">
        <v>312428080</v>
      </c>
      <c r="C172">
        <v>312428064</v>
      </c>
      <c r="D172">
        <v>277560452</v>
      </c>
      <c r="E172">
        <v>109</v>
      </c>
      <c r="F172">
        <v>1</v>
      </c>
      <c r="G172">
        <v>1</v>
      </c>
      <c r="H172">
        <v>1</v>
      </c>
      <c r="I172" t="s">
        <v>672</v>
      </c>
      <c r="J172" t="s">
        <v>3</v>
      </c>
      <c r="K172" t="s">
        <v>673</v>
      </c>
      <c r="L172">
        <v>1369</v>
      </c>
      <c r="N172">
        <v>1013</v>
      </c>
      <c r="O172" t="s">
        <v>669</v>
      </c>
      <c r="P172" t="s">
        <v>669</v>
      </c>
      <c r="Q172">
        <v>1</v>
      </c>
      <c r="X172">
        <v>23.42</v>
      </c>
      <c r="Y172">
        <v>0</v>
      </c>
      <c r="Z172">
        <v>0</v>
      </c>
      <c r="AA172">
        <v>0</v>
      </c>
      <c r="AB172">
        <v>477.98</v>
      </c>
      <c r="AC172">
        <v>0</v>
      </c>
      <c r="AD172">
        <v>1</v>
      </c>
      <c r="AE172">
        <v>1</v>
      </c>
      <c r="AF172" t="s">
        <v>239</v>
      </c>
      <c r="AG172">
        <v>26.933</v>
      </c>
      <c r="AH172">
        <v>2</v>
      </c>
      <c r="AI172">
        <v>312428067</v>
      </c>
      <c r="AJ172">
        <v>171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ROW(Source!A137)</f>
        <v>137</v>
      </c>
      <c r="B173">
        <v>312428081</v>
      </c>
      <c r="C173">
        <v>312428064</v>
      </c>
      <c r="D173">
        <v>277560455</v>
      </c>
      <c r="E173">
        <v>109</v>
      </c>
      <c r="F173">
        <v>1</v>
      </c>
      <c r="G173">
        <v>1</v>
      </c>
      <c r="H173">
        <v>1</v>
      </c>
      <c r="I173" t="s">
        <v>674</v>
      </c>
      <c r="J173" t="s">
        <v>3</v>
      </c>
      <c r="K173" t="s">
        <v>675</v>
      </c>
      <c r="L173">
        <v>1369</v>
      </c>
      <c r="N173">
        <v>1013</v>
      </c>
      <c r="O173" t="s">
        <v>669</v>
      </c>
      <c r="P173" t="s">
        <v>669</v>
      </c>
      <c r="Q173">
        <v>1</v>
      </c>
      <c r="X173">
        <v>23.42</v>
      </c>
      <c r="Y173">
        <v>0</v>
      </c>
      <c r="Z173">
        <v>0</v>
      </c>
      <c r="AA173">
        <v>0</v>
      </c>
      <c r="AB173">
        <v>549.32000000000005</v>
      </c>
      <c r="AC173">
        <v>0</v>
      </c>
      <c r="AD173">
        <v>1</v>
      </c>
      <c r="AE173">
        <v>1</v>
      </c>
      <c r="AF173" t="s">
        <v>239</v>
      </c>
      <c r="AG173">
        <v>26.933</v>
      </c>
      <c r="AH173">
        <v>2</v>
      </c>
      <c r="AI173">
        <v>312428068</v>
      </c>
      <c r="AJ173">
        <v>172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ROW(Source!A137)</f>
        <v>137</v>
      </c>
      <c r="B174">
        <v>312428082</v>
      </c>
      <c r="C174">
        <v>312428064</v>
      </c>
      <c r="D174">
        <v>75629607</v>
      </c>
      <c r="E174">
        <v>109</v>
      </c>
      <c r="F174">
        <v>1</v>
      </c>
      <c r="G174">
        <v>1</v>
      </c>
      <c r="H174">
        <v>1</v>
      </c>
      <c r="I174" t="s">
        <v>615</v>
      </c>
      <c r="J174" t="s">
        <v>3</v>
      </c>
      <c r="K174" t="s">
        <v>616</v>
      </c>
      <c r="L174">
        <v>1191</v>
      </c>
      <c r="N174">
        <v>1013</v>
      </c>
      <c r="O174" t="s">
        <v>614</v>
      </c>
      <c r="P174" t="s">
        <v>614</v>
      </c>
      <c r="Q174">
        <v>1</v>
      </c>
      <c r="X174">
        <v>24.89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2</v>
      </c>
      <c r="AF174" t="s">
        <v>66</v>
      </c>
      <c r="AG174">
        <v>31.112500000000001</v>
      </c>
      <c r="AH174">
        <v>2</v>
      </c>
      <c r="AI174">
        <v>312428069</v>
      </c>
      <c r="AJ174">
        <v>173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ROW(Source!A137)</f>
        <v>137</v>
      </c>
      <c r="B175">
        <v>312428083</v>
      </c>
      <c r="C175">
        <v>312428064</v>
      </c>
      <c r="D175">
        <v>277944622</v>
      </c>
      <c r="E175">
        <v>1</v>
      </c>
      <c r="F175">
        <v>1</v>
      </c>
      <c r="G175">
        <v>1</v>
      </c>
      <c r="H175">
        <v>2</v>
      </c>
      <c r="I175" t="s">
        <v>648</v>
      </c>
      <c r="J175" t="s">
        <v>649</v>
      </c>
      <c r="K175" t="s">
        <v>650</v>
      </c>
      <c r="L175">
        <v>1368</v>
      </c>
      <c r="N175">
        <v>1011</v>
      </c>
      <c r="O175" t="s">
        <v>398</v>
      </c>
      <c r="P175" t="s">
        <v>398</v>
      </c>
      <c r="Q175">
        <v>1</v>
      </c>
      <c r="X175">
        <v>0.75</v>
      </c>
      <c r="Y175">
        <v>0</v>
      </c>
      <c r="Z175">
        <v>1472.33</v>
      </c>
      <c r="AA175">
        <v>642.05999999999995</v>
      </c>
      <c r="AB175">
        <v>0</v>
      </c>
      <c r="AC175">
        <v>0</v>
      </c>
      <c r="AD175">
        <v>1</v>
      </c>
      <c r="AE175">
        <v>0</v>
      </c>
      <c r="AF175" t="s">
        <v>66</v>
      </c>
      <c r="AG175">
        <v>0.9375</v>
      </c>
      <c r="AH175">
        <v>2</v>
      </c>
      <c r="AI175">
        <v>312428070</v>
      </c>
      <c r="AJ175">
        <v>174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ROW(Source!A137)</f>
        <v>137</v>
      </c>
      <c r="B176">
        <v>312428084</v>
      </c>
      <c r="C176">
        <v>312428064</v>
      </c>
      <c r="D176">
        <v>277944809</v>
      </c>
      <c r="E176">
        <v>1</v>
      </c>
      <c r="F176">
        <v>1</v>
      </c>
      <c r="G176">
        <v>1</v>
      </c>
      <c r="H176">
        <v>2</v>
      </c>
      <c r="I176" t="s">
        <v>676</v>
      </c>
      <c r="J176" t="s">
        <v>677</v>
      </c>
      <c r="K176" t="s">
        <v>678</v>
      </c>
      <c r="L176">
        <v>1368</v>
      </c>
      <c r="N176">
        <v>1011</v>
      </c>
      <c r="O176" t="s">
        <v>398</v>
      </c>
      <c r="P176" t="s">
        <v>398</v>
      </c>
      <c r="Q176">
        <v>1</v>
      </c>
      <c r="X176">
        <v>0.81</v>
      </c>
      <c r="Y176">
        <v>0</v>
      </c>
      <c r="Z176">
        <v>15.14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66</v>
      </c>
      <c r="AG176">
        <v>1.0125000000000002</v>
      </c>
      <c r="AH176">
        <v>2</v>
      </c>
      <c r="AI176">
        <v>312428071</v>
      </c>
      <c r="AJ176">
        <v>175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ROW(Source!A137)</f>
        <v>137</v>
      </c>
      <c r="B177">
        <v>312428085</v>
      </c>
      <c r="C177">
        <v>312428064</v>
      </c>
      <c r="D177">
        <v>277944868</v>
      </c>
      <c r="E177">
        <v>1</v>
      </c>
      <c r="F177">
        <v>1</v>
      </c>
      <c r="G177">
        <v>1</v>
      </c>
      <c r="H177">
        <v>2</v>
      </c>
      <c r="I177" t="s">
        <v>679</v>
      </c>
      <c r="J177" t="s">
        <v>680</v>
      </c>
      <c r="K177" t="s">
        <v>681</v>
      </c>
      <c r="L177">
        <v>1368</v>
      </c>
      <c r="N177">
        <v>1011</v>
      </c>
      <c r="O177" t="s">
        <v>398</v>
      </c>
      <c r="P177" t="s">
        <v>398</v>
      </c>
      <c r="Q177">
        <v>1</v>
      </c>
      <c r="X177">
        <v>22.74</v>
      </c>
      <c r="Y177">
        <v>0</v>
      </c>
      <c r="Z177">
        <v>346.73</v>
      </c>
      <c r="AA177">
        <v>477.98</v>
      </c>
      <c r="AB177">
        <v>0</v>
      </c>
      <c r="AC177">
        <v>0</v>
      </c>
      <c r="AD177">
        <v>1</v>
      </c>
      <c r="AE177">
        <v>0</v>
      </c>
      <c r="AF177" t="s">
        <v>66</v>
      </c>
      <c r="AG177">
        <v>28.424999999999997</v>
      </c>
      <c r="AH177">
        <v>2</v>
      </c>
      <c r="AI177">
        <v>312428072</v>
      </c>
      <c r="AJ177">
        <v>176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ROW(Source!A137)</f>
        <v>137</v>
      </c>
      <c r="B178">
        <v>312428086</v>
      </c>
      <c r="C178">
        <v>312428064</v>
      </c>
      <c r="D178">
        <v>277945805</v>
      </c>
      <c r="E178">
        <v>1</v>
      </c>
      <c r="F178">
        <v>1</v>
      </c>
      <c r="G178">
        <v>1</v>
      </c>
      <c r="H178">
        <v>2</v>
      </c>
      <c r="I178" t="s">
        <v>621</v>
      </c>
      <c r="J178" t="s">
        <v>622</v>
      </c>
      <c r="K178" t="s">
        <v>623</v>
      </c>
      <c r="L178">
        <v>1368</v>
      </c>
      <c r="N178">
        <v>1011</v>
      </c>
      <c r="O178" t="s">
        <v>398</v>
      </c>
      <c r="P178" t="s">
        <v>398</v>
      </c>
      <c r="Q178">
        <v>1</v>
      </c>
      <c r="X178">
        <v>0.59</v>
      </c>
      <c r="Y178">
        <v>0</v>
      </c>
      <c r="Z178">
        <v>544.70000000000005</v>
      </c>
      <c r="AA178">
        <v>477.98</v>
      </c>
      <c r="AB178">
        <v>0</v>
      </c>
      <c r="AC178">
        <v>0</v>
      </c>
      <c r="AD178">
        <v>1</v>
      </c>
      <c r="AE178">
        <v>0</v>
      </c>
      <c r="AF178" t="s">
        <v>66</v>
      </c>
      <c r="AG178">
        <v>0.73749999999999993</v>
      </c>
      <c r="AH178">
        <v>2</v>
      </c>
      <c r="AI178">
        <v>312428073</v>
      </c>
      <c r="AJ178">
        <v>177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ROW(Source!A137)</f>
        <v>137</v>
      </c>
      <c r="B179">
        <v>312428087</v>
      </c>
      <c r="C179">
        <v>312428064</v>
      </c>
      <c r="D179">
        <v>277946074</v>
      </c>
      <c r="E179">
        <v>1</v>
      </c>
      <c r="F179">
        <v>1</v>
      </c>
      <c r="G179">
        <v>1</v>
      </c>
      <c r="H179">
        <v>2</v>
      </c>
      <c r="I179" t="s">
        <v>682</v>
      </c>
      <c r="J179" t="s">
        <v>683</v>
      </c>
      <c r="K179" t="s">
        <v>684</v>
      </c>
      <c r="L179">
        <v>1368</v>
      </c>
      <c r="N179">
        <v>1011</v>
      </c>
      <c r="O179" t="s">
        <v>398</v>
      </c>
      <c r="P179" t="s">
        <v>398</v>
      </c>
      <c r="Q179">
        <v>1</v>
      </c>
      <c r="X179">
        <v>0.81</v>
      </c>
      <c r="Y179">
        <v>0</v>
      </c>
      <c r="Z179">
        <v>160.38</v>
      </c>
      <c r="AA179">
        <v>477.98</v>
      </c>
      <c r="AB179">
        <v>0</v>
      </c>
      <c r="AC179">
        <v>0</v>
      </c>
      <c r="AD179">
        <v>1</v>
      </c>
      <c r="AE179">
        <v>0</v>
      </c>
      <c r="AF179" t="s">
        <v>66</v>
      </c>
      <c r="AG179">
        <v>1.0125000000000002</v>
      </c>
      <c r="AH179">
        <v>2</v>
      </c>
      <c r="AI179">
        <v>312428074</v>
      </c>
      <c r="AJ179">
        <v>178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ROW(Source!A137)</f>
        <v>137</v>
      </c>
      <c r="B180">
        <v>312428088</v>
      </c>
      <c r="C180">
        <v>312428064</v>
      </c>
      <c r="D180">
        <v>277565240</v>
      </c>
      <c r="E180">
        <v>109</v>
      </c>
      <c r="F180">
        <v>1</v>
      </c>
      <c r="G180">
        <v>1</v>
      </c>
      <c r="H180">
        <v>3</v>
      </c>
      <c r="I180" t="s">
        <v>224</v>
      </c>
      <c r="J180" t="s">
        <v>3</v>
      </c>
      <c r="K180" t="s">
        <v>225</v>
      </c>
      <c r="L180">
        <v>1371</v>
      </c>
      <c r="N180">
        <v>1013</v>
      </c>
      <c r="O180" t="s">
        <v>20</v>
      </c>
      <c r="P180" t="s">
        <v>20</v>
      </c>
      <c r="Q180">
        <v>1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1</v>
      </c>
      <c r="AD180">
        <v>0</v>
      </c>
      <c r="AE180">
        <v>0</v>
      </c>
      <c r="AF180" t="s">
        <v>24</v>
      </c>
      <c r="AG180">
        <v>0</v>
      </c>
      <c r="AH180">
        <v>2</v>
      </c>
      <c r="AI180">
        <v>312428075</v>
      </c>
      <c r="AJ180">
        <v>179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ROW(Source!A137)</f>
        <v>137</v>
      </c>
      <c r="B181">
        <v>312428089</v>
      </c>
      <c r="C181">
        <v>312428064</v>
      </c>
      <c r="D181">
        <v>277565250</v>
      </c>
      <c r="E181">
        <v>109</v>
      </c>
      <c r="F181">
        <v>1</v>
      </c>
      <c r="G181">
        <v>1</v>
      </c>
      <c r="H181">
        <v>3</v>
      </c>
      <c r="I181" t="s">
        <v>227</v>
      </c>
      <c r="J181" t="s">
        <v>3</v>
      </c>
      <c r="K181" t="s">
        <v>228</v>
      </c>
      <c r="L181">
        <v>1371</v>
      </c>
      <c r="N181">
        <v>1013</v>
      </c>
      <c r="O181" t="s">
        <v>20</v>
      </c>
      <c r="P181" t="s">
        <v>20</v>
      </c>
      <c r="Q181">
        <v>1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1</v>
      </c>
      <c r="AD181">
        <v>0</v>
      </c>
      <c r="AE181">
        <v>0</v>
      </c>
      <c r="AF181" t="s">
        <v>24</v>
      </c>
      <c r="AG181">
        <v>0</v>
      </c>
      <c r="AH181">
        <v>2</v>
      </c>
      <c r="AI181">
        <v>312428076</v>
      </c>
      <c r="AJ181">
        <v>180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ROW(Source!A137)</f>
        <v>137</v>
      </c>
      <c r="B182">
        <v>312428090</v>
      </c>
      <c r="C182">
        <v>312428064</v>
      </c>
      <c r="D182">
        <v>277565414</v>
      </c>
      <c r="E182">
        <v>109</v>
      </c>
      <c r="F182">
        <v>1</v>
      </c>
      <c r="G182">
        <v>1</v>
      </c>
      <c r="H182">
        <v>3</v>
      </c>
      <c r="I182" t="s">
        <v>230</v>
      </c>
      <c r="J182" t="s">
        <v>3</v>
      </c>
      <c r="K182" t="s">
        <v>231</v>
      </c>
      <c r="L182">
        <v>1477</v>
      </c>
      <c r="N182">
        <v>1013</v>
      </c>
      <c r="O182" t="s">
        <v>220</v>
      </c>
      <c r="P182" t="s">
        <v>222</v>
      </c>
      <c r="Q182">
        <v>1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1</v>
      </c>
      <c r="AD182">
        <v>0</v>
      </c>
      <c r="AE182">
        <v>0</v>
      </c>
      <c r="AF182" t="s">
        <v>24</v>
      </c>
      <c r="AG182">
        <v>0</v>
      </c>
      <c r="AH182">
        <v>2</v>
      </c>
      <c r="AI182">
        <v>312428077</v>
      </c>
      <c r="AJ182">
        <v>181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ROW(Source!A176)</f>
        <v>176</v>
      </c>
      <c r="B183">
        <v>312392753</v>
      </c>
      <c r="C183">
        <v>312392748</v>
      </c>
      <c r="D183">
        <v>277560289</v>
      </c>
      <c r="E183">
        <v>109</v>
      </c>
      <c r="F183">
        <v>1</v>
      </c>
      <c r="G183">
        <v>1</v>
      </c>
      <c r="H183">
        <v>1</v>
      </c>
      <c r="I183" t="s">
        <v>685</v>
      </c>
      <c r="J183" t="s">
        <v>3</v>
      </c>
      <c r="K183" t="s">
        <v>686</v>
      </c>
      <c r="L183">
        <v>1191</v>
      </c>
      <c r="N183">
        <v>1013</v>
      </c>
      <c r="O183" t="s">
        <v>614</v>
      </c>
      <c r="P183" t="s">
        <v>614</v>
      </c>
      <c r="Q183">
        <v>1</v>
      </c>
      <c r="X183">
        <v>1.27</v>
      </c>
      <c r="Y183">
        <v>0</v>
      </c>
      <c r="Z183">
        <v>0</v>
      </c>
      <c r="AA183">
        <v>0</v>
      </c>
      <c r="AB183">
        <v>451.23</v>
      </c>
      <c r="AC183">
        <v>0</v>
      </c>
      <c r="AD183">
        <v>1</v>
      </c>
      <c r="AE183">
        <v>1</v>
      </c>
      <c r="AF183" t="s">
        <v>3</v>
      </c>
      <c r="AG183">
        <v>1.27</v>
      </c>
      <c r="AH183">
        <v>2</v>
      </c>
      <c r="AI183">
        <v>312392749</v>
      </c>
      <c r="AJ183">
        <v>182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ROW(Source!A176)</f>
        <v>176</v>
      </c>
      <c r="B184">
        <v>312392754</v>
      </c>
      <c r="C184">
        <v>312392748</v>
      </c>
      <c r="D184">
        <v>277560491</v>
      </c>
      <c r="E184">
        <v>109</v>
      </c>
      <c r="F184">
        <v>1</v>
      </c>
      <c r="G184">
        <v>1</v>
      </c>
      <c r="H184">
        <v>1</v>
      </c>
      <c r="I184" t="s">
        <v>615</v>
      </c>
      <c r="J184" t="s">
        <v>3</v>
      </c>
      <c r="K184" t="s">
        <v>616</v>
      </c>
      <c r="L184">
        <v>1191</v>
      </c>
      <c r="N184">
        <v>1013</v>
      </c>
      <c r="O184" t="s">
        <v>614</v>
      </c>
      <c r="P184" t="s">
        <v>614</v>
      </c>
      <c r="Q184">
        <v>1</v>
      </c>
      <c r="X184">
        <v>0.13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2</v>
      </c>
      <c r="AF184" t="s">
        <v>3</v>
      </c>
      <c r="AG184">
        <v>0.13</v>
      </c>
      <c r="AH184">
        <v>2</v>
      </c>
      <c r="AI184">
        <v>312392750</v>
      </c>
      <c r="AJ184">
        <v>183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ROW(Source!A176)</f>
        <v>176</v>
      </c>
      <c r="B185">
        <v>312392755</v>
      </c>
      <c r="C185">
        <v>312392748</v>
      </c>
      <c r="D185">
        <v>277944868</v>
      </c>
      <c r="E185">
        <v>1</v>
      </c>
      <c r="F185">
        <v>1</v>
      </c>
      <c r="G185">
        <v>1</v>
      </c>
      <c r="H185">
        <v>2</v>
      </c>
      <c r="I185" t="s">
        <v>679</v>
      </c>
      <c r="J185" t="s">
        <v>680</v>
      </c>
      <c r="K185" t="s">
        <v>681</v>
      </c>
      <c r="L185">
        <v>1368</v>
      </c>
      <c r="N185">
        <v>1011</v>
      </c>
      <c r="O185" t="s">
        <v>398</v>
      </c>
      <c r="P185" t="s">
        <v>398</v>
      </c>
      <c r="Q185">
        <v>1</v>
      </c>
      <c r="X185">
        <v>0.06</v>
      </c>
      <c r="Y185">
        <v>0</v>
      </c>
      <c r="Z185">
        <v>346.73</v>
      </c>
      <c r="AA185">
        <v>477.98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0.06</v>
      </c>
      <c r="AH185">
        <v>2</v>
      </c>
      <c r="AI185">
        <v>312392751</v>
      </c>
      <c r="AJ185">
        <v>184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ROW(Source!A176)</f>
        <v>176</v>
      </c>
      <c r="B186">
        <v>312392756</v>
      </c>
      <c r="C186">
        <v>312392748</v>
      </c>
      <c r="D186">
        <v>277945805</v>
      </c>
      <c r="E186">
        <v>1</v>
      </c>
      <c r="F186">
        <v>1</v>
      </c>
      <c r="G186">
        <v>1</v>
      </c>
      <c r="H186">
        <v>2</v>
      </c>
      <c r="I186" t="s">
        <v>621</v>
      </c>
      <c r="J186" t="s">
        <v>622</v>
      </c>
      <c r="K186" t="s">
        <v>623</v>
      </c>
      <c r="L186">
        <v>1368</v>
      </c>
      <c r="N186">
        <v>1011</v>
      </c>
      <c r="O186" t="s">
        <v>398</v>
      </c>
      <c r="P186" t="s">
        <v>398</v>
      </c>
      <c r="Q186">
        <v>1</v>
      </c>
      <c r="X186">
        <v>7.0000000000000007E-2</v>
      </c>
      <c r="Y186">
        <v>0</v>
      </c>
      <c r="Z186">
        <v>544.70000000000005</v>
      </c>
      <c r="AA186">
        <v>477.98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7.0000000000000007E-2</v>
      </c>
      <c r="AH186">
        <v>2</v>
      </c>
      <c r="AI186">
        <v>312392752</v>
      </c>
      <c r="AJ186">
        <v>185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ROW(Source!A176)</f>
        <v>176</v>
      </c>
      <c r="B187">
        <v>312392757</v>
      </c>
      <c r="C187">
        <v>312392748</v>
      </c>
      <c r="D187">
        <v>277867733</v>
      </c>
      <c r="E187">
        <v>1</v>
      </c>
      <c r="F187">
        <v>1</v>
      </c>
      <c r="G187">
        <v>1</v>
      </c>
      <c r="H187">
        <v>3</v>
      </c>
      <c r="I187" t="s">
        <v>33</v>
      </c>
      <c r="J187" t="s">
        <v>36</v>
      </c>
      <c r="K187" t="s">
        <v>34</v>
      </c>
      <c r="L187">
        <v>1346</v>
      </c>
      <c r="N187">
        <v>1009</v>
      </c>
      <c r="O187" t="s">
        <v>35</v>
      </c>
      <c r="P187" t="s">
        <v>35</v>
      </c>
      <c r="Q187">
        <v>1</v>
      </c>
      <c r="X187">
        <v>0</v>
      </c>
      <c r="Y187">
        <v>174.93</v>
      </c>
      <c r="Z187">
        <v>0</v>
      </c>
      <c r="AA187">
        <v>0</v>
      </c>
      <c r="AB187">
        <v>0</v>
      </c>
      <c r="AC187">
        <v>1</v>
      </c>
      <c r="AD187">
        <v>0</v>
      </c>
      <c r="AE187">
        <v>0</v>
      </c>
      <c r="AF187" t="s">
        <v>37</v>
      </c>
      <c r="AG187">
        <v>0</v>
      </c>
      <c r="AH187">
        <v>3</v>
      </c>
      <c r="AI187">
        <v>-1</v>
      </c>
      <c r="AJ187" t="s">
        <v>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ROW(Source!A176)</f>
        <v>176</v>
      </c>
      <c r="B188">
        <v>312392758</v>
      </c>
      <c r="C188">
        <v>312392748</v>
      </c>
      <c r="D188">
        <v>277562634</v>
      </c>
      <c r="E188">
        <v>109</v>
      </c>
      <c r="F188">
        <v>1</v>
      </c>
      <c r="G188">
        <v>1</v>
      </c>
      <c r="H188">
        <v>3</v>
      </c>
      <c r="I188" t="s">
        <v>42</v>
      </c>
      <c r="J188" t="s">
        <v>3</v>
      </c>
      <c r="K188" t="s">
        <v>43</v>
      </c>
      <c r="L188">
        <v>1348</v>
      </c>
      <c r="N188">
        <v>1009</v>
      </c>
      <c r="O188" t="s">
        <v>44</v>
      </c>
      <c r="P188" t="s">
        <v>44</v>
      </c>
      <c r="Q188">
        <v>1000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1</v>
      </c>
      <c r="AD188">
        <v>0</v>
      </c>
      <c r="AE188">
        <v>0</v>
      </c>
      <c r="AF188" t="s">
        <v>37</v>
      </c>
      <c r="AG188">
        <v>0</v>
      </c>
      <c r="AH188">
        <v>3</v>
      </c>
      <c r="AI188">
        <v>-1</v>
      </c>
      <c r="AJ188" t="s">
        <v>3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ROW(Source!A176)</f>
        <v>176</v>
      </c>
      <c r="B189">
        <v>312392759</v>
      </c>
      <c r="C189">
        <v>312392748</v>
      </c>
      <c r="D189">
        <v>277562780</v>
      </c>
      <c r="E189">
        <v>109</v>
      </c>
      <c r="F189">
        <v>1</v>
      </c>
      <c r="G189">
        <v>1</v>
      </c>
      <c r="H189">
        <v>3</v>
      </c>
      <c r="I189" t="s">
        <v>46</v>
      </c>
      <c r="J189" t="s">
        <v>3</v>
      </c>
      <c r="K189" t="s">
        <v>47</v>
      </c>
      <c r="L189">
        <v>1346</v>
      </c>
      <c r="N189">
        <v>1009</v>
      </c>
      <c r="O189" t="s">
        <v>35</v>
      </c>
      <c r="P189" t="s">
        <v>35</v>
      </c>
      <c r="Q189">
        <v>1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1</v>
      </c>
      <c r="AD189">
        <v>0</v>
      </c>
      <c r="AE189">
        <v>0</v>
      </c>
      <c r="AF189" t="s">
        <v>37</v>
      </c>
      <c r="AG189">
        <v>0</v>
      </c>
      <c r="AH189">
        <v>3</v>
      </c>
      <c r="AI189">
        <v>-1</v>
      </c>
      <c r="AJ189" t="s">
        <v>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ROW(Source!A176)</f>
        <v>176</v>
      </c>
      <c r="B190">
        <v>312392760</v>
      </c>
      <c r="C190">
        <v>312392748</v>
      </c>
      <c r="D190">
        <v>277565419</v>
      </c>
      <c r="E190">
        <v>109</v>
      </c>
      <c r="F190">
        <v>1</v>
      </c>
      <c r="G190">
        <v>1</v>
      </c>
      <c r="H190">
        <v>3</v>
      </c>
      <c r="I190" t="s">
        <v>748</v>
      </c>
      <c r="J190" t="s">
        <v>3</v>
      </c>
      <c r="K190" t="s">
        <v>749</v>
      </c>
      <c r="L190">
        <v>1348</v>
      </c>
      <c r="N190">
        <v>1009</v>
      </c>
      <c r="O190" t="s">
        <v>44</v>
      </c>
      <c r="P190" t="s">
        <v>44</v>
      </c>
      <c r="Q190">
        <v>1000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1</v>
      </c>
      <c r="AD190">
        <v>0</v>
      </c>
      <c r="AE190">
        <v>0</v>
      </c>
      <c r="AF190" t="s">
        <v>37</v>
      </c>
      <c r="AG190">
        <v>0</v>
      </c>
      <c r="AH190">
        <v>3</v>
      </c>
      <c r="AI190">
        <v>-1</v>
      </c>
      <c r="AJ190" t="s">
        <v>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ROW(Source!A176)</f>
        <v>176</v>
      </c>
      <c r="B191">
        <v>312392761</v>
      </c>
      <c r="C191">
        <v>312392748</v>
      </c>
      <c r="D191">
        <v>277565451</v>
      </c>
      <c r="E191">
        <v>109</v>
      </c>
      <c r="F191">
        <v>1</v>
      </c>
      <c r="G191">
        <v>1</v>
      </c>
      <c r="H191">
        <v>3</v>
      </c>
      <c r="I191" t="s">
        <v>52</v>
      </c>
      <c r="J191" t="s">
        <v>3</v>
      </c>
      <c r="K191" t="s">
        <v>750</v>
      </c>
      <c r="L191">
        <v>1371</v>
      </c>
      <c r="N191">
        <v>1013</v>
      </c>
      <c r="O191" t="s">
        <v>20</v>
      </c>
      <c r="P191" t="s">
        <v>20</v>
      </c>
      <c r="Q191">
        <v>1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1</v>
      </c>
      <c r="AD191">
        <v>0</v>
      </c>
      <c r="AE191">
        <v>0</v>
      </c>
      <c r="AF191" t="s">
        <v>37</v>
      </c>
      <c r="AG191">
        <v>0</v>
      </c>
      <c r="AH191">
        <v>3</v>
      </c>
      <c r="AI191">
        <v>-1</v>
      </c>
      <c r="AJ191" t="s">
        <v>3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ROW(Source!A176)</f>
        <v>176</v>
      </c>
      <c r="B192">
        <v>312392762</v>
      </c>
      <c r="C192">
        <v>312392748</v>
      </c>
      <c r="D192">
        <v>277565474</v>
      </c>
      <c r="E192">
        <v>109</v>
      </c>
      <c r="F192">
        <v>1</v>
      </c>
      <c r="G192">
        <v>1</v>
      </c>
      <c r="H192">
        <v>3</v>
      </c>
      <c r="I192" t="s">
        <v>85</v>
      </c>
      <c r="J192" t="s">
        <v>3</v>
      </c>
      <c r="K192" t="s">
        <v>751</v>
      </c>
      <c r="L192">
        <v>1346</v>
      </c>
      <c r="N192">
        <v>1009</v>
      </c>
      <c r="O192" t="s">
        <v>35</v>
      </c>
      <c r="P192" t="s">
        <v>35</v>
      </c>
      <c r="Q192">
        <v>1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1</v>
      </c>
      <c r="AD192">
        <v>0</v>
      </c>
      <c r="AE192">
        <v>0</v>
      </c>
      <c r="AF192" t="s">
        <v>37</v>
      </c>
      <c r="AG192">
        <v>0</v>
      </c>
      <c r="AH192">
        <v>3</v>
      </c>
      <c r="AI192">
        <v>-1</v>
      </c>
      <c r="AJ192" t="s">
        <v>3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ROW(Source!A177)</f>
        <v>177</v>
      </c>
      <c r="B193">
        <v>312392767</v>
      </c>
      <c r="C193">
        <v>312392763</v>
      </c>
      <c r="D193">
        <v>277560257</v>
      </c>
      <c r="E193">
        <v>109</v>
      </c>
      <c r="F193">
        <v>1</v>
      </c>
      <c r="G193">
        <v>1</v>
      </c>
      <c r="H193">
        <v>1</v>
      </c>
      <c r="I193" t="s">
        <v>659</v>
      </c>
      <c r="J193" t="s">
        <v>3</v>
      </c>
      <c r="K193" t="s">
        <v>660</v>
      </c>
      <c r="L193">
        <v>1191</v>
      </c>
      <c r="N193">
        <v>1013</v>
      </c>
      <c r="O193" t="s">
        <v>614</v>
      </c>
      <c r="P193" t="s">
        <v>614</v>
      </c>
      <c r="Q193">
        <v>1</v>
      </c>
      <c r="X193">
        <v>0.66</v>
      </c>
      <c r="Y193">
        <v>0</v>
      </c>
      <c r="Z193">
        <v>0</v>
      </c>
      <c r="AA193">
        <v>0</v>
      </c>
      <c r="AB193">
        <v>406.64</v>
      </c>
      <c r="AC193">
        <v>0</v>
      </c>
      <c r="AD193">
        <v>1</v>
      </c>
      <c r="AE193">
        <v>1</v>
      </c>
      <c r="AF193" t="s">
        <v>3</v>
      </c>
      <c r="AG193">
        <v>0.66</v>
      </c>
      <c r="AH193">
        <v>2</v>
      </c>
      <c r="AI193">
        <v>312392764</v>
      </c>
      <c r="AJ193">
        <v>186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ROW(Source!A177)</f>
        <v>177</v>
      </c>
      <c r="B194">
        <v>312392768</v>
      </c>
      <c r="C194">
        <v>312392763</v>
      </c>
      <c r="D194">
        <v>277560491</v>
      </c>
      <c r="E194">
        <v>109</v>
      </c>
      <c r="F194">
        <v>1</v>
      </c>
      <c r="G194">
        <v>1</v>
      </c>
      <c r="H194">
        <v>1</v>
      </c>
      <c r="I194" t="s">
        <v>615</v>
      </c>
      <c r="J194" t="s">
        <v>3</v>
      </c>
      <c r="K194" t="s">
        <v>616</v>
      </c>
      <c r="L194">
        <v>1191</v>
      </c>
      <c r="N194">
        <v>1013</v>
      </c>
      <c r="O194" t="s">
        <v>614</v>
      </c>
      <c r="P194" t="s">
        <v>614</v>
      </c>
      <c r="Q194">
        <v>1</v>
      </c>
      <c r="X194">
        <v>0.03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2</v>
      </c>
      <c r="AF194" t="s">
        <v>3</v>
      </c>
      <c r="AG194">
        <v>0.03</v>
      </c>
      <c r="AH194">
        <v>2</v>
      </c>
      <c r="AI194">
        <v>312392765</v>
      </c>
      <c r="AJ194">
        <v>187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ROW(Source!A177)</f>
        <v>177</v>
      </c>
      <c r="B195">
        <v>312392769</v>
      </c>
      <c r="C195">
        <v>312392763</v>
      </c>
      <c r="D195">
        <v>277945805</v>
      </c>
      <c r="E195">
        <v>1</v>
      </c>
      <c r="F195">
        <v>1</v>
      </c>
      <c r="G195">
        <v>1</v>
      </c>
      <c r="H195">
        <v>2</v>
      </c>
      <c r="I195" t="s">
        <v>621</v>
      </c>
      <c r="J195" t="s">
        <v>622</v>
      </c>
      <c r="K195" t="s">
        <v>623</v>
      </c>
      <c r="L195">
        <v>1368</v>
      </c>
      <c r="N195">
        <v>1011</v>
      </c>
      <c r="O195" t="s">
        <v>398</v>
      </c>
      <c r="P195" t="s">
        <v>398</v>
      </c>
      <c r="Q195">
        <v>1</v>
      </c>
      <c r="X195">
        <v>0.03</v>
      </c>
      <c r="Y195">
        <v>0</v>
      </c>
      <c r="Z195">
        <v>544.70000000000005</v>
      </c>
      <c r="AA195">
        <v>477.98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0.03</v>
      </c>
      <c r="AH195">
        <v>2</v>
      </c>
      <c r="AI195">
        <v>312392766</v>
      </c>
      <c r="AJ195">
        <v>188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ROW(Source!A178)</f>
        <v>178</v>
      </c>
      <c r="B196">
        <v>312392775</v>
      </c>
      <c r="C196">
        <v>312392770</v>
      </c>
      <c r="D196">
        <v>277560289</v>
      </c>
      <c r="E196">
        <v>109</v>
      </c>
      <c r="F196">
        <v>1</v>
      </c>
      <c r="G196">
        <v>1</v>
      </c>
      <c r="H196">
        <v>1</v>
      </c>
      <c r="I196" t="s">
        <v>685</v>
      </c>
      <c r="J196" t="s">
        <v>3</v>
      </c>
      <c r="K196" t="s">
        <v>686</v>
      </c>
      <c r="L196">
        <v>1191</v>
      </c>
      <c r="N196">
        <v>1013</v>
      </c>
      <c r="O196" t="s">
        <v>614</v>
      </c>
      <c r="P196" t="s">
        <v>614</v>
      </c>
      <c r="Q196">
        <v>1</v>
      </c>
      <c r="X196">
        <v>1.27</v>
      </c>
      <c r="Y196">
        <v>0</v>
      </c>
      <c r="Z196">
        <v>0</v>
      </c>
      <c r="AA196">
        <v>0</v>
      </c>
      <c r="AB196">
        <v>451.23</v>
      </c>
      <c r="AC196">
        <v>0</v>
      </c>
      <c r="AD196">
        <v>1</v>
      </c>
      <c r="AE196">
        <v>1</v>
      </c>
      <c r="AF196" t="s">
        <v>3</v>
      </c>
      <c r="AG196">
        <v>1.27</v>
      </c>
      <c r="AH196">
        <v>2</v>
      </c>
      <c r="AI196">
        <v>312392771</v>
      </c>
      <c r="AJ196">
        <v>189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ROW(Source!A178)</f>
        <v>178</v>
      </c>
      <c r="B197">
        <v>312392776</v>
      </c>
      <c r="C197">
        <v>312392770</v>
      </c>
      <c r="D197">
        <v>277560491</v>
      </c>
      <c r="E197">
        <v>109</v>
      </c>
      <c r="F197">
        <v>1</v>
      </c>
      <c r="G197">
        <v>1</v>
      </c>
      <c r="H197">
        <v>1</v>
      </c>
      <c r="I197" t="s">
        <v>615</v>
      </c>
      <c r="J197" t="s">
        <v>3</v>
      </c>
      <c r="K197" t="s">
        <v>616</v>
      </c>
      <c r="L197">
        <v>1191</v>
      </c>
      <c r="N197">
        <v>1013</v>
      </c>
      <c r="O197" t="s">
        <v>614</v>
      </c>
      <c r="P197" t="s">
        <v>614</v>
      </c>
      <c r="Q197">
        <v>1</v>
      </c>
      <c r="X197">
        <v>0.13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2</v>
      </c>
      <c r="AF197" t="s">
        <v>3</v>
      </c>
      <c r="AG197">
        <v>0.13</v>
      </c>
      <c r="AH197">
        <v>2</v>
      </c>
      <c r="AI197">
        <v>312392772</v>
      </c>
      <c r="AJ197">
        <v>190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ROW(Source!A178)</f>
        <v>178</v>
      </c>
      <c r="B198">
        <v>312392777</v>
      </c>
      <c r="C198">
        <v>312392770</v>
      </c>
      <c r="D198">
        <v>277944868</v>
      </c>
      <c r="E198">
        <v>1</v>
      </c>
      <c r="F198">
        <v>1</v>
      </c>
      <c r="G198">
        <v>1</v>
      </c>
      <c r="H198">
        <v>2</v>
      </c>
      <c r="I198" t="s">
        <v>679</v>
      </c>
      <c r="J198" t="s">
        <v>680</v>
      </c>
      <c r="K198" t="s">
        <v>681</v>
      </c>
      <c r="L198">
        <v>1368</v>
      </c>
      <c r="N198">
        <v>1011</v>
      </c>
      <c r="O198" t="s">
        <v>398</v>
      </c>
      <c r="P198" t="s">
        <v>398</v>
      </c>
      <c r="Q198">
        <v>1</v>
      </c>
      <c r="X198">
        <v>0.06</v>
      </c>
      <c r="Y198">
        <v>0</v>
      </c>
      <c r="Z198">
        <v>346.73</v>
      </c>
      <c r="AA198">
        <v>477.98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0.06</v>
      </c>
      <c r="AH198">
        <v>2</v>
      </c>
      <c r="AI198">
        <v>312392773</v>
      </c>
      <c r="AJ198">
        <v>191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ROW(Source!A178)</f>
        <v>178</v>
      </c>
      <c r="B199">
        <v>312392778</v>
      </c>
      <c r="C199">
        <v>312392770</v>
      </c>
      <c r="D199">
        <v>277945805</v>
      </c>
      <c r="E199">
        <v>1</v>
      </c>
      <c r="F199">
        <v>1</v>
      </c>
      <c r="G199">
        <v>1</v>
      </c>
      <c r="H199">
        <v>2</v>
      </c>
      <c r="I199" t="s">
        <v>621</v>
      </c>
      <c r="J199" t="s">
        <v>622</v>
      </c>
      <c r="K199" t="s">
        <v>623</v>
      </c>
      <c r="L199">
        <v>1368</v>
      </c>
      <c r="N199">
        <v>1011</v>
      </c>
      <c r="O199" t="s">
        <v>398</v>
      </c>
      <c r="P199" t="s">
        <v>398</v>
      </c>
      <c r="Q199">
        <v>1</v>
      </c>
      <c r="X199">
        <v>7.0000000000000007E-2</v>
      </c>
      <c r="Y199">
        <v>0</v>
      </c>
      <c r="Z199">
        <v>544.70000000000005</v>
      </c>
      <c r="AA199">
        <v>477.98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7.0000000000000007E-2</v>
      </c>
      <c r="AH199">
        <v>2</v>
      </c>
      <c r="AI199">
        <v>312392774</v>
      </c>
      <c r="AJ199">
        <v>192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ROW(Source!A178)</f>
        <v>178</v>
      </c>
      <c r="B200">
        <v>312392779</v>
      </c>
      <c r="C200">
        <v>312392770</v>
      </c>
      <c r="D200">
        <v>277867733</v>
      </c>
      <c r="E200">
        <v>1</v>
      </c>
      <c r="F200">
        <v>1</v>
      </c>
      <c r="G200">
        <v>1</v>
      </c>
      <c r="H200">
        <v>3</v>
      </c>
      <c r="I200" t="s">
        <v>33</v>
      </c>
      <c r="J200" t="s">
        <v>36</v>
      </c>
      <c r="K200" t="s">
        <v>34</v>
      </c>
      <c r="L200">
        <v>1346</v>
      </c>
      <c r="N200">
        <v>1009</v>
      </c>
      <c r="O200" t="s">
        <v>35</v>
      </c>
      <c r="P200" t="s">
        <v>35</v>
      </c>
      <c r="Q200">
        <v>1</v>
      </c>
      <c r="X200">
        <v>0</v>
      </c>
      <c r="Y200">
        <v>174.93</v>
      </c>
      <c r="Z200">
        <v>0</v>
      </c>
      <c r="AA200">
        <v>0</v>
      </c>
      <c r="AB200">
        <v>0</v>
      </c>
      <c r="AC200">
        <v>1</v>
      </c>
      <c r="AD200">
        <v>0</v>
      </c>
      <c r="AE200">
        <v>0</v>
      </c>
      <c r="AF200" t="s">
        <v>37</v>
      </c>
      <c r="AG200">
        <v>0</v>
      </c>
      <c r="AH200">
        <v>3</v>
      </c>
      <c r="AI200">
        <v>-1</v>
      </c>
      <c r="AJ200" t="s">
        <v>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ROW(Source!A178)</f>
        <v>178</v>
      </c>
      <c r="B201">
        <v>312392780</v>
      </c>
      <c r="C201">
        <v>312392770</v>
      </c>
      <c r="D201">
        <v>277562634</v>
      </c>
      <c r="E201">
        <v>109</v>
      </c>
      <c r="F201">
        <v>1</v>
      </c>
      <c r="G201">
        <v>1</v>
      </c>
      <c r="H201">
        <v>3</v>
      </c>
      <c r="I201" t="s">
        <v>42</v>
      </c>
      <c r="J201" t="s">
        <v>3</v>
      </c>
      <c r="K201" t="s">
        <v>43</v>
      </c>
      <c r="L201">
        <v>1348</v>
      </c>
      <c r="N201">
        <v>1009</v>
      </c>
      <c r="O201" t="s">
        <v>44</v>
      </c>
      <c r="P201" t="s">
        <v>44</v>
      </c>
      <c r="Q201">
        <v>1000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1</v>
      </c>
      <c r="AD201">
        <v>0</v>
      </c>
      <c r="AE201">
        <v>0</v>
      </c>
      <c r="AF201" t="s">
        <v>37</v>
      </c>
      <c r="AG201">
        <v>0</v>
      </c>
      <c r="AH201">
        <v>3</v>
      </c>
      <c r="AI201">
        <v>-1</v>
      </c>
      <c r="AJ201" t="s">
        <v>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ROW(Source!A178)</f>
        <v>178</v>
      </c>
      <c r="B202">
        <v>312392781</v>
      </c>
      <c r="C202">
        <v>312392770</v>
      </c>
      <c r="D202">
        <v>277562780</v>
      </c>
      <c r="E202">
        <v>109</v>
      </c>
      <c r="F202">
        <v>1</v>
      </c>
      <c r="G202">
        <v>1</v>
      </c>
      <c r="H202">
        <v>3</v>
      </c>
      <c r="I202" t="s">
        <v>46</v>
      </c>
      <c r="J202" t="s">
        <v>3</v>
      </c>
      <c r="K202" t="s">
        <v>47</v>
      </c>
      <c r="L202">
        <v>1346</v>
      </c>
      <c r="N202">
        <v>1009</v>
      </c>
      <c r="O202" t="s">
        <v>35</v>
      </c>
      <c r="P202" t="s">
        <v>35</v>
      </c>
      <c r="Q202">
        <v>1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1</v>
      </c>
      <c r="AD202">
        <v>0</v>
      </c>
      <c r="AE202">
        <v>0</v>
      </c>
      <c r="AF202" t="s">
        <v>37</v>
      </c>
      <c r="AG202">
        <v>0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ROW(Source!A178)</f>
        <v>178</v>
      </c>
      <c r="B203">
        <v>312392782</v>
      </c>
      <c r="C203">
        <v>312392770</v>
      </c>
      <c r="D203">
        <v>277565419</v>
      </c>
      <c r="E203">
        <v>109</v>
      </c>
      <c r="F203">
        <v>1</v>
      </c>
      <c r="G203">
        <v>1</v>
      </c>
      <c r="H203">
        <v>3</v>
      </c>
      <c r="I203" t="s">
        <v>748</v>
      </c>
      <c r="J203" t="s">
        <v>3</v>
      </c>
      <c r="K203" t="s">
        <v>749</v>
      </c>
      <c r="L203">
        <v>1348</v>
      </c>
      <c r="N203">
        <v>1009</v>
      </c>
      <c r="O203" t="s">
        <v>44</v>
      </c>
      <c r="P203" t="s">
        <v>44</v>
      </c>
      <c r="Q203">
        <v>1000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1</v>
      </c>
      <c r="AD203">
        <v>0</v>
      </c>
      <c r="AE203">
        <v>0</v>
      </c>
      <c r="AF203" t="s">
        <v>37</v>
      </c>
      <c r="AG203">
        <v>0</v>
      </c>
      <c r="AH203">
        <v>3</v>
      </c>
      <c r="AI203">
        <v>-1</v>
      </c>
      <c r="AJ203" t="s">
        <v>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ROW(Source!A178)</f>
        <v>178</v>
      </c>
      <c r="B204">
        <v>312392783</v>
      </c>
      <c r="C204">
        <v>312392770</v>
      </c>
      <c r="D204">
        <v>277565451</v>
      </c>
      <c r="E204">
        <v>109</v>
      </c>
      <c r="F204">
        <v>1</v>
      </c>
      <c r="G204">
        <v>1</v>
      </c>
      <c r="H204">
        <v>3</v>
      </c>
      <c r="I204" t="s">
        <v>52</v>
      </c>
      <c r="J204" t="s">
        <v>3</v>
      </c>
      <c r="K204" t="s">
        <v>750</v>
      </c>
      <c r="L204">
        <v>1371</v>
      </c>
      <c r="N204">
        <v>1013</v>
      </c>
      <c r="O204" t="s">
        <v>20</v>
      </c>
      <c r="P204" t="s">
        <v>20</v>
      </c>
      <c r="Q204">
        <v>1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1</v>
      </c>
      <c r="AD204">
        <v>0</v>
      </c>
      <c r="AE204">
        <v>0</v>
      </c>
      <c r="AF204" t="s">
        <v>37</v>
      </c>
      <c r="AG204">
        <v>0</v>
      </c>
      <c r="AH204">
        <v>3</v>
      </c>
      <c r="AI204">
        <v>-1</v>
      </c>
      <c r="AJ204" t="s">
        <v>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ROW(Source!A178)</f>
        <v>178</v>
      </c>
      <c r="B205">
        <v>312392784</v>
      </c>
      <c r="C205">
        <v>312392770</v>
      </c>
      <c r="D205">
        <v>277565474</v>
      </c>
      <c r="E205">
        <v>109</v>
      </c>
      <c r="F205">
        <v>1</v>
      </c>
      <c r="G205">
        <v>1</v>
      </c>
      <c r="H205">
        <v>3</v>
      </c>
      <c r="I205" t="s">
        <v>85</v>
      </c>
      <c r="J205" t="s">
        <v>3</v>
      </c>
      <c r="K205" t="s">
        <v>751</v>
      </c>
      <c r="L205">
        <v>1346</v>
      </c>
      <c r="N205">
        <v>1009</v>
      </c>
      <c r="O205" t="s">
        <v>35</v>
      </c>
      <c r="P205" t="s">
        <v>35</v>
      </c>
      <c r="Q205">
        <v>1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1</v>
      </c>
      <c r="AD205">
        <v>0</v>
      </c>
      <c r="AE205">
        <v>0</v>
      </c>
      <c r="AF205" t="s">
        <v>37</v>
      </c>
      <c r="AG205">
        <v>0</v>
      </c>
      <c r="AH205">
        <v>3</v>
      </c>
      <c r="AI205">
        <v>-1</v>
      </c>
      <c r="AJ205" t="s">
        <v>3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ROW(Source!A179)</f>
        <v>179</v>
      </c>
      <c r="B206">
        <v>312434001</v>
      </c>
      <c r="C206">
        <v>312433234</v>
      </c>
      <c r="D206">
        <v>277560257</v>
      </c>
      <c r="E206">
        <v>109</v>
      </c>
      <c r="F206">
        <v>1</v>
      </c>
      <c r="G206">
        <v>1</v>
      </c>
      <c r="H206">
        <v>1</v>
      </c>
      <c r="I206" t="s">
        <v>659</v>
      </c>
      <c r="J206" t="s">
        <v>3</v>
      </c>
      <c r="K206" t="s">
        <v>660</v>
      </c>
      <c r="L206">
        <v>1191</v>
      </c>
      <c r="N206">
        <v>1013</v>
      </c>
      <c r="O206" t="s">
        <v>614</v>
      </c>
      <c r="P206" t="s">
        <v>614</v>
      </c>
      <c r="Q206">
        <v>1</v>
      </c>
      <c r="X206">
        <v>0.61</v>
      </c>
      <c r="Y206">
        <v>0</v>
      </c>
      <c r="Z206">
        <v>0</v>
      </c>
      <c r="AA206">
        <v>0</v>
      </c>
      <c r="AB206">
        <v>406.64</v>
      </c>
      <c r="AC206">
        <v>0</v>
      </c>
      <c r="AD206">
        <v>1</v>
      </c>
      <c r="AE206">
        <v>1</v>
      </c>
      <c r="AF206" t="s">
        <v>3</v>
      </c>
      <c r="AG206">
        <v>0.61</v>
      </c>
      <c r="AH206">
        <v>2</v>
      </c>
      <c r="AI206">
        <v>312434001</v>
      </c>
      <c r="AJ206">
        <v>193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ROW(Source!A179)</f>
        <v>179</v>
      </c>
      <c r="B207">
        <v>312434002</v>
      </c>
      <c r="C207">
        <v>312433234</v>
      </c>
      <c r="D207">
        <v>277560491</v>
      </c>
      <c r="E207">
        <v>109</v>
      </c>
      <c r="F207">
        <v>1</v>
      </c>
      <c r="G207">
        <v>1</v>
      </c>
      <c r="H207">
        <v>1</v>
      </c>
      <c r="I207" t="s">
        <v>615</v>
      </c>
      <c r="J207" t="s">
        <v>3</v>
      </c>
      <c r="K207" t="s">
        <v>616</v>
      </c>
      <c r="L207">
        <v>1191</v>
      </c>
      <c r="N207">
        <v>1013</v>
      </c>
      <c r="O207" t="s">
        <v>614</v>
      </c>
      <c r="P207" t="s">
        <v>614</v>
      </c>
      <c r="Q207">
        <v>1</v>
      </c>
      <c r="X207">
        <v>0.03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2</v>
      </c>
      <c r="AF207" t="s">
        <v>3</v>
      </c>
      <c r="AG207">
        <v>0.03</v>
      </c>
      <c r="AH207">
        <v>2</v>
      </c>
      <c r="AI207">
        <v>312434002</v>
      </c>
      <c r="AJ207">
        <v>194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ROW(Source!A179)</f>
        <v>179</v>
      </c>
      <c r="B208">
        <v>312434003</v>
      </c>
      <c r="C208">
        <v>312433234</v>
      </c>
      <c r="D208">
        <v>277945805</v>
      </c>
      <c r="E208">
        <v>1</v>
      </c>
      <c r="F208">
        <v>1</v>
      </c>
      <c r="G208">
        <v>1</v>
      </c>
      <c r="H208">
        <v>2</v>
      </c>
      <c r="I208" t="s">
        <v>621</v>
      </c>
      <c r="J208" t="s">
        <v>622</v>
      </c>
      <c r="K208" t="s">
        <v>623</v>
      </c>
      <c r="L208">
        <v>1368</v>
      </c>
      <c r="N208">
        <v>1011</v>
      </c>
      <c r="O208" t="s">
        <v>398</v>
      </c>
      <c r="P208" t="s">
        <v>398</v>
      </c>
      <c r="Q208">
        <v>1</v>
      </c>
      <c r="X208">
        <v>0.03</v>
      </c>
      <c r="Y208">
        <v>0</v>
      </c>
      <c r="Z208">
        <v>544.70000000000005</v>
      </c>
      <c r="AA208">
        <v>477.98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0.03</v>
      </c>
      <c r="AH208">
        <v>2</v>
      </c>
      <c r="AI208">
        <v>312434003</v>
      </c>
      <c r="AJ208">
        <v>195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ROW(Source!A180)</f>
        <v>180</v>
      </c>
      <c r="B209">
        <v>312435271</v>
      </c>
      <c r="C209">
        <v>312435258</v>
      </c>
      <c r="D209">
        <v>75629659</v>
      </c>
      <c r="E209">
        <v>109</v>
      </c>
      <c r="F209">
        <v>1</v>
      </c>
      <c r="G209">
        <v>1</v>
      </c>
      <c r="H209">
        <v>1</v>
      </c>
      <c r="I209" t="s">
        <v>685</v>
      </c>
      <c r="J209" t="s">
        <v>3</v>
      </c>
      <c r="K209" t="s">
        <v>686</v>
      </c>
      <c r="L209">
        <v>1191</v>
      </c>
      <c r="N209">
        <v>1013</v>
      </c>
      <c r="O209" t="s">
        <v>614</v>
      </c>
      <c r="P209" t="s">
        <v>614</v>
      </c>
      <c r="Q209">
        <v>1</v>
      </c>
      <c r="X209">
        <v>1.27</v>
      </c>
      <c r="Y209">
        <v>0</v>
      </c>
      <c r="Z209">
        <v>0</v>
      </c>
      <c r="AA209">
        <v>0</v>
      </c>
      <c r="AB209">
        <v>451.23</v>
      </c>
      <c r="AC209">
        <v>0</v>
      </c>
      <c r="AD209">
        <v>1</v>
      </c>
      <c r="AE209">
        <v>1</v>
      </c>
      <c r="AF209" t="s">
        <v>3</v>
      </c>
      <c r="AG209">
        <v>1.27</v>
      </c>
      <c r="AH209">
        <v>2</v>
      </c>
      <c r="AI209">
        <v>312435267</v>
      </c>
      <c r="AJ209">
        <v>196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ROW(Source!A180)</f>
        <v>180</v>
      </c>
      <c r="B210">
        <v>312435272</v>
      </c>
      <c r="C210">
        <v>312435258</v>
      </c>
      <c r="D210">
        <v>75629607</v>
      </c>
      <c r="E210">
        <v>109</v>
      </c>
      <c r="F210">
        <v>1</v>
      </c>
      <c r="G210">
        <v>1</v>
      </c>
      <c r="H210">
        <v>1</v>
      </c>
      <c r="I210" t="s">
        <v>615</v>
      </c>
      <c r="J210" t="s">
        <v>3</v>
      </c>
      <c r="K210" t="s">
        <v>616</v>
      </c>
      <c r="L210">
        <v>1191</v>
      </c>
      <c r="N210">
        <v>1013</v>
      </c>
      <c r="O210" t="s">
        <v>614</v>
      </c>
      <c r="P210" t="s">
        <v>614</v>
      </c>
      <c r="Q210">
        <v>1</v>
      </c>
      <c r="X210">
        <v>0.13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2</v>
      </c>
      <c r="AF210" t="s">
        <v>3</v>
      </c>
      <c r="AG210">
        <v>0.13</v>
      </c>
      <c r="AH210">
        <v>2</v>
      </c>
      <c r="AI210">
        <v>312435268</v>
      </c>
      <c r="AJ210">
        <v>197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ROW(Source!A180)</f>
        <v>180</v>
      </c>
      <c r="B211">
        <v>312435273</v>
      </c>
      <c r="C211">
        <v>312435258</v>
      </c>
      <c r="D211">
        <v>277944868</v>
      </c>
      <c r="E211">
        <v>1</v>
      </c>
      <c r="F211">
        <v>1</v>
      </c>
      <c r="G211">
        <v>1</v>
      </c>
      <c r="H211">
        <v>2</v>
      </c>
      <c r="I211" t="s">
        <v>679</v>
      </c>
      <c r="J211" t="s">
        <v>680</v>
      </c>
      <c r="K211" t="s">
        <v>681</v>
      </c>
      <c r="L211">
        <v>1368</v>
      </c>
      <c r="N211">
        <v>1011</v>
      </c>
      <c r="O211" t="s">
        <v>398</v>
      </c>
      <c r="P211" t="s">
        <v>398</v>
      </c>
      <c r="Q211">
        <v>1</v>
      </c>
      <c r="X211">
        <v>0.06</v>
      </c>
      <c r="Y211">
        <v>0</v>
      </c>
      <c r="Z211">
        <v>346.73</v>
      </c>
      <c r="AA211">
        <v>477.98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0.06</v>
      </c>
      <c r="AH211">
        <v>2</v>
      </c>
      <c r="AI211">
        <v>312435269</v>
      </c>
      <c r="AJ211">
        <v>198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ROW(Source!A180)</f>
        <v>180</v>
      </c>
      <c r="B212">
        <v>312435274</v>
      </c>
      <c r="C212">
        <v>312435258</v>
      </c>
      <c r="D212">
        <v>277945805</v>
      </c>
      <c r="E212">
        <v>1</v>
      </c>
      <c r="F212">
        <v>1</v>
      </c>
      <c r="G212">
        <v>1</v>
      </c>
      <c r="H212">
        <v>2</v>
      </c>
      <c r="I212" t="s">
        <v>621</v>
      </c>
      <c r="J212" t="s">
        <v>622</v>
      </c>
      <c r="K212" t="s">
        <v>623</v>
      </c>
      <c r="L212">
        <v>1368</v>
      </c>
      <c r="N212">
        <v>1011</v>
      </c>
      <c r="O212" t="s">
        <v>398</v>
      </c>
      <c r="P212" t="s">
        <v>398</v>
      </c>
      <c r="Q212">
        <v>1</v>
      </c>
      <c r="X212">
        <v>7.0000000000000007E-2</v>
      </c>
      <c r="Y212">
        <v>0</v>
      </c>
      <c r="Z212">
        <v>544.70000000000005</v>
      </c>
      <c r="AA212">
        <v>477.98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7.0000000000000007E-2</v>
      </c>
      <c r="AH212">
        <v>2</v>
      </c>
      <c r="AI212">
        <v>312435270</v>
      </c>
      <c r="AJ212">
        <v>199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ROW(Source!A180)</f>
        <v>180</v>
      </c>
      <c r="B213">
        <v>312435275</v>
      </c>
      <c r="C213">
        <v>312435258</v>
      </c>
      <c r="D213">
        <v>277867733</v>
      </c>
      <c r="E213">
        <v>1</v>
      </c>
      <c r="F213">
        <v>1</v>
      </c>
      <c r="G213">
        <v>1</v>
      </c>
      <c r="H213">
        <v>3</v>
      </c>
      <c r="I213" t="s">
        <v>33</v>
      </c>
      <c r="J213" t="s">
        <v>36</v>
      </c>
      <c r="K213" t="s">
        <v>34</v>
      </c>
      <c r="L213">
        <v>1346</v>
      </c>
      <c r="N213">
        <v>1009</v>
      </c>
      <c r="O213" t="s">
        <v>35</v>
      </c>
      <c r="P213" t="s">
        <v>35</v>
      </c>
      <c r="Q213">
        <v>1</v>
      </c>
      <c r="X213">
        <v>0</v>
      </c>
      <c r="Y213">
        <v>174.93</v>
      </c>
      <c r="Z213">
        <v>0</v>
      </c>
      <c r="AA213">
        <v>0</v>
      </c>
      <c r="AB213">
        <v>0</v>
      </c>
      <c r="AC213">
        <v>1</v>
      </c>
      <c r="AD213">
        <v>0</v>
      </c>
      <c r="AE213">
        <v>0</v>
      </c>
      <c r="AF213" t="s">
        <v>37</v>
      </c>
      <c r="AG213">
        <v>0</v>
      </c>
      <c r="AH213">
        <v>3</v>
      </c>
      <c r="AI213">
        <v>-1</v>
      </c>
      <c r="AJ213" t="s">
        <v>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ROW(Source!A180)</f>
        <v>180</v>
      </c>
      <c r="B214">
        <v>312435276</v>
      </c>
      <c r="C214">
        <v>312435258</v>
      </c>
      <c r="D214">
        <v>277562634</v>
      </c>
      <c r="E214">
        <v>109</v>
      </c>
      <c r="F214">
        <v>1</v>
      </c>
      <c r="G214">
        <v>1</v>
      </c>
      <c r="H214">
        <v>3</v>
      </c>
      <c r="I214" t="s">
        <v>42</v>
      </c>
      <c r="J214" t="s">
        <v>3</v>
      </c>
      <c r="K214" t="s">
        <v>43</v>
      </c>
      <c r="L214">
        <v>1348</v>
      </c>
      <c r="N214">
        <v>1009</v>
      </c>
      <c r="O214" t="s">
        <v>44</v>
      </c>
      <c r="P214" t="s">
        <v>44</v>
      </c>
      <c r="Q214">
        <v>1000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1</v>
      </c>
      <c r="AD214">
        <v>0</v>
      </c>
      <c r="AE214">
        <v>0</v>
      </c>
      <c r="AF214" t="s">
        <v>37</v>
      </c>
      <c r="AG214">
        <v>0</v>
      </c>
      <c r="AH214">
        <v>3</v>
      </c>
      <c r="AI214">
        <v>-1</v>
      </c>
      <c r="AJ214" t="s">
        <v>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ROW(Source!A180)</f>
        <v>180</v>
      </c>
      <c r="B215">
        <v>312435277</v>
      </c>
      <c r="C215">
        <v>312435258</v>
      </c>
      <c r="D215">
        <v>277562780</v>
      </c>
      <c r="E215">
        <v>109</v>
      </c>
      <c r="F215">
        <v>1</v>
      </c>
      <c r="G215">
        <v>1</v>
      </c>
      <c r="H215">
        <v>3</v>
      </c>
      <c r="I215" t="s">
        <v>46</v>
      </c>
      <c r="J215" t="s">
        <v>3</v>
      </c>
      <c r="K215" t="s">
        <v>47</v>
      </c>
      <c r="L215">
        <v>1346</v>
      </c>
      <c r="N215">
        <v>1009</v>
      </c>
      <c r="O215" t="s">
        <v>35</v>
      </c>
      <c r="P215" t="s">
        <v>35</v>
      </c>
      <c r="Q215">
        <v>1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1</v>
      </c>
      <c r="AD215">
        <v>0</v>
      </c>
      <c r="AE215">
        <v>0</v>
      </c>
      <c r="AF215" t="s">
        <v>37</v>
      </c>
      <c r="AG215">
        <v>0</v>
      </c>
      <c r="AH215">
        <v>3</v>
      </c>
      <c r="AI215">
        <v>-1</v>
      </c>
      <c r="AJ215" t="s">
        <v>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ROW(Source!A180)</f>
        <v>180</v>
      </c>
      <c r="B216">
        <v>312435278</v>
      </c>
      <c r="C216">
        <v>312435258</v>
      </c>
      <c r="D216">
        <v>277565419</v>
      </c>
      <c r="E216">
        <v>109</v>
      </c>
      <c r="F216">
        <v>1</v>
      </c>
      <c r="G216">
        <v>1</v>
      </c>
      <c r="H216">
        <v>3</v>
      </c>
      <c r="I216" t="s">
        <v>748</v>
      </c>
      <c r="J216" t="s">
        <v>3</v>
      </c>
      <c r="K216" t="s">
        <v>749</v>
      </c>
      <c r="L216">
        <v>1348</v>
      </c>
      <c r="N216">
        <v>1009</v>
      </c>
      <c r="O216" t="s">
        <v>44</v>
      </c>
      <c r="P216" t="s">
        <v>44</v>
      </c>
      <c r="Q216">
        <v>1000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1</v>
      </c>
      <c r="AD216">
        <v>0</v>
      </c>
      <c r="AE216">
        <v>0</v>
      </c>
      <c r="AF216" t="s">
        <v>37</v>
      </c>
      <c r="AG216">
        <v>0</v>
      </c>
      <c r="AH216">
        <v>3</v>
      </c>
      <c r="AI216">
        <v>-1</v>
      </c>
      <c r="AJ216" t="s">
        <v>3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ROW(Source!A180)</f>
        <v>180</v>
      </c>
      <c r="B217">
        <v>312435279</v>
      </c>
      <c r="C217">
        <v>312435258</v>
      </c>
      <c r="D217">
        <v>277565451</v>
      </c>
      <c r="E217">
        <v>109</v>
      </c>
      <c r="F217">
        <v>1</v>
      </c>
      <c r="G217">
        <v>1</v>
      </c>
      <c r="H217">
        <v>3</v>
      </c>
      <c r="I217" t="s">
        <v>52</v>
      </c>
      <c r="J217" t="s">
        <v>3</v>
      </c>
      <c r="K217" t="s">
        <v>750</v>
      </c>
      <c r="L217">
        <v>1371</v>
      </c>
      <c r="N217">
        <v>1013</v>
      </c>
      <c r="O217" t="s">
        <v>20</v>
      </c>
      <c r="P217" t="s">
        <v>20</v>
      </c>
      <c r="Q217">
        <v>1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1</v>
      </c>
      <c r="AD217">
        <v>0</v>
      </c>
      <c r="AE217">
        <v>0</v>
      </c>
      <c r="AF217" t="s">
        <v>37</v>
      </c>
      <c r="AG217">
        <v>0</v>
      </c>
      <c r="AH217">
        <v>3</v>
      </c>
      <c r="AI217">
        <v>-1</v>
      </c>
      <c r="AJ217" t="s">
        <v>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ROW(Source!A180)</f>
        <v>180</v>
      </c>
      <c r="B218">
        <v>312435280</v>
      </c>
      <c r="C218">
        <v>312435258</v>
      </c>
      <c r="D218">
        <v>277565474</v>
      </c>
      <c r="E218">
        <v>109</v>
      </c>
      <c r="F218">
        <v>1</v>
      </c>
      <c r="G218">
        <v>1</v>
      </c>
      <c r="H218">
        <v>3</v>
      </c>
      <c r="I218" t="s">
        <v>85</v>
      </c>
      <c r="J218" t="s">
        <v>3</v>
      </c>
      <c r="K218" t="s">
        <v>751</v>
      </c>
      <c r="L218">
        <v>1346</v>
      </c>
      <c r="N218">
        <v>1009</v>
      </c>
      <c r="O218" t="s">
        <v>35</v>
      </c>
      <c r="P218" t="s">
        <v>35</v>
      </c>
      <c r="Q218">
        <v>1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1</v>
      </c>
      <c r="AD218">
        <v>0</v>
      </c>
      <c r="AE218">
        <v>0</v>
      </c>
      <c r="AF218" t="s">
        <v>37</v>
      </c>
      <c r="AG218">
        <v>0</v>
      </c>
      <c r="AH218">
        <v>3</v>
      </c>
      <c r="AI218">
        <v>-1</v>
      </c>
      <c r="AJ218" t="s">
        <v>3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ROW(Source!A181)</f>
        <v>181</v>
      </c>
      <c r="B219">
        <v>312436003</v>
      </c>
      <c r="C219">
        <v>312435995</v>
      </c>
      <c r="D219">
        <v>75631448</v>
      </c>
      <c r="E219">
        <v>109</v>
      </c>
      <c r="F219">
        <v>1</v>
      </c>
      <c r="G219">
        <v>1</v>
      </c>
      <c r="H219">
        <v>1</v>
      </c>
      <c r="I219" t="s">
        <v>659</v>
      </c>
      <c r="J219" t="s">
        <v>3</v>
      </c>
      <c r="K219" t="s">
        <v>660</v>
      </c>
      <c r="L219">
        <v>1191</v>
      </c>
      <c r="N219">
        <v>1013</v>
      </c>
      <c r="O219" t="s">
        <v>614</v>
      </c>
      <c r="P219" t="s">
        <v>614</v>
      </c>
      <c r="Q219">
        <v>1</v>
      </c>
      <c r="X219">
        <v>0.61</v>
      </c>
      <c r="Y219">
        <v>0</v>
      </c>
      <c r="Z219">
        <v>0</v>
      </c>
      <c r="AA219">
        <v>0</v>
      </c>
      <c r="AB219">
        <v>406.64</v>
      </c>
      <c r="AC219">
        <v>0</v>
      </c>
      <c r="AD219">
        <v>1</v>
      </c>
      <c r="AE219">
        <v>1</v>
      </c>
      <c r="AF219" t="s">
        <v>3</v>
      </c>
      <c r="AG219">
        <v>0.61</v>
      </c>
      <c r="AH219">
        <v>2</v>
      </c>
      <c r="AI219">
        <v>312436000</v>
      </c>
      <c r="AJ219">
        <v>200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ROW(Source!A181)</f>
        <v>181</v>
      </c>
      <c r="B220">
        <v>312436004</v>
      </c>
      <c r="C220">
        <v>312435995</v>
      </c>
      <c r="D220">
        <v>75629607</v>
      </c>
      <c r="E220">
        <v>109</v>
      </c>
      <c r="F220">
        <v>1</v>
      </c>
      <c r="G220">
        <v>1</v>
      </c>
      <c r="H220">
        <v>1</v>
      </c>
      <c r="I220" t="s">
        <v>615</v>
      </c>
      <c r="J220" t="s">
        <v>3</v>
      </c>
      <c r="K220" t="s">
        <v>616</v>
      </c>
      <c r="L220">
        <v>1191</v>
      </c>
      <c r="N220">
        <v>1013</v>
      </c>
      <c r="O220" t="s">
        <v>614</v>
      </c>
      <c r="P220" t="s">
        <v>614</v>
      </c>
      <c r="Q220">
        <v>1</v>
      </c>
      <c r="X220">
        <v>0.03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3</v>
      </c>
      <c r="AG220">
        <v>0.03</v>
      </c>
      <c r="AH220">
        <v>2</v>
      </c>
      <c r="AI220">
        <v>312436001</v>
      </c>
      <c r="AJ220">
        <v>201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ROW(Source!A181)</f>
        <v>181</v>
      </c>
      <c r="B221">
        <v>312436005</v>
      </c>
      <c r="C221">
        <v>312435995</v>
      </c>
      <c r="D221">
        <v>277945805</v>
      </c>
      <c r="E221">
        <v>1</v>
      </c>
      <c r="F221">
        <v>1</v>
      </c>
      <c r="G221">
        <v>1</v>
      </c>
      <c r="H221">
        <v>2</v>
      </c>
      <c r="I221" t="s">
        <v>621</v>
      </c>
      <c r="J221" t="s">
        <v>622</v>
      </c>
      <c r="K221" t="s">
        <v>623</v>
      </c>
      <c r="L221">
        <v>1368</v>
      </c>
      <c r="N221">
        <v>1011</v>
      </c>
      <c r="O221" t="s">
        <v>398</v>
      </c>
      <c r="P221" t="s">
        <v>398</v>
      </c>
      <c r="Q221">
        <v>1</v>
      </c>
      <c r="X221">
        <v>0.03</v>
      </c>
      <c r="Y221">
        <v>0</v>
      </c>
      <c r="Z221">
        <v>544.70000000000005</v>
      </c>
      <c r="AA221">
        <v>477.98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0.03</v>
      </c>
      <c r="AH221">
        <v>2</v>
      </c>
      <c r="AI221">
        <v>312436002</v>
      </c>
      <c r="AJ221">
        <v>202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ROW(Source!A217)</f>
        <v>217</v>
      </c>
      <c r="B222">
        <v>312392797</v>
      </c>
      <c r="C222">
        <v>312392792</v>
      </c>
      <c r="D222">
        <v>277560270</v>
      </c>
      <c r="E222">
        <v>109</v>
      </c>
      <c r="F222">
        <v>1</v>
      </c>
      <c r="G222">
        <v>1</v>
      </c>
      <c r="H222">
        <v>1</v>
      </c>
      <c r="I222" t="s">
        <v>687</v>
      </c>
      <c r="J222" t="s">
        <v>3</v>
      </c>
      <c r="K222" t="s">
        <v>688</v>
      </c>
      <c r="L222">
        <v>1191</v>
      </c>
      <c r="N222">
        <v>1013</v>
      </c>
      <c r="O222" t="s">
        <v>614</v>
      </c>
      <c r="P222" t="s">
        <v>614</v>
      </c>
      <c r="Q222">
        <v>1</v>
      </c>
      <c r="X222">
        <v>1.27</v>
      </c>
      <c r="Y222">
        <v>0</v>
      </c>
      <c r="Z222">
        <v>0</v>
      </c>
      <c r="AA222">
        <v>0</v>
      </c>
      <c r="AB222">
        <v>417.34</v>
      </c>
      <c r="AC222">
        <v>0</v>
      </c>
      <c r="AD222">
        <v>1</v>
      </c>
      <c r="AE222">
        <v>1</v>
      </c>
      <c r="AF222" t="s">
        <v>3</v>
      </c>
      <c r="AG222">
        <v>1.27</v>
      </c>
      <c r="AH222">
        <v>2</v>
      </c>
      <c r="AI222">
        <v>312392793</v>
      </c>
      <c r="AJ222">
        <v>203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ROW(Source!A217)</f>
        <v>217</v>
      </c>
      <c r="B223">
        <v>312392798</v>
      </c>
      <c r="C223">
        <v>312392792</v>
      </c>
      <c r="D223">
        <v>277560491</v>
      </c>
      <c r="E223">
        <v>109</v>
      </c>
      <c r="F223">
        <v>1</v>
      </c>
      <c r="G223">
        <v>1</v>
      </c>
      <c r="H223">
        <v>1</v>
      </c>
      <c r="I223" t="s">
        <v>615</v>
      </c>
      <c r="J223" t="s">
        <v>3</v>
      </c>
      <c r="K223" t="s">
        <v>616</v>
      </c>
      <c r="L223">
        <v>1191</v>
      </c>
      <c r="N223">
        <v>1013</v>
      </c>
      <c r="O223" t="s">
        <v>614</v>
      </c>
      <c r="P223" t="s">
        <v>614</v>
      </c>
      <c r="Q223">
        <v>1</v>
      </c>
      <c r="X223">
        <v>0.41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2</v>
      </c>
      <c r="AF223" t="s">
        <v>3</v>
      </c>
      <c r="AG223">
        <v>0.41</v>
      </c>
      <c r="AH223">
        <v>2</v>
      </c>
      <c r="AI223">
        <v>312392794</v>
      </c>
      <c r="AJ223">
        <v>204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ROW(Source!A217)</f>
        <v>217</v>
      </c>
      <c r="B224">
        <v>312392799</v>
      </c>
      <c r="C224">
        <v>312392792</v>
      </c>
      <c r="D224">
        <v>277944868</v>
      </c>
      <c r="E224">
        <v>1</v>
      </c>
      <c r="F224">
        <v>1</v>
      </c>
      <c r="G224">
        <v>1</v>
      </c>
      <c r="H224">
        <v>2</v>
      </c>
      <c r="I224" t="s">
        <v>679</v>
      </c>
      <c r="J224" t="s">
        <v>680</v>
      </c>
      <c r="K224" t="s">
        <v>681</v>
      </c>
      <c r="L224">
        <v>1368</v>
      </c>
      <c r="N224">
        <v>1011</v>
      </c>
      <c r="O224" t="s">
        <v>398</v>
      </c>
      <c r="P224" t="s">
        <v>398</v>
      </c>
      <c r="Q224">
        <v>1</v>
      </c>
      <c r="X224">
        <v>0.35</v>
      </c>
      <c r="Y224">
        <v>0</v>
      </c>
      <c r="Z224">
        <v>346.73</v>
      </c>
      <c r="AA224">
        <v>477.98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0.35</v>
      </c>
      <c r="AH224">
        <v>2</v>
      </c>
      <c r="AI224">
        <v>312392795</v>
      </c>
      <c r="AJ224">
        <v>205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ROW(Source!A217)</f>
        <v>217</v>
      </c>
      <c r="B225">
        <v>312392800</v>
      </c>
      <c r="C225">
        <v>312392792</v>
      </c>
      <c r="D225">
        <v>277945805</v>
      </c>
      <c r="E225">
        <v>1</v>
      </c>
      <c r="F225">
        <v>1</v>
      </c>
      <c r="G225">
        <v>1</v>
      </c>
      <c r="H225">
        <v>2</v>
      </c>
      <c r="I225" t="s">
        <v>621</v>
      </c>
      <c r="J225" t="s">
        <v>622</v>
      </c>
      <c r="K225" t="s">
        <v>623</v>
      </c>
      <c r="L225">
        <v>1368</v>
      </c>
      <c r="N225">
        <v>1011</v>
      </c>
      <c r="O225" t="s">
        <v>398</v>
      </c>
      <c r="P225" t="s">
        <v>398</v>
      </c>
      <c r="Q225">
        <v>1</v>
      </c>
      <c r="X225">
        <v>0.06</v>
      </c>
      <c r="Y225">
        <v>0</v>
      </c>
      <c r="Z225">
        <v>544.70000000000005</v>
      </c>
      <c r="AA225">
        <v>477.98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0.06</v>
      </c>
      <c r="AH225">
        <v>2</v>
      </c>
      <c r="AI225">
        <v>312392796</v>
      </c>
      <c r="AJ225">
        <v>206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ROW(Source!A218)</f>
        <v>218</v>
      </c>
      <c r="B226">
        <v>312392806</v>
      </c>
      <c r="C226">
        <v>312392801</v>
      </c>
      <c r="D226">
        <v>277560259</v>
      </c>
      <c r="E226">
        <v>109</v>
      </c>
      <c r="F226">
        <v>1</v>
      </c>
      <c r="G226">
        <v>1</v>
      </c>
      <c r="H226">
        <v>1</v>
      </c>
      <c r="I226" t="s">
        <v>689</v>
      </c>
      <c r="J226" t="s">
        <v>3</v>
      </c>
      <c r="K226" t="s">
        <v>690</v>
      </c>
      <c r="L226">
        <v>1191</v>
      </c>
      <c r="N226">
        <v>1013</v>
      </c>
      <c r="O226" t="s">
        <v>614</v>
      </c>
      <c r="P226" t="s">
        <v>614</v>
      </c>
      <c r="Q226">
        <v>1</v>
      </c>
      <c r="X226">
        <v>0.15</v>
      </c>
      <c r="Y226">
        <v>0</v>
      </c>
      <c r="Z226">
        <v>0</v>
      </c>
      <c r="AA226">
        <v>0</v>
      </c>
      <c r="AB226">
        <v>410.21</v>
      </c>
      <c r="AC226">
        <v>0</v>
      </c>
      <c r="AD226">
        <v>1</v>
      </c>
      <c r="AE226">
        <v>1</v>
      </c>
      <c r="AF226" t="s">
        <v>3</v>
      </c>
      <c r="AG226">
        <v>0.15</v>
      </c>
      <c r="AH226">
        <v>2</v>
      </c>
      <c r="AI226">
        <v>312392802</v>
      </c>
      <c r="AJ226">
        <v>207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ROW(Source!A218)</f>
        <v>218</v>
      </c>
      <c r="B227">
        <v>312392807</v>
      </c>
      <c r="C227">
        <v>312392801</v>
      </c>
      <c r="D227">
        <v>277560491</v>
      </c>
      <c r="E227">
        <v>109</v>
      </c>
      <c r="F227">
        <v>1</v>
      </c>
      <c r="G227">
        <v>1</v>
      </c>
      <c r="H227">
        <v>1</v>
      </c>
      <c r="I227" t="s">
        <v>615</v>
      </c>
      <c r="J227" t="s">
        <v>3</v>
      </c>
      <c r="K227" t="s">
        <v>616</v>
      </c>
      <c r="L227">
        <v>1191</v>
      </c>
      <c r="N227">
        <v>1013</v>
      </c>
      <c r="O227" t="s">
        <v>614</v>
      </c>
      <c r="P227" t="s">
        <v>614</v>
      </c>
      <c r="Q227">
        <v>1</v>
      </c>
      <c r="X227">
        <v>0.08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2</v>
      </c>
      <c r="AF227" t="s">
        <v>3</v>
      </c>
      <c r="AG227">
        <v>0.08</v>
      </c>
      <c r="AH227">
        <v>2</v>
      </c>
      <c r="AI227">
        <v>312392803</v>
      </c>
      <c r="AJ227">
        <v>208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ROW(Source!A218)</f>
        <v>218</v>
      </c>
      <c r="B228">
        <v>312392808</v>
      </c>
      <c r="C228">
        <v>312392801</v>
      </c>
      <c r="D228">
        <v>277944868</v>
      </c>
      <c r="E228">
        <v>1</v>
      </c>
      <c r="F228">
        <v>1</v>
      </c>
      <c r="G228">
        <v>1</v>
      </c>
      <c r="H228">
        <v>2</v>
      </c>
      <c r="I228" t="s">
        <v>679</v>
      </c>
      <c r="J228" t="s">
        <v>680</v>
      </c>
      <c r="K228" t="s">
        <v>681</v>
      </c>
      <c r="L228">
        <v>1368</v>
      </c>
      <c r="N228">
        <v>1011</v>
      </c>
      <c r="O228" t="s">
        <v>398</v>
      </c>
      <c r="P228" t="s">
        <v>398</v>
      </c>
      <c r="Q228">
        <v>1</v>
      </c>
      <c r="X228">
        <v>7.0000000000000007E-2</v>
      </c>
      <c r="Y228">
        <v>0</v>
      </c>
      <c r="Z228">
        <v>346.73</v>
      </c>
      <c r="AA228">
        <v>477.98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7.0000000000000007E-2</v>
      </c>
      <c r="AH228">
        <v>2</v>
      </c>
      <c r="AI228">
        <v>312392804</v>
      </c>
      <c r="AJ228">
        <v>209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ROW(Source!A218)</f>
        <v>218</v>
      </c>
      <c r="B229">
        <v>312392809</v>
      </c>
      <c r="C229">
        <v>312392801</v>
      </c>
      <c r="D229">
        <v>277945805</v>
      </c>
      <c r="E229">
        <v>1</v>
      </c>
      <c r="F229">
        <v>1</v>
      </c>
      <c r="G229">
        <v>1</v>
      </c>
      <c r="H229">
        <v>2</v>
      </c>
      <c r="I229" t="s">
        <v>621</v>
      </c>
      <c r="J229" t="s">
        <v>622</v>
      </c>
      <c r="K229" t="s">
        <v>623</v>
      </c>
      <c r="L229">
        <v>1368</v>
      </c>
      <c r="N229">
        <v>1011</v>
      </c>
      <c r="O229" t="s">
        <v>398</v>
      </c>
      <c r="P229" t="s">
        <v>398</v>
      </c>
      <c r="Q229">
        <v>1</v>
      </c>
      <c r="X229">
        <v>0.01</v>
      </c>
      <c r="Y229">
        <v>0</v>
      </c>
      <c r="Z229">
        <v>544.70000000000005</v>
      </c>
      <c r="AA229">
        <v>477.98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0.01</v>
      </c>
      <c r="AH229">
        <v>2</v>
      </c>
      <c r="AI229">
        <v>312392805</v>
      </c>
      <c r="AJ229">
        <v>210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ROW(Source!A219)</f>
        <v>219</v>
      </c>
      <c r="B230">
        <v>312392815</v>
      </c>
      <c r="C230">
        <v>312392810</v>
      </c>
      <c r="D230">
        <v>277560259</v>
      </c>
      <c r="E230">
        <v>109</v>
      </c>
      <c r="F230">
        <v>1</v>
      </c>
      <c r="G230">
        <v>1</v>
      </c>
      <c r="H230">
        <v>1</v>
      </c>
      <c r="I230" t="s">
        <v>689</v>
      </c>
      <c r="J230" t="s">
        <v>3</v>
      </c>
      <c r="K230" t="s">
        <v>690</v>
      </c>
      <c r="L230">
        <v>1191</v>
      </c>
      <c r="N230">
        <v>1013</v>
      </c>
      <c r="O230" t="s">
        <v>614</v>
      </c>
      <c r="P230" t="s">
        <v>614</v>
      </c>
      <c r="Q230">
        <v>1</v>
      </c>
      <c r="X230">
        <v>0.15</v>
      </c>
      <c r="Y230">
        <v>0</v>
      </c>
      <c r="Z230">
        <v>0</v>
      </c>
      <c r="AA230">
        <v>0</v>
      </c>
      <c r="AB230">
        <v>410.21</v>
      </c>
      <c r="AC230">
        <v>0</v>
      </c>
      <c r="AD230">
        <v>1</v>
      </c>
      <c r="AE230">
        <v>1</v>
      </c>
      <c r="AF230" t="s">
        <v>3</v>
      </c>
      <c r="AG230">
        <v>0.15</v>
      </c>
      <c r="AH230">
        <v>2</v>
      </c>
      <c r="AI230">
        <v>312392811</v>
      </c>
      <c r="AJ230">
        <v>211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ROW(Source!A219)</f>
        <v>219</v>
      </c>
      <c r="B231">
        <v>312392816</v>
      </c>
      <c r="C231">
        <v>312392810</v>
      </c>
      <c r="D231">
        <v>277560491</v>
      </c>
      <c r="E231">
        <v>109</v>
      </c>
      <c r="F231">
        <v>1</v>
      </c>
      <c r="G231">
        <v>1</v>
      </c>
      <c r="H231">
        <v>1</v>
      </c>
      <c r="I231" t="s">
        <v>615</v>
      </c>
      <c r="J231" t="s">
        <v>3</v>
      </c>
      <c r="K231" t="s">
        <v>616</v>
      </c>
      <c r="L231">
        <v>1191</v>
      </c>
      <c r="N231">
        <v>1013</v>
      </c>
      <c r="O231" t="s">
        <v>614</v>
      </c>
      <c r="P231" t="s">
        <v>614</v>
      </c>
      <c r="Q231">
        <v>1</v>
      </c>
      <c r="X231">
        <v>0.08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2</v>
      </c>
      <c r="AF231" t="s">
        <v>3</v>
      </c>
      <c r="AG231">
        <v>0.08</v>
      </c>
      <c r="AH231">
        <v>2</v>
      </c>
      <c r="AI231">
        <v>312392812</v>
      </c>
      <c r="AJ231">
        <v>212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ROW(Source!A219)</f>
        <v>219</v>
      </c>
      <c r="B232">
        <v>312392817</v>
      </c>
      <c r="C232">
        <v>312392810</v>
      </c>
      <c r="D232">
        <v>277944868</v>
      </c>
      <c r="E232">
        <v>1</v>
      </c>
      <c r="F232">
        <v>1</v>
      </c>
      <c r="G232">
        <v>1</v>
      </c>
      <c r="H232">
        <v>2</v>
      </c>
      <c r="I232" t="s">
        <v>679</v>
      </c>
      <c r="J232" t="s">
        <v>680</v>
      </c>
      <c r="K232" t="s">
        <v>681</v>
      </c>
      <c r="L232">
        <v>1368</v>
      </c>
      <c r="N232">
        <v>1011</v>
      </c>
      <c r="O232" t="s">
        <v>398</v>
      </c>
      <c r="P232" t="s">
        <v>398</v>
      </c>
      <c r="Q232">
        <v>1</v>
      </c>
      <c r="X232">
        <v>7.0000000000000007E-2</v>
      </c>
      <c r="Y232">
        <v>0</v>
      </c>
      <c r="Z232">
        <v>346.73</v>
      </c>
      <c r="AA232">
        <v>477.98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7.0000000000000007E-2</v>
      </c>
      <c r="AH232">
        <v>2</v>
      </c>
      <c r="AI232">
        <v>312392813</v>
      </c>
      <c r="AJ232">
        <v>213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ROW(Source!A219)</f>
        <v>219</v>
      </c>
      <c r="B233">
        <v>312392818</v>
      </c>
      <c r="C233">
        <v>312392810</v>
      </c>
      <c r="D233">
        <v>277945805</v>
      </c>
      <c r="E233">
        <v>1</v>
      </c>
      <c r="F233">
        <v>1</v>
      </c>
      <c r="G233">
        <v>1</v>
      </c>
      <c r="H233">
        <v>2</v>
      </c>
      <c r="I233" t="s">
        <v>621</v>
      </c>
      <c r="J233" t="s">
        <v>622</v>
      </c>
      <c r="K233" t="s">
        <v>623</v>
      </c>
      <c r="L233">
        <v>1368</v>
      </c>
      <c r="N233">
        <v>1011</v>
      </c>
      <c r="O233" t="s">
        <v>398</v>
      </c>
      <c r="P233" t="s">
        <v>398</v>
      </c>
      <c r="Q233">
        <v>1</v>
      </c>
      <c r="X233">
        <v>0.01</v>
      </c>
      <c r="Y233">
        <v>0</v>
      </c>
      <c r="Z233">
        <v>544.70000000000005</v>
      </c>
      <c r="AA233">
        <v>477.98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0.01</v>
      </c>
      <c r="AH233">
        <v>2</v>
      </c>
      <c r="AI233">
        <v>312392814</v>
      </c>
      <c r="AJ233">
        <v>214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ROW(Source!A220)</f>
        <v>220</v>
      </c>
      <c r="B234">
        <v>312392833</v>
      </c>
      <c r="C234">
        <v>312392819</v>
      </c>
      <c r="D234">
        <v>277560446</v>
      </c>
      <c r="E234">
        <v>109</v>
      </c>
      <c r="F234">
        <v>1</v>
      </c>
      <c r="G234">
        <v>1</v>
      </c>
      <c r="H234">
        <v>1</v>
      </c>
      <c r="I234" t="s">
        <v>667</v>
      </c>
      <c r="J234" t="s">
        <v>3</v>
      </c>
      <c r="K234" t="s">
        <v>668</v>
      </c>
      <c r="L234">
        <v>1369</v>
      </c>
      <c r="N234">
        <v>1013</v>
      </c>
      <c r="O234" t="s">
        <v>669</v>
      </c>
      <c r="P234" t="s">
        <v>669</v>
      </c>
      <c r="Q234">
        <v>1</v>
      </c>
      <c r="X234">
        <v>0.99</v>
      </c>
      <c r="Y234">
        <v>0</v>
      </c>
      <c r="Z234">
        <v>0</v>
      </c>
      <c r="AA234">
        <v>0</v>
      </c>
      <c r="AB234">
        <v>388.8</v>
      </c>
      <c r="AC234">
        <v>0</v>
      </c>
      <c r="AD234">
        <v>1</v>
      </c>
      <c r="AE234">
        <v>1</v>
      </c>
      <c r="AF234" t="s">
        <v>239</v>
      </c>
      <c r="AG234">
        <v>1.1384999999999998</v>
      </c>
      <c r="AH234">
        <v>2</v>
      </c>
      <c r="AI234">
        <v>312392820</v>
      </c>
      <c r="AJ234">
        <v>215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ROW(Source!A220)</f>
        <v>220</v>
      </c>
      <c r="B235">
        <v>312392834</v>
      </c>
      <c r="C235">
        <v>312392819</v>
      </c>
      <c r="D235">
        <v>277560448</v>
      </c>
      <c r="E235">
        <v>109</v>
      </c>
      <c r="F235">
        <v>1</v>
      </c>
      <c r="G235">
        <v>1</v>
      </c>
      <c r="H235">
        <v>1</v>
      </c>
      <c r="I235" t="s">
        <v>670</v>
      </c>
      <c r="J235" t="s">
        <v>3</v>
      </c>
      <c r="K235" t="s">
        <v>671</v>
      </c>
      <c r="L235">
        <v>1369</v>
      </c>
      <c r="N235">
        <v>1013</v>
      </c>
      <c r="O235" t="s">
        <v>669</v>
      </c>
      <c r="P235" t="s">
        <v>669</v>
      </c>
      <c r="Q235">
        <v>1</v>
      </c>
      <c r="X235">
        <v>47.29</v>
      </c>
      <c r="Y235">
        <v>0</v>
      </c>
      <c r="Z235">
        <v>0</v>
      </c>
      <c r="AA235">
        <v>0</v>
      </c>
      <c r="AB235">
        <v>424.47</v>
      </c>
      <c r="AC235">
        <v>0</v>
      </c>
      <c r="AD235">
        <v>1</v>
      </c>
      <c r="AE235">
        <v>1</v>
      </c>
      <c r="AF235" t="s">
        <v>239</v>
      </c>
      <c r="AG235">
        <v>54.383499999999998</v>
      </c>
      <c r="AH235">
        <v>2</v>
      </c>
      <c r="AI235">
        <v>312392821</v>
      </c>
      <c r="AJ235">
        <v>216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ROW(Source!A220)</f>
        <v>220</v>
      </c>
      <c r="B236">
        <v>312392835</v>
      </c>
      <c r="C236">
        <v>312392819</v>
      </c>
      <c r="D236">
        <v>277560452</v>
      </c>
      <c r="E236">
        <v>109</v>
      </c>
      <c r="F236">
        <v>1</v>
      </c>
      <c r="G236">
        <v>1</v>
      </c>
      <c r="H236">
        <v>1</v>
      </c>
      <c r="I236" t="s">
        <v>672</v>
      </c>
      <c r="J236" t="s">
        <v>3</v>
      </c>
      <c r="K236" t="s">
        <v>673</v>
      </c>
      <c r="L236">
        <v>1369</v>
      </c>
      <c r="N236">
        <v>1013</v>
      </c>
      <c r="O236" t="s">
        <v>669</v>
      </c>
      <c r="P236" t="s">
        <v>669</v>
      </c>
      <c r="Q236">
        <v>1</v>
      </c>
      <c r="X236">
        <v>23.42</v>
      </c>
      <c r="Y236">
        <v>0</v>
      </c>
      <c r="Z236">
        <v>0</v>
      </c>
      <c r="AA236">
        <v>0</v>
      </c>
      <c r="AB236">
        <v>477.98</v>
      </c>
      <c r="AC236">
        <v>0</v>
      </c>
      <c r="AD236">
        <v>1</v>
      </c>
      <c r="AE236">
        <v>1</v>
      </c>
      <c r="AF236" t="s">
        <v>239</v>
      </c>
      <c r="AG236">
        <v>26.933</v>
      </c>
      <c r="AH236">
        <v>2</v>
      </c>
      <c r="AI236">
        <v>312392822</v>
      </c>
      <c r="AJ236">
        <v>217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ROW(Source!A220)</f>
        <v>220</v>
      </c>
      <c r="B237">
        <v>312392836</v>
      </c>
      <c r="C237">
        <v>312392819</v>
      </c>
      <c r="D237">
        <v>277560455</v>
      </c>
      <c r="E237">
        <v>109</v>
      </c>
      <c r="F237">
        <v>1</v>
      </c>
      <c r="G237">
        <v>1</v>
      </c>
      <c r="H237">
        <v>1</v>
      </c>
      <c r="I237" t="s">
        <v>674</v>
      </c>
      <c r="J237" t="s">
        <v>3</v>
      </c>
      <c r="K237" t="s">
        <v>675</v>
      </c>
      <c r="L237">
        <v>1369</v>
      </c>
      <c r="N237">
        <v>1013</v>
      </c>
      <c r="O237" t="s">
        <v>669</v>
      </c>
      <c r="P237" t="s">
        <v>669</v>
      </c>
      <c r="Q237">
        <v>1</v>
      </c>
      <c r="X237">
        <v>23.42</v>
      </c>
      <c r="Y237">
        <v>0</v>
      </c>
      <c r="Z237">
        <v>0</v>
      </c>
      <c r="AA237">
        <v>0</v>
      </c>
      <c r="AB237">
        <v>549.32000000000005</v>
      </c>
      <c r="AC237">
        <v>0</v>
      </c>
      <c r="AD237">
        <v>1</v>
      </c>
      <c r="AE237">
        <v>1</v>
      </c>
      <c r="AF237" t="s">
        <v>239</v>
      </c>
      <c r="AG237">
        <v>26.933</v>
      </c>
      <c r="AH237">
        <v>2</v>
      </c>
      <c r="AI237">
        <v>312392823</v>
      </c>
      <c r="AJ237">
        <v>218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ROW(Source!A220)</f>
        <v>220</v>
      </c>
      <c r="B238">
        <v>312392837</v>
      </c>
      <c r="C238">
        <v>312392819</v>
      </c>
      <c r="D238">
        <v>277560491</v>
      </c>
      <c r="E238">
        <v>109</v>
      </c>
      <c r="F238">
        <v>1</v>
      </c>
      <c r="G238">
        <v>1</v>
      </c>
      <c r="H238">
        <v>1</v>
      </c>
      <c r="I238" t="s">
        <v>615</v>
      </c>
      <c r="J238" t="s">
        <v>3</v>
      </c>
      <c r="K238" t="s">
        <v>616</v>
      </c>
      <c r="L238">
        <v>1191</v>
      </c>
      <c r="N238">
        <v>1013</v>
      </c>
      <c r="O238" t="s">
        <v>614</v>
      </c>
      <c r="P238" t="s">
        <v>614</v>
      </c>
      <c r="Q238">
        <v>1</v>
      </c>
      <c r="X238">
        <v>24.89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66</v>
      </c>
      <c r="AG238">
        <v>31.112500000000001</v>
      </c>
      <c r="AH238">
        <v>2</v>
      </c>
      <c r="AI238">
        <v>312392824</v>
      </c>
      <c r="AJ238">
        <v>219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ROW(Source!A220)</f>
        <v>220</v>
      </c>
      <c r="B239">
        <v>312392838</v>
      </c>
      <c r="C239">
        <v>312392819</v>
      </c>
      <c r="D239">
        <v>277944622</v>
      </c>
      <c r="E239">
        <v>1</v>
      </c>
      <c r="F239">
        <v>1</v>
      </c>
      <c r="G239">
        <v>1</v>
      </c>
      <c r="H239">
        <v>2</v>
      </c>
      <c r="I239" t="s">
        <v>648</v>
      </c>
      <c r="J239" t="s">
        <v>649</v>
      </c>
      <c r="K239" t="s">
        <v>650</v>
      </c>
      <c r="L239">
        <v>1368</v>
      </c>
      <c r="N239">
        <v>1011</v>
      </c>
      <c r="O239" t="s">
        <v>398</v>
      </c>
      <c r="P239" t="s">
        <v>398</v>
      </c>
      <c r="Q239">
        <v>1</v>
      </c>
      <c r="X239">
        <v>0.75</v>
      </c>
      <c r="Y239">
        <v>0</v>
      </c>
      <c r="Z239">
        <v>1472.33</v>
      </c>
      <c r="AA239">
        <v>642.05999999999995</v>
      </c>
      <c r="AB239">
        <v>0</v>
      </c>
      <c r="AC239">
        <v>0</v>
      </c>
      <c r="AD239">
        <v>1</v>
      </c>
      <c r="AE239">
        <v>0</v>
      </c>
      <c r="AF239" t="s">
        <v>66</v>
      </c>
      <c r="AG239">
        <v>0.9375</v>
      </c>
      <c r="AH239">
        <v>2</v>
      </c>
      <c r="AI239">
        <v>312392825</v>
      </c>
      <c r="AJ239">
        <v>220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ROW(Source!A220)</f>
        <v>220</v>
      </c>
      <c r="B240">
        <v>312392839</v>
      </c>
      <c r="C240">
        <v>312392819</v>
      </c>
      <c r="D240">
        <v>277944809</v>
      </c>
      <c r="E240">
        <v>1</v>
      </c>
      <c r="F240">
        <v>1</v>
      </c>
      <c r="G240">
        <v>1</v>
      </c>
      <c r="H240">
        <v>2</v>
      </c>
      <c r="I240" t="s">
        <v>676</v>
      </c>
      <c r="J240" t="s">
        <v>677</v>
      </c>
      <c r="K240" t="s">
        <v>678</v>
      </c>
      <c r="L240">
        <v>1368</v>
      </c>
      <c r="N240">
        <v>1011</v>
      </c>
      <c r="O240" t="s">
        <v>398</v>
      </c>
      <c r="P240" t="s">
        <v>398</v>
      </c>
      <c r="Q240">
        <v>1</v>
      </c>
      <c r="X240">
        <v>0.81</v>
      </c>
      <c r="Y240">
        <v>0</v>
      </c>
      <c r="Z240">
        <v>15.14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66</v>
      </c>
      <c r="AG240">
        <v>1.0125000000000002</v>
      </c>
      <c r="AH240">
        <v>2</v>
      </c>
      <c r="AI240">
        <v>312392826</v>
      </c>
      <c r="AJ240">
        <v>221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ROW(Source!A220)</f>
        <v>220</v>
      </c>
      <c r="B241">
        <v>312392840</v>
      </c>
      <c r="C241">
        <v>312392819</v>
      </c>
      <c r="D241">
        <v>277944868</v>
      </c>
      <c r="E241">
        <v>1</v>
      </c>
      <c r="F241">
        <v>1</v>
      </c>
      <c r="G241">
        <v>1</v>
      </c>
      <c r="H241">
        <v>2</v>
      </c>
      <c r="I241" t="s">
        <v>679</v>
      </c>
      <c r="J241" t="s">
        <v>680</v>
      </c>
      <c r="K241" t="s">
        <v>681</v>
      </c>
      <c r="L241">
        <v>1368</v>
      </c>
      <c r="N241">
        <v>1011</v>
      </c>
      <c r="O241" t="s">
        <v>398</v>
      </c>
      <c r="P241" t="s">
        <v>398</v>
      </c>
      <c r="Q241">
        <v>1</v>
      </c>
      <c r="X241">
        <v>22.74</v>
      </c>
      <c r="Y241">
        <v>0</v>
      </c>
      <c r="Z241">
        <v>346.73</v>
      </c>
      <c r="AA241">
        <v>477.98</v>
      </c>
      <c r="AB241">
        <v>0</v>
      </c>
      <c r="AC241">
        <v>0</v>
      </c>
      <c r="AD241">
        <v>1</v>
      </c>
      <c r="AE241">
        <v>0</v>
      </c>
      <c r="AF241" t="s">
        <v>66</v>
      </c>
      <c r="AG241">
        <v>28.424999999999997</v>
      </c>
      <c r="AH241">
        <v>2</v>
      </c>
      <c r="AI241">
        <v>312392827</v>
      </c>
      <c r="AJ241">
        <v>222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ROW(Source!A220)</f>
        <v>220</v>
      </c>
      <c r="B242">
        <v>312392841</v>
      </c>
      <c r="C242">
        <v>312392819</v>
      </c>
      <c r="D242">
        <v>277945805</v>
      </c>
      <c r="E242">
        <v>1</v>
      </c>
      <c r="F242">
        <v>1</v>
      </c>
      <c r="G242">
        <v>1</v>
      </c>
      <c r="H242">
        <v>2</v>
      </c>
      <c r="I242" t="s">
        <v>621</v>
      </c>
      <c r="J242" t="s">
        <v>622</v>
      </c>
      <c r="K242" t="s">
        <v>623</v>
      </c>
      <c r="L242">
        <v>1368</v>
      </c>
      <c r="N242">
        <v>1011</v>
      </c>
      <c r="O242" t="s">
        <v>398</v>
      </c>
      <c r="P242" t="s">
        <v>398</v>
      </c>
      <c r="Q242">
        <v>1</v>
      </c>
      <c r="X242">
        <v>0.59</v>
      </c>
      <c r="Y242">
        <v>0</v>
      </c>
      <c r="Z242">
        <v>544.70000000000005</v>
      </c>
      <c r="AA242">
        <v>477.98</v>
      </c>
      <c r="AB242">
        <v>0</v>
      </c>
      <c r="AC242">
        <v>0</v>
      </c>
      <c r="AD242">
        <v>1</v>
      </c>
      <c r="AE242">
        <v>0</v>
      </c>
      <c r="AF242" t="s">
        <v>66</v>
      </c>
      <c r="AG242">
        <v>0.73749999999999993</v>
      </c>
      <c r="AH242">
        <v>2</v>
      </c>
      <c r="AI242">
        <v>312392828</v>
      </c>
      <c r="AJ242">
        <v>223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ROW(Source!A220)</f>
        <v>220</v>
      </c>
      <c r="B243">
        <v>312392842</v>
      </c>
      <c r="C243">
        <v>312392819</v>
      </c>
      <c r="D243">
        <v>277946074</v>
      </c>
      <c r="E243">
        <v>1</v>
      </c>
      <c r="F243">
        <v>1</v>
      </c>
      <c r="G243">
        <v>1</v>
      </c>
      <c r="H243">
        <v>2</v>
      </c>
      <c r="I243" t="s">
        <v>682</v>
      </c>
      <c r="J243" t="s">
        <v>683</v>
      </c>
      <c r="K243" t="s">
        <v>684</v>
      </c>
      <c r="L243">
        <v>1368</v>
      </c>
      <c r="N243">
        <v>1011</v>
      </c>
      <c r="O243" t="s">
        <v>398</v>
      </c>
      <c r="P243" t="s">
        <v>398</v>
      </c>
      <c r="Q243">
        <v>1</v>
      </c>
      <c r="X243">
        <v>0.81</v>
      </c>
      <c r="Y243">
        <v>0</v>
      </c>
      <c r="Z243">
        <v>160.38</v>
      </c>
      <c r="AA243">
        <v>477.98</v>
      </c>
      <c r="AB243">
        <v>0</v>
      </c>
      <c r="AC243">
        <v>0</v>
      </c>
      <c r="AD243">
        <v>1</v>
      </c>
      <c r="AE243">
        <v>0</v>
      </c>
      <c r="AF243" t="s">
        <v>66</v>
      </c>
      <c r="AG243">
        <v>1.0125000000000002</v>
      </c>
      <c r="AH243">
        <v>2</v>
      </c>
      <c r="AI243">
        <v>312392829</v>
      </c>
      <c r="AJ243">
        <v>224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ROW(Source!A220)</f>
        <v>220</v>
      </c>
      <c r="B244">
        <v>312392843</v>
      </c>
      <c r="C244">
        <v>312392819</v>
      </c>
      <c r="D244">
        <v>277565240</v>
      </c>
      <c r="E244">
        <v>109</v>
      </c>
      <c r="F244">
        <v>1</v>
      </c>
      <c r="G244">
        <v>1</v>
      </c>
      <c r="H244">
        <v>3</v>
      </c>
      <c r="I244" t="s">
        <v>224</v>
      </c>
      <c r="J244" t="s">
        <v>3</v>
      </c>
      <c r="K244" t="s">
        <v>225</v>
      </c>
      <c r="L244">
        <v>1371</v>
      </c>
      <c r="N244">
        <v>1013</v>
      </c>
      <c r="O244" t="s">
        <v>20</v>
      </c>
      <c r="P244" t="s">
        <v>20</v>
      </c>
      <c r="Q244">
        <v>1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1</v>
      </c>
      <c r="AD244">
        <v>0</v>
      </c>
      <c r="AE244">
        <v>0</v>
      </c>
      <c r="AF244" t="s">
        <v>37</v>
      </c>
      <c r="AG244">
        <v>0</v>
      </c>
      <c r="AH244">
        <v>2</v>
      </c>
      <c r="AI244">
        <v>312392830</v>
      </c>
      <c r="AJ244">
        <v>225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ROW(Source!A220)</f>
        <v>220</v>
      </c>
      <c r="B245">
        <v>312392844</v>
      </c>
      <c r="C245">
        <v>312392819</v>
      </c>
      <c r="D245">
        <v>277565250</v>
      </c>
      <c r="E245">
        <v>109</v>
      </c>
      <c r="F245">
        <v>1</v>
      </c>
      <c r="G245">
        <v>1</v>
      </c>
      <c r="H245">
        <v>3</v>
      </c>
      <c r="I245" t="s">
        <v>227</v>
      </c>
      <c r="J245" t="s">
        <v>3</v>
      </c>
      <c r="K245" t="s">
        <v>228</v>
      </c>
      <c r="L245">
        <v>1371</v>
      </c>
      <c r="N245">
        <v>1013</v>
      </c>
      <c r="O245" t="s">
        <v>20</v>
      </c>
      <c r="P245" t="s">
        <v>20</v>
      </c>
      <c r="Q245">
        <v>1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1</v>
      </c>
      <c r="AD245">
        <v>0</v>
      </c>
      <c r="AE245">
        <v>0</v>
      </c>
      <c r="AF245" t="s">
        <v>37</v>
      </c>
      <c r="AG245">
        <v>0</v>
      </c>
      <c r="AH245">
        <v>2</v>
      </c>
      <c r="AI245">
        <v>312392831</v>
      </c>
      <c r="AJ245">
        <v>226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ROW(Source!A220)</f>
        <v>220</v>
      </c>
      <c r="B246">
        <v>312392845</v>
      </c>
      <c r="C246">
        <v>312392819</v>
      </c>
      <c r="D246">
        <v>277565414</v>
      </c>
      <c r="E246">
        <v>109</v>
      </c>
      <c r="F246">
        <v>1</v>
      </c>
      <c r="G246">
        <v>1</v>
      </c>
      <c r="H246">
        <v>3</v>
      </c>
      <c r="I246" t="s">
        <v>230</v>
      </c>
      <c r="J246" t="s">
        <v>3</v>
      </c>
      <c r="K246" t="s">
        <v>231</v>
      </c>
      <c r="L246">
        <v>1477</v>
      </c>
      <c r="N246">
        <v>1013</v>
      </c>
      <c r="O246" t="s">
        <v>220</v>
      </c>
      <c r="P246" t="s">
        <v>222</v>
      </c>
      <c r="Q246">
        <v>1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1</v>
      </c>
      <c r="AD246">
        <v>0</v>
      </c>
      <c r="AE246">
        <v>0</v>
      </c>
      <c r="AF246" t="s">
        <v>37</v>
      </c>
      <c r="AG246">
        <v>0</v>
      </c>
      <c r="AH246">
        <v>2</v>
      </c>
      <c r="AI246">
        <v>312392832</v>
      </c>
      <c r="AJ246">
        <v>227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ROW(Source!A224)</f>
        <v>224</v>
      </c>
      <c r="B247">
        <v>312392854</v>
      </c>
      <c r="C247">
        <v>312392849</v>
      </c>
      <c r="D247">
        <v>277560270</v>
      </c>
      <c r="E247">
        <v>109</v>
      </c>
      <c r="F247">
        <v>1</v>
      </c>
      <c r="G247">
        <v>1</v>
      </c>
      <c r="H247">
        <v>1</v>
      </c>
      <c r="I247" t="s">
        <v>687</v>
      </c>
      <c r="J247" t="s">
        <v>3</v>
      </c>
      <c r="K247" t="s">
        <v>688</v>
      </c>
      <c r="L247">
        <v>1191</v>
      </c>
      <c r="N247">
        <v>1013</v>
      </c>
      <c r="O247" t="s">
        <v>614</v>
      </c>
      <c r="P247" t="s">
        <v>614</v>
      </c>
      <c r="Q247">
        <v>1</v>
      </c>
      <c r="X247">
        <v>1.27</v>
      </c>
      <c r="Y247">
        <v>0</v>
      </c>
      <c r="Z247">
        <v>0</v>
      </c>
      <c r="AA247">
        <v>0</v>
      </c>
      <c r="AB247">
        <v>417.34</v>
      </c>
      <c r="AC247">
        <v>0</v>
      </c>
      <c r="AD247">
        <v>1</v>
      </c>
      <c r="AE247">
        <v>1</v>
      </c>
      <c r="AF247" t="s">
        <v>3</v>
      </c>
      <c r="AG247">
        <v>1.27</v>
      </c>
      <c r="AH247">
        <v>2</v>
      </c>
      <c r="AI247">
        <v>312392850</v>
      </c>
      <c r="AJ247">
        <v>228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ROW(Source!A224)</f>
        <v>224</v>
      </c>
      <c r="B248">
        <v>312392855</v>
      </c>
      <c r="C248">
        <v>312392849</v>
      </c>
      <c r="D248">
        <v>277560491</v>
      </c>
      <c r="E248">
        <v>109</v>
      </c>
      <c r="F248">
        <v>1</v>
      </c>
      <c r="G248">
        <v>1</v>
      </c>
      <c r="H248">
        <v>1</v>
      </c>
      <c r="I248" t="s">
        <v>615</v>
      </c>
      <c r="J248" t="s">
        <v>3</v>
      </c>
      <c r="K248" t="s">
        <v>616</v>
      </c>
      <c r="L248">
        <v>1191</v>
      </c>
      <c r="N248">
        <v>1013</v>
      </c>
      <c r="O248" t="s">
        <v>614</v>
      </c>
      <c r="P248" t="s">
        <v>614</v>
      </c>
      <c r="Q248">
        <v>1</v>
      </c>
      <c r="X248">
        <v>0.41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2</v>
      </c>
      <c r="AF248" t="s">
        <v>3</v>
      </c>
      <c r="AG248">
        <v>0.41</v>
      </c>
      <c r="AH248">
        <v>2</v>
      </c>
      <c r="AI248">
        <v>312392851</v>
      </c>
      <c r="AJ248">
        <v>229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ROW(Source!A224)</f>
        <v>224</v>
      </c>
      <c r="B249">
        <v>312392856</v>
      </c>
      <c r="C249">
        <v>312392849</v>
      </c>
      <c r="D249">
        <v>277944868</v>
      </c>
      <c r="E249">
        <v>1</v>
      </c>
      <c r="F249">
        <v>1</v>
      </c>
      <c r="G249">
        <v>1</v>
      </c>
      <c r="H249">
        <v>2</v>
      </c>
      <c r="I249" t="s">
        <v>679</v>
      </c>
      <c r="J249" t="s">
        <v>680</v>
      </c>
      <c r="K249" t="s">
        <v>681</v>
      </c>
      <c r="L249">
        <v>1368</v>
      </c>
      <c r="N249">
        <v>1011</v>
      </c>
      <c r="O249" t="s">
        <v>398</v>
      </c>
      <c r="P249" t="s">
        <v>398</v>
      </c>
      <c r="Q249">
        <v>1</v>
      </c>
      <c r="X249">
        <v>0.35</v>
      </c>
      <c r="Y249">
        <v>0</v>
      </c>
      <c r="Z249">
        <v>346.73</v>
      </c>
      <c r="AA249">
        <v>477.98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0.35</v>
      </c>
      <c r="AH249">
        <v>2</v>
      </c>
      <c r="AI249">
        <v>312392852</v>
      </c>
      <c r="AJ249">
        <v>230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ROW(Source!A224)</f>
        <v>224</v>
      </c>
      <c r="B250">
        <v>312392857</v>
      </c>
      <c r="C250">
        <v>312392849</v>
      </c>
      <c r="D250">
        <v>277945805</v>
      </c>
      <c r="E250">
        <v>1</v>
      </c>
      <c r="F250">
        <v>1</v>
      </c>
      <c r="G250">
        <v>1</v>
      </c>
      <c r="H250">
        <v>2</v>
      </c>
      <c r="I250" t="s">
        <v>621</v>
      </c>
      <c r="J250" t="s">
        <v>622</v>
      </c>
      <c r="K250" t="s">
        <v>623</v>
      </c>
      <c r="L250">
        <v>1368</v>
      </c>
      <c r="N250">
        <v>1011</v>
      </c>
      <c r="O250" t="s">
        <v>398</v>
      </c>
      <c r="P250" t="s">
        <v>398</v>
      </c>
      <c r="Q250">
        <v>1</v>
      </c>
      <c r="X250">
        <v>0.06</v>
      </c>
      <c r="Y250">
        <v>0</v>
      </c>
      <c r="Z250">
        <v>544.70000000000005</v>
      </c>
      <c r="AA250">
        <v>477.98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0.06</v>
      </c>
      <c r="AH250">
        <v>2</v>
      </c>
      <c r="AI250">
        <v>312392853</v>
      </c>
      <c r="AJ250">
        <v>231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ROW(Source!A225)</f>
        <v>225</v>
      </c>
      <c r="B251">
        <v>312392863</v>
      </c>
      <c r="C251">
        <v>312392858</v>
      </c>
      <c r="D251">
        <v>277560259</v>
      </c>
      <c r="E251">
        <v>109</v>
      </c>
      <c r="F251">
        <v>1</v>
      </c>
      <c r="G251">
        <v>1</v>
      </c>
      <c r="H251">
        <v>1</v>
      </c>
      <c r="I251" t="s">
        <v>689</v>
      </c>
      <c r="J251" t="s">
        <v>3</v>
      </c>
      <c r="K251" t="s">
        <v>690</v>
      </c>
      <c r="L251">
        <v>1191</v>
      </c>
      <c r="N251">
        <v>1013</v>
      </c>
      <c r="O251" t="s">
        <v>614</v>
      </c>
      <c r="P251" t="s">
        <v>614</v>
      </c>
      <c r="Q251">
        <v>1</v>
      </c>
      <c r="X251">
        <v>0.15</v>
      </c>
      <c r="Y251">
        <v>0</v>
      </c>
      <c r="Z251">
        <v>0</v>
      </c>
      <c r="AA251">
        <v>0</v>
      </c>
      <c r="AB251">
        <v>410.21</v>
      </c>
      <c r="AC251">
        <v>0</v>
      </c>
      <c r="AD251">
        <v>1</v>
      </c>
      <c r="AE251">
        <v>1</v>
      </c>
      <c r="AF251" t="s">
        <v>3</v>
      </c>
      <c r="AG251">
        <v>0.15</v>
      </c>
      <c r="AH251">
        <v>2</v>
      </c>
      <c r="AI251">
        <v>312392859</v>
      </c>
      <c r="AJ251">
        <v>232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ROW(Source!A225)</f>
        <v>225</v>
      </c>
      <c r="B252">
        <v>312392864</v>
      </c>
      <c r="C252">
        <v>312392858</v>
      </c>
      <c r="D252">
        <v>277560491</v>
      </c>
      <c r="E252">
        <v>109</v>
      </c>
      <c r="F252">
        <v>1</v>
      </c>
      <c r="G252">
        <v>1</v>
      </c>
      <c r="H252">
        <v>1</v>
      </c>
      <c r="I252" t="s">
        <v>615</v>
      </c>
      <c r="J252" t="s">
        <v>3</v>
      </c>
      <c r="K252" t="s">
        <v>616</v>
      </c>
      <c r="L252">
        <v>1191</v>
      </c>
      <c r="N252">
        <v>1013</v>
      </c>
      <c r="O252" t="s">
        <v>614</v>
      </c>
      <c r="P252" t="s">
        <v>614</v>
      </c>
      <c r="Q252">
        <v>1</v>
      </c>
      <c r="X252">
        <v>0.08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2</v>
      </c>
      <c r="AF252" t="s">
        <v>3</v>
      </c>
      <c r="AG252">
        <v>0.08</v>
      </c>
      <c r="AH252">
        <v>2</v>
      </c>
      <c r="AI252">
        <v>312392860</v>
      </c>
      <c r="AJ252">
        <v>233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ROW(Source!A225)</f>
        <v>225</v>
      </c>
      <c r="B253">
        <v>312392865</v>
      </c>
      <c r="C253">
        <v>312392858</v>
      </c>
      <c r="D253">
        <v>277944868</v>
      </c>
      <c r="E253">
        <v>1</v>
      </c>
      <c r="F253">
        <v>1</v>
      </c>
      <c r="G253">
        <v>1</v>
      </c>
      <c r="H253">
        <v>2</v>
      </c>
      <c r="I253" t="s">
        <v>679</v>
      </c>
      <c r="J253" t="s">
        <v>680</v>
      </c>
      <c r="K253" t="s">
        <v>681</v>
      </c>
      <c r="L253">
        <v>1368</v>
      </c>
      <c r="N253">
        <v>1011</v>
      </c>
      <c r="O253" t="s">
        <v>398</v>
      </c>
      <c r="P253" t="s">
        <v>398</v>
      </c>
      <c r="Q253">
        <v>1</v>
      </c>
      <c r="X253">
        <v>7.0000000000000007E-2</v>
      </c>
      <c r="Y253">
        <v>0</v>
      </c>
      <c r="Z253">
        <v>346.73</v>
      </c>
      <c r="AA253">
        <v>477.98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7.0000000000000007E-2</v>
      </c>
      <c r="AH253">
        <v>2</v>
      </c>
      <c r="AI253">
        <v>312392861</v>
      </c>
      <c r="AJ253">
        <v>234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ROW(Source!A225)</f>
        <v>225</v>
      </c>
      <c r="B254">
        <v>312392866</v>
      </c>
      <c r="C254">
        <v>312392858</v>
      </c>
      <c r="D254">
        <v>277945805</v>
      </c>
      <c r="E254">
        <v>1</v>
      </c>
      <c r="F254">
        <v>1</v>
      </c>
      <c r="G254">
        <v>1</v>
      </c>
      <c r="H254">
        <v>2</v>
      </c>
      <c r="I254" t="s">
        <v>621</v>
      </c>
      <c r="J254" t="s">
        <v>622</v>
      </c>
      <c r="K254" t="s">
        <v>623</v>
      </c>
      <c r="L254">
        <v>1368</v>
      </c>
      <c r="N254">
        <v>1011</v>
      </c>
      <c r="O254" t="s">
        <v>398</v>
      </c>
      <c r="P254" t="s">
        <v>398</v>
      </c>
      <c r="Q254">
        <v>1</v>
      </c>
      <c r="X254">
        <v>0.01</v>
      </c>
      <c r="Y254">
        <v>0</v>
      </c>
      <c r="Z254">
        <v>544.70000000000005</v>
      </c>
      <c r="AA254">
        <v>477.98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0.01</v>
      </c>
      <c r="AH254">
        <v>2</v>
      </c>
      <c r="AI254">
        <v>312392862</v>
      </c>
      <c r="AJ254">
        <v>235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ROW(Source!A226)</f>
        <v>226</v>
      </c>
      <c r="B255">
        <v>312441756</v>
      </c>
      <c r="C255">
        <v>312441733</v>
      </c>
      <c r="D255">
        <v>75637498</v>
      </c>
      <c r="E255">
        <v>109</v>
      </c>
      <c r="F255">
        <v>1</v>
      </c>
      <c r="G255">
        <v>1</v>
      </c>
      <c r="H255">
        <v>1</v>
      </c>
      <c r="I255" t="s">
        <v>691</v>
      </c>
      <c r="J255" t="s">
        <v>3</v>
      </c>
      <c r="K255" t="s">
        <v>692</v>
      </c>
      <c r="L255">
        <v>1191</v>
      </c>
      <c r="N255">
        <v>1013</v>
      </c>
      <c r="O255" t="s">
        <v>614</v>
      </c>
      <c r="P255" t="s">
        <v>614</v>
      </c>
      <c r="Q255">
        <v>1</v>
      </c>
      <c r="X255">
        <v>16.100000000000001</v>
      </c>
      <c r="Y255">
        <v>0</v>
      </c>
      <c r="Z255">
        <v>0</v>
      </c>
      <c r="AA255">
        <v>0</v>
      </c>
      <c r="AB255">
        <v>456.58</v>
      </c>
      <c r="AC255">
        <v>0</v>
      </c>
      <c r="AD255">
        <v>1</v>
      </c>
      <c r="AE255">
        <v>1</v>
      </c>
      <c r="AF255" t="s">
        <v>239</v>
      </c>
      <c r="AG255">
        <v>18.515000000000001</v>
      </c>
      <c r="AH255">
        <v>2</v>
      </c>
      <c r="AI255">
        <v>312441746</v>
      </c>
      <c r="AJ255">
        <v>236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ROW(Source!A226)</f>
        <v>226</v>
      </c>
      <c r="B256">
        <v>312441757</v>
      </c>
      <c r="C256">
        <v>312441733</v>
      </c>
      <c r="D256">
        <v>75629607</v>
      </c>
      <c r="E256">
        <v>109</v>
      </c>
      <c r="F256">
        <v>1</v>
      </c>
      <c r="G256">
        <v>1</v>
      </c>
      <c r="H256">
        <v>1</v>
      </c>
      <c r="I256" t="s">
        <v>615</v>
      </c>
      <c r="J256" t="s">
        <v>3</v>
      </c>
      <c r="K256" t="s">
        <v>616</v>
      </c>
      <c r="L256">
        <v>1191</v>
      </c>
      <c r="N256">
        <v>1013</v>
      </c>
      <c r="O256" t="s">
        <v>614</v>
      </c>
      <c r="P256" t="s">
        <v>614</v>
      </c>
      <c r="Q256">
        <v>1</v>
      </c>
      <c r="X256">
        <v>4.4400000000000004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2</v>
      </c>
      <c r="AF256" t="s">
        <v>66</v>
      </c>
      <c r="AG256">
        <v>5.5500000000000007</v>
      </c>
      <c r="AH256">
        <v>2</v>
      </c>
      <c r="AI256">
        <v>312441747</v>
      </c>
      <c r="AJ256">
        <v>237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ROW(Source!A226)</f>
        <v>226</v>
      </c>
      <c r="B257">
        <v>312441758</v>
      </c>
      <c r="C257">
        <v>312441733</v>
      </c>
      <c r="D257">
        <v>277944868</v>
      </c>
      <c r="E257">
        <v>1</v>
      </c>
      <c r="F257">
        <v>1</v>
      </c>
      <c r="G257">
        <v>1</v>
      </c>
      <c r="H257">
        <v>2</v>
      </c>
      <c r="I257" t="s">
        <v>679</v>
      </c>
      <c r="J257" t="s">
        <v>680</v>
      </c>
      <c r="K257" t="s">
        <v>681</v>
      </c>
      <c r="L257">
        <v>1368</v>
      </c>
      <c r="N257">
        <v>1011</v>
      </c>
      <c r="O257" t="s">
        <v>398</v>
      </c>
      <c r="P257" t="s">
        <v>398</v>
      </c>
      <c r="Q257">
        <v>1</v>
      </c>
      <c r="X257">
        <v>1.18</v>
      </c>
      <c r="Y257">
        <v>0</v>
      </c>
      <c r="Z257">
        <v>346.73</v>
      </c>
      <c r="AA257">
        <v>477.98</v>
      </c>
      <c r="AB257">
        <v>0</v>
      </c>
      <c r="AC257">
        <v>0</v>
      </c>
      <c r="AD257">
        <v>1</v>
      </c>
      <c r="AE257">
        <v>0</v>
      </c>
      <c r="AF257" t="s">
        <v>66</v>
      </c>
      <c r="AG257">
        <v>1.4749999999999999</v>
      </c>
      <c r="AH257">
        <v>2</v>
      </c>
      <c r="AI257">
        <v>312441748</v>
      </c>
      <c r="AJ257">
        <v>238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ROW(Source!A226)</f>
        <v>226</v>
      </c>
      <c r="B258">
        <v>312441759</v>
      </c>
      <c r="C258">
        <v>312441733</v>
      </c>
      <c r="D258">
        <v>277945805</v>
      </c>
      <c r="E258">
        <v>1</v>
      </c>
      <c r="F258">
        <v>1</v>
      </c>
      <c r="G258">
        <v>1</v>
      </c>
      <c r="H258">
        <v>2</v>
      </c>
      <c r="I258" t="s">
        <v>621</v>
      </c>
      <c r="J258" t="s">
        <v>622</v>
      </c>
      <c r="K258" t="s">
        <v>623</v>
      </c>
      <c r="L258">
        <v>1368</v>
      </c>
      <c r="N258">
        <v>1011</v>
      </c>
      <c r="O258" t="s">
        <v>398</v>
      </c>
      <c r="P258" t="s">
        <v>398</v>
      </c>
      <c r="Q258">
        <v>1</v>
      </c>
      <c r="X258">
        <v>0.89</v>
      </c>
      <c r="Y258">
        <v>0</v>
      </c>
      <c r="Z258">
        <v>544.70000000000005</v>
      </c>
      <c r="AA258">
        <v>477.98</v>
      </c>
      <c r="AB258">
        <v>0</v>
      </c>
      <c r="AC258">
        <v>0</v>
      </c>
      <c r="AD258">
        <v>1</v>
      </c>
      <c r="AE258">
        <v>0</v>
      </c>
      <c r="AF258" t="s">
        <v>66</v>
      </c>
      <c r="AG258">
        <v>1.1125</v>
      </c>
      <c r="AH258">
        <v>2</v>
      </c>
      <c r="AI258">
        <v>312441749</v>
      </c>
      <c r="AJ258">
        <v>239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ROW(Source!A226)</f>
        <v>226</v>
      </c>
      <c r="B259">
        <v>312441760</v>
      </c>
      <c r="C259">
        <v>312441733</v>
      </c>
      <c r="D259">
        <v>277945921</v>
      </c>
      <c r="E259">
        <v>1</v>
      </c>
      <c r="F259">
        <v>1</v>
      </c>
      <c r="G259">
        <v>1</v>
      </c>
      <c r="H259">
        <v>2</v>
      </c>
      <c r="I259" t="s">
        <v>664</v>
      </c>
      <c r="J259" t="s">
        <v>665</v>
      </c>
      <c r="K259" t="s">
        <v>666</v>
      </c>
      <c r="L259">
        <v>1368</v>
      </c>
      <c r="N259">
        <v>1011</v>
      </c>
      <c r="O259" t="s">
        <v>398</v>
      </c>
      <c r="P259" t="s">
        <v>398</v>
      </c>
      <c r="Q259">
        <v>1</v>
      </c>
      <c r="X259">
        <v>2.37</v>
      </c>
      <c r="Y259">
        <v>0</v>
      </c>
      <c r="Z259">
        <v>560.73</v>
      </c>
      <c r="AA259">
        <v>477.98</v>
      </c>
      <c r="AB259">
        <v>0</v>
      </c>
      <c r="AC259">
        <v>0</v>
      </c>
      <c r="AD259">
        <v>1</v>
      </c>
      <c r="AE259">
        <v>0</v>
      </c>
      <c r="AF259" t="s">
        <v>66</v>
      </c>
      <c r="AG259">
        <v>2.9625000000000004</v>
      </c>
      <c r="AH259">
        <v>2</v>
      </c>
      <c r="AI259">
        <v>312441750</v>
      </c>
      <c r="AJ259">
        <v>240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ROW(Source!A226)</f>
        <v>226</v>
      </c>
      <c r="B260">
        <v>312441761</v>
      </c>
      <c r="C260">
        <v>312441733</v>
      </c>
      <c r="D260">
        <v>277862504</v>
      </c>
      <c r="E260">
        <v>1</v>
      </c>
      <c r="F260">
        <v>1</v>
      </c>
      <c r="G260">
        <v>1</v>
      </c>
      <c r="H260">
        <v>3</v>
      </c>
      <c r="I260" t="s">
        <v>693</v>
      </c>
      <c r="J260" t="s">
        <v>694</v>
      </c>
      <c r="K260" t="s">
        <v>695</v>
      </c>
      <c r="L260">
        <v>1346</v>
      </c>
      <c r="N260">
        <v>1009</v>
      </c>
      <c r="O260" t="s">
        <v>35</v>
      </c>
      <c r="P260" t="s">
        <v>35</v>
      </c>
      <c r="Q260">
        <v>1</v>
      </c>
      <c r="X260">
        <v>0.02</v>
      </c>
      <c r="Y260">
        <v>160.27000000000001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37</v>
      </c>
      <c r="AG260">
        <v>0</v>
      </c>
      <c r="AH260">
        <v>2</v>
      </c>
      <c r="AI260">
        <v>312441751</v>
      </c>
      <c r="AJ260">
        <v>241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ROW(Source!A226)</f>
        <v>226</v>
      </c>
      <c r="B261">
        <v>312441762</v>
      </c>
      <c r="C261">
        <v>312441733</v>
      </c>
      <c r="D261">
        <v>277862533</v>
      </c>
      <c r="E261">
        <v>1</v>
      </c>
      <c r="F261">
        <v>1</v>
      </c>
      <c r="G261">
        <v>1</v>
      </c>
      <c r="H261">
        <v>3</v>
      </c>
      <c r="I261" t="s">
        <v>625</v>
      </c>
      <c r="J261" t="s">
        <v>626</v>
      </c>
      <c r="K261" t="s">
        <v>627</v>
      </c>
      <c r="L261">
        <v>1346</v>
      </c>
      <c r="N261">
        <v>1009</v>
      </c>
      <c r="O261" t="s">
        <v>35</v>
      </c>
      <c r="P261" t="s">
        <v>35</v>
      </c>
      <c r="Q261">
        <v>1</v>
      </c>
      <c r="X261">
        <v>0.1</v>
      </c>
      <c r="Y261">
        <v>238.29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37</v>
      </c>
      <c r="AG261">
        <v>0</v>
      </c>
      <c r="AH261">
        <v>2</v>
      </c>
      <c r="AI261">
        <v>312441752</v>
      </c>
      <c r="AJ261">
        <v>242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ROW(Source!A226)</f>
        <v>226</v>
      </c>
      <c r="B262">
        <v>312441763</v>
      </c>
      <c r="C262">
        <v>312441733</v>
      </c>
      <c r="D262">
        <v>277869627</v>
      </c>
      <c r="E262">
        <v>1</v>
      </c>
      <c r="F262">
        <v>1</v>
      </c>
      <c r="G262">
        <v>1</v>
      </c>
      <c r="H262">
        <v>3</v>
      </c>
      <c r="I262" t="s">
        <v>631</v>
      </c>
      <c r="J262" t="s">
        <v>632</v>
      </c>
      <c r="K262" t="s">
        <v>633</v>
      </c>
      <c r="L262">
        <v>1346</v>
      </c>
      <c r="N262">
        <v>1009</v>
      </c>
      <c r="O262" t="s">
        <v>35</v>
      </c>
      <c r="P262" t="s">
        <v>35</v>
      </c>
      <c r="Q262">
        <v>1</v>
      </c>
      <c r="X262">
        <v>0.02</v>
      </c>
      <c r="Y262">
        <v>56.11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37</v>
      </c>
      <c r="AG262">
        <v>0</v>
      </c>
      <c r="AH262">
        <v>2</v>
      </c>
      <c r="AI262">
        <v>312441753</v>
      </c>
      <c r="AJ262">
        <v>243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ROW(Source!A226)</f>
        <v>226</v>
      </c>
      <c r="B263">
        <v>312441764</v>
      </c>
      <c r="C263">
        <v>312441733</v>
      </c>
      <c r="D263">
        <v>277881237</v>
      </c>
      <c r="E263">
        <v>1</v>
      </c>
      <c r="F263">
        <v>1</v>
      </c>
      <c r="G263">
        <v>1</v>
      </c>
      <c r="H263">
        <v>3</v>
      </c>
      <c r="I263" t="s">
        <v>696</v>
      </c>
      <c r="J263" t="s">
        <v>697</v>
      </c>
      <c r="K263" t="s">
        <v>698</v>
      </c>
      <c r="L263">
        <v>1348</v>
      </c>
      <c r="N263">
        <v>1009</v>
      </c>
      <c r="O263" t="s">
        <v>44</v>
      </c>
      <c r="P263" t="s">
        <v>44</v>
      </c>
      <c r="Q263">
        <v>1000</v>
      </c>
      <c r="X263">
        <v>4.0000000000000002E-4</v>
      </c>
      <c r="Y263">
        <v>625256.9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37</v>
      </c>
      <c r="AG263">
        <v>0</v>
      </c>
      <c r="AH263">
        <v>2</v>
      </c>
      <c r="AI263">
        <v>312441754</v>
      </c>
      <c r="AJ263">
        <v>244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ROW(Source!A226)</f>
        <v>226</v>
      </c>
      <c r="B264">
        <v>312441765</v>
      </c>
      <c r="C264">
        <v>312441733</v>
      </c>
      <c r="D264">
        <v>277907767</v>
      </c>
      <c r="E264">
        <v>1</v>
      </c>
      <c r="F264">
        <v>1</v>
      </c>
      <c r="G264">
        <v>1</v>
      </c>
      <c r="H264">
        <v>3</v>
      </c>
      <c r="I264" t="s">
        <v>699</v>
      </c>
      <c r="J264" t="s">
        <v>700</v>
      </c>
      <c r="K264" t="s">
        <v>701</v>
      </c>
      <c r="L264">
        <v>1371</v>
      </c>
      <c r="N264">
        <v>1013</v>
      </c>
      <c r="O264" t="s">
        <v>20</v>
      </c>
      <c r="P264" t="s">
        <v>20</v>
      </c>
      <c r="Q264">
        <v>1</v>
      </c>
      <c r="X264">
        <v>2.1</v>
      </c>
      <c r="Y264">
        <v>635.88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37</v>
      </c>
      <c r="AG264">
        <v>0</v>
      </c>
      <c r="AH264">
        <v>2</v>
      </c>
      <c r="AI264">
        <v>312441755</v>
      </c>
      <c r="AJ264">
        <v>245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ROW(Source!A226)</f>
        <v>226</v>
      </c>
      <c r="B265">
        <v>312441766</v>
      </c>
      <c r="C265">
        <v>312441733</v>
      </c>
      <c r="D265">
        <v>277565419</v>
      </c>
      <c r="E265">
        <v>109</v>
      </c>
      <c r="F265">
        <v>1</v>
      </c>
      <c r="G265">
        <v>1</v>
      </c>
      <c r="H265">
        <v>3</v>
      </c>
      <c r="I265" t="s">
        <v>748</v>
      </c>
      <c r="J265" t="s">
        <v>3</v>
      </c>
      <c r="K265" t="s">
        <v>749</v>
      </c>
      <c r="L265">
        <v>1348</v>
      </c>
      <c r="N265">
        <v>1009</v>
      </c>
      <c r="O265" t="s">
        <v>44</v>
      </c>
      <c r="P265" t="s">
        <v>44</v>
      </c>
      <c r="Q265">
        <v>1000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1</v>
      </c>
      <c r="AD265">
        <v>0</v>
      </c>
      <c r="AE265">
        <v>0</v>
      </c>
      <c r="AF265" t="s">
        <v>37</v>
      </c>
      <c r="AG265">
        <v>0</v>
      </c>
      <c r="AH265">
        <v>3</v>
      </c>
      <c r="AI265">
        <v>-1</v>
      </c>
      <c r="AJ265" t="s">
        <v>3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ROW(Source!A262)</f>
        <v>262</v>
      </c>
      <c r="B266">
        <v>312392911</v>
      </c>
      <c r="C266">
        <v>312392906</v>
      </c>
      <c r="D266">
        <v>277560270</v>
      </c>
      <c r="E266">
        <v>109</v>
      </c>
      <c r="F266">
        <v>1</v>
      </c>
      <c r="G266">
        <v>1</v>
      </c>
      <c r="H266">
        <v>1</v>
      </c>
      <c r="I266" t="s">
        <v>687</v>
      </c>
      <c r="J266" t="s">
        <v>3</v>
      </c>
      <c r="K266" t="s">
        <v>688</v>
      </c>
      <c r="L266">
        <v>1191</v>
      </c>
      <c r="N266">
        <v>1013</v>
      </c>
      <c r="O266" t="s">
        <v>614</v>
      </c>
      <c r="P266" t="s">
        <v>614</v>
      </c>
      <c r="Q266">
        <v>1</v>
      </c>
      <c r="X266">
        <v>1.27</v>
      </c>
      <c r="Y266">
        <v>0</v>
      </c>
      <c r="Z266">
        <v>0</v>
      </c>
      <c r="AA266">
        <v>0</v>
      </c>
      <c r="AB266">
        <v>417.34</v>
      </c>
      <c r="AC266">
        <v>0</v>
      </c>
      <c r="AD266">
        <v>1</v>
      </c>
      <c r="AE266">
        <v>1</v>
      </c>
      <c r="AF266" t="s">
        <v>3</v>
      </c>
      <c r="AG266">
        <v>1.27</v>
      </c>
      <c r="AH266">
        <v>2</v>
      </c>
      <c r="AI266">
        <v>312392907</v>
      </c>
      <c r="AJ266">
        <v>246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ROW(Source!A262)</f>
        <v>262</v>
      </c>
      <c r="B267">
        <v>312392912</v>
      </c>
      <c r="C267">
        <v>312392906</v>
      </c>
      <c r="D267">
        <v>277560491</v>
      </c>
      <c r="E267">
        <v>109</v>
      </c>
      <c r="F267">
        <v>1</v>
      </c>
      <c r="G267">
        <v>1</v>
      </c>
      <c r="H267">
        <v>1</v>
      </c>
      <c r="I267" t="s">
        <v>615</v>
      </c>
      <c r="J267" t="s">
        <v>3</v>
      </c>
      <c r="K267" t="s">
        <v>616</v>
      </c>
      <c r="L267">
        <v>1191</v>
      </c>
      <c r="N267">
        <v>1013</v>
      </c>
      <c r="O267" t="s">
        <v>614</v>
      </c>
      <c r="P267" t="s">
        <v>614</v>
      </c>
      <c r="Q267">
        <v>1</v>
      </c>
      <c r="X267">
        <v>0.41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2</v>
      </c>
      <c r="AF267" t="s">
        <v>3</v>
      </c>
      <c r="AG267">
        <v>0.41</v>
      </c>
      <c r="AH267">
        <v>2</v>
      </c>
      <c r="AI267">
        <v>312392908</v>
      </c>
      <c r="AJ267">
        <v>247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ROW(Source!A262)</f>
        <v>262</v>
      </c>
      <c r="B268">
        <v>312392913</v>
      </c>
      <c r="C268">
        <v>312392906</v>
      </c>
      <c r="D268">
        <v>277944868</v>
      </c>
      <c r="E268">
        <v>1</v>
      </c>
      <c r="F268">
        <v>1</v>
      </c>
      <c r="G268">
        <v>1</v>
      </c>
      <c r="H268">
        <v>2</v>
      </c>
      <c r="I268" t="s">
        <v>679</v>
      </c>
      <c r="J268" t="s">
        <v>680</v>
      </c>
      <c r="K268" t="s">
        <v>681</v>
      </c>
      <c r="L268">
        <v>1368</v>
      </c>
      <c r="N268">
        <v>1011</v>
      </c>
      <c r="O268" t="s">
        <v>398</v>
      </c>
      <c r="P268" t="s">
        <v>398</v>
      </c>
      <c r="Q268">
        <v>1</v>
      </c>
      <c r="X268">
        <v>0.35</v>
      </c>
      <c r="Y268">
        <v>0</v>
      </c>
      <c r="Z268">
        <v>346.73</v>
      </c>
      <c r="AA268">
        <v>477.98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0.35</v>
      </c>
      <c r="AH268">
        <v>2</v>
      </c>
      <c r="AI268">
        <v>312392909</v>
      </c>
      <c r="AJ268">
        <v>248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ROW(Source!A262)</f>
        <v>262</v>
      </c>
      <c r="B269">
        <v>312392914</v>
      </c>
      <c r="C269">
        <v>312392906</v>
      </c>
      <c r="D269">
        <v>277945805</v>
      </c>
      <c r="E269">
        <v>1</v>
      </c>
      <c r="F269">
        <v>1</v>
      </c>
      <c r="G269">
        <v>1</v>
      </c>
      <c r="H269">
        <v>2</v>
      </c>
      <c r="I269" t="s">
        <v>621</v>
      </c>
      <c r="J269" t="s">
        <v>622</v>
      </c>
      <c r="K269" t="s">
        <v>623</v>
      </c>
      <c r="L269">
        <v>1368</v>
      </c>
      <c r="N269">
        <v>1011</v>
      </c>
      <c r="O269" t="s">
        <v>398</v>
      </c>
      <c r="P269" t="s">
        <v>398</v>
      </c>
      <c r="Q269">
        <v>1</v>
      </c>
      <c r="X269">
        <v>0.06</v>
      </c>
      <c r="Y269">
        <v>0</v>
      </c>
      <c r="Z269">
        <v>544.70000000000005</v>
      </c>
      <c r="AA269">
        <v>477.98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0.06</v>
      </c>
      <c r="AH269">
        <v>2</v>
      </c>
      <c r="AI269">
        <v>312392910</v>
      </c>
      <c r="AJ269">
        <v>249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ROW(Source!A263)</f>
        <v>263</v>
      </c>
      <c r="B270">
        <v>312392920</v>
      </c>
      <c r="C270">
        <v>312392915</v>
      </c>
      <c r="D270">
        <v>277560259</v>
      </c>
      <c r="E270">
        <v>109</v>
      </c>
      <c r="F270">
        <v>1</v>
      </c>
      <c r="G270">
        <v>1</v>
      </c>
      <c r="H270">
        <v>1</v>
      </c>
      <c r="I270" t="s">
        <v>689</v>
      </c>
      <c r="J270" t="s">
        <v>3</v>
      </c>
      <c r="K270" t="s">
        <v>690</v>
      </c>
      <c r="L270">
        <v>1191</v>
      </c>
      <c r="N270">
        <v>1013</v>
      </c>
      <c r="O270" t="s">
        <v>614</v>
      </c>
      <c r="P270" t="s">
        <v>614</v>
      </c>
      <c r="Q270">
        <v>1</v>
      </c>
      <c r="X270">
        <v>0.15</v>
      </c>
      <c r="Y270">
        <v>0</v>
      </c>
      <c r="Z270">
        <v>0</v>
      </c>
      <c r="AA270">
        <v>0</v>
      </c>
      <c r="AB270">
        <v>410.21</v>
      </c>
      <c r="AC270">
        <v>0</v>
      </c>
      <c r="AD270">
        <v>1</v>
      </c>
      <c r="AE270">
        <v>1</v>
      </c>
      <c r="AF270" t="s">
        <v>3</v>
      </c>
      <c r="AG270">
        <v>0.15</v>
      </c>
      <c r="AH270">
        <v>2</v>
      </c>
      <c r="AI270">
        <v>312392916</v>
      </c>
      <c r="AJ270">
        <v>250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ROW(Source!A263)</f>
        <v>263</v>
      </c>
      <c r="B271">
        <v>312392921</v>
      </c>
      <c r="C271">
        <v>312392915</v>
      </c>
      <c r="D271">
        <v>277560491</v>
      </c>
      <c r="E271">
        <v>109</v>
      </c>
      <c r="F271">
        <v>1</v>
      </c>
      <c r="G271">
        <v>1</v>
      </c>
      <c r="H271">
        <v>1</v>
      </c>
      <c r="I271" t="s">
        <v>615</v>
      </c>
      <c r="J271" t="s">
        <v>3</v>
      </c>
      <c r="K271" t="s">
        <v>616</v>
      </c>
      <c r="L271">
        <v>1191</v>
      </c>
      <c r="N271">
        <v>1013</v>
      </c>
      <c r="O271" t="s">
        <v>614</v>
      </c>
      <c r="P271" t="s">
        <v>614</v>
      </c>
      <c r="Q271">
        <v>1</v>
      </c>
      <c r="X271">
        <v>0.08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2</v>
      </c>
      <c r="AF271" t="s">
        <v>3</v>
      </c>
      <c r="AG271">
        <v>0.08</v>
      </c>
      <c r="AH271">
        <v>2</v>
      </c>
      <c r="AI271">
        <v>312392917</v>
      </c>
      <c r="AJ271">
        <v>251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ROW(Source!A263)</f>
        <v>263</v>
      </c>
      <c r="B272">
        <v>312392922</v>
      </c>
      <c r="C272">
        <v>312392915</v>
      </c>
      <c r="D272">
        <v>277944868</v>
      </c>
      <c r="E272">
        <v>1</v>
      </c>
      <c r="F272">
        <v>1</v>
      </c>
      <c r="G272">
        <v>1</v>
      </c>
      <c r="H272">
        <v>2</v>
      </c>
      <c r="I272" t="s">
        <v>679</v>
      </c>
      <c r="J272" t="s">
        <v>680</v>
      </c>
      <c r="K272" t="s">
        <v>681</v>
      </c>
      <c r="L272">
        <v>1368</v>
      </c>
      <c r="N272">
        <v>1011</v>
      </c>
      <c r="O272" t="s">
        <v>398</v>
      </c>
      <c r="P272" t="s">
        <v>398</v>
      </c>
      <c r="Q272">
        <v>1</v>
      </c>
      <c r="X272">
        <v>7.0000000000000007E-2</v>
      </c>
      <c r="Y272">
        <v>0</v>
      </c>
      <c r="Z272">
        <v>346.73</v>
      </c>
      <c r="AA272">
        <v>477.98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7.0000000000000007E-2</v>
      </c>
      <c r="AH272">
        <v>2</v>
      </c>
      <c r="AI272">
        <v>312392918</v>
      </c>
      <c r="AJ272">
        <v>252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ROW(Source!A263)</f>
        <v>263</v>
      </c>
      <c r="B273">
        <v>312392923</v>
      </c>
      <c r="C273">
        <v>312392915</v>
      </c>
      <c r="D273">
        <v>277945805</v>
      </c>
      <c r="E273">
        <v>1</v>
      </c>
      <c r="F273">
        <v>1</v>
      </c>
      <c r="G273">
        <v>1</v>
      </c>
      <c r="H273">
        <v>2</v>
      </c>
      <c r="I273" t="s">
        <v>621</v>
      </c>
      <c r="J273" t="s">
        <v>622</v>
      </c>
      <c r="K273" t="s">
        <v>623</v>
      </c>
      <c r="L273">
        <v>1368</v>
      </c>
      <c r="N273">
        <v>1011</v>
      </c>
      <c r="O273" t="s">
        <v>398</v>
      </c>
      <c r="P273" t="s">
        <v>398</v>
      </c>
      <c r="Q273">
        <v>1</v>
      </c>
      <c r="X273">
        <v>0.01</v>
      </c>
      <c r="Y273">
        <v>0</v>
      </c>
      <c r="Z273">
        <v>544.70000000000005</v>
      </c>
      <c r="AA273">
        <v>477.98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0.01</v>
      </c>
      <c r="AH273">
        <v>2</v>
      </c>
      <c r="AI273">
        <v>312392919</v>
      </c>
      <c r="AJ273">
        <v>253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ROW(Source!A264)</f>
        <v>264</v>
      </c>
      <c r="B274">
        <v>312392938</v>
      </c>
      <c r="C274">
        <v>312392933</v>
      </c>
      <c r="D274">
        <v>277560270</v>
      </c>
      <c r="E274">
        <v>109</v>
      </c>
      <c r="F274">
        <v>1</v>
      </c>
      <c r="G274">
        <v>1</v>
      </c>
      <c r="H274">
        <v>1</v>
      </c>
      <c r="I274" t="s">
        <v>687</v>
      </c>
      <c r="J274" t="s">
        <v>3</v>
      </c>
      <c r="K274" t="s">
        <v>688</v>
      </c>
      <c r="L274">
        <v>1191</v>
      </c>
      <c r="N274">
        <v>1013</v>
      </c>
      <c r="O274" t="s">
        <v>614</v>
      </c>
      <c r="P274" t="s">
        <v>614</v>
      </c>
      <c r="Q274">
        <v>1</v>
      </c>
      <c r="X274">
        <v>1.27</v>
      </c>
      <c r="Y274">
        <v>0</v>
      </c>
      <c r="Z274">
        <v>0</v>
      </c>
      <c r="AA274">
        <v>0</v>
      </c>
      <c r="AB274">
        <v>417.34</v>
      </c>
      <c r="AC274">
        <v>0</v>
      </c>
      <c r="AD274">
        <v>1</v>
      </c>
      <c r="AE274">
        <v>1</v>
      </c>
      <c r="AF274" t="s">
        <v>3</v>
      </c>
      <c r="AG274">
        <v>1.27</v>
      </c>
      <c r="AH274">
        <v>2</v>
      </c>
      <c r="AI274">
        <v>312392934</v>
      </c>
      <c r="AJ274">
        <v>254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ROW(Source!A264)</f>
        <v>264</v>
      </c>
      <c r="B275">
        <v>312392939</v>
      </c>
      <c r="C275">
        <v>312392933</v>
      </c>
      <c r="D275">
        <v>277560491</v>
      </c>
      <c r="E275">
        <v>109</v>
      </c>
      <c r="F275">
        <v>1</v>
      </c>
      <c r="G275">
        <v>1</v>
      </c>
      <c r="H275">
        <v>1</v>
      </c>
      <c r="I275" t="s">
        <v>615</v>
      </c>
      <c r="J275" t="s">
        <v>3</v>
      </c>
      <c r="K275" t="s">
        <v>616</v>
      </c>
      <c r="L275">
        <v>1191</v>
      </c>
      <c r="N275">
        <v>1013</v>
      </c>
      <c r="O275" t="s">
        <v>614</v>
      </c>
      <c r="P275" t="s">
        <v>614</v>
      </c>
      <c r="Q275">
        <v>1</v>
      </c>
      <c r="X275">
        <v>0.41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2</v>
      </c>
      <c r="AF275" t="s">
        <v>3</v>
      </c>
      <c r="AG275">
        <v>0.41</v>
      </c>
      <c r="AH275">
        <v>2</v>
      </c>
      <c r="AI275">
        <v>312392935</v>
      </c>
      <c r="AJ275">
        <v>255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ROW(Source!A264)</f>
        <v>264</v>
      </c>
      <c r="B276">
        <v>312392940</v>
      </c>
      <c r="C276">
        <v>312392933</v>
      </c>
      <c r="D276">
        <v>277944868</v>
      </c>
      <c r="E276">
        <v>1</v>
      </c>
      <c r="F276">
        <v>1</v>
      </c>
      <c r="G276">
        <v>1</v>
      </c>
      <c r="H276">
        <v>2</v>
      </c>
      <c r="I276" t="s">
        <v>679</v>
      </c>
      <c r="J276" t="s">
        <v>680</v>
      </c>
      <c r="K276" t="s">
        <v>681</v>
      </c>
      <c r="L276">
        <v>1368</v>
      </c>
      <c r="N276">
        <v>1011</v>
      </c>
      <c r="O276" t="s">
        <v>398</v>
      </c>
      <c r="P276" t="s">
        <v>398</v>
      </c>
      <c r="Q276">
        <v>1</v>
      </c>
      <c r="X276">
        <v>0.35</v>
      </c>
      <c r="Y276">
        <v>0</v>
      </c>
      <c r="Z276">
        <v>346.73</v>
      </c>
      <c r="AA276">
        <v>477.98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0.35</v>
      </c>
      <c r="AH276">
        <v>2</v>
      </c>
      <c r="AI276">
        <v>312392936</v>
      </c>
      <c r="AJ276">
        <v>256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ROW(Source!A264)</f>
        <v>264</v>
      </c>
      <c r="B277">
        <v>312392941</v>
      </c>
      <c r="C277">
        <v>312392933</v>
      </c>
      <c r="D277">
        <v>277945805</v>
      </c>
      <c r="E277">
        <v>1</v>
      </c>
      <c r="F277">
        <v>1</v>
      </c>
      <c r="G277">
        <v>1</v>
      </c>
      <c r="H277">
        <v>2</v>
      </c>
      <c r="I277" t="s">
        <v>621</v>
      </c>
      <c r="J277" t="s">
        <v>622</v>
      </c>
      <c r="K277" t="s">
        <v>623</v>
      </c>
      <c r="L277">
        <v>1368</v>
      </c>
      <c r="N277">
        <v>1011</v>
      </c>
      <c r="O277" t="s">
        <v>398</v>
      </c>
      <c r="P277" t="s">
        <v>398</v>
      </c>
      <c r="Q277">
        <v>1</v>
      </c>
      <c r="X277">
        <v>0.06</v>
      </c>
      <c r="Y277">
        <v>0</v>
      </c>
      <c r="Z277">
        <v>544.70000000000005</v>
      </c>
      <c r="AA277">
        <v>477.98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0.06</v>
      </c>
      <c r="AH277">
        <v>2</v>
      </c>
      <c r="AI277">
        <v>312392937</v>
      </c>
      <c r="AJ277">
        <v>257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ROW(Source!A265)</f>
        <v>265</v>
      </c>
      <c r="B278">
        <v>312392947</v>
      </c>
      <c r="C278">
        <v>312392942</v>
      </c>
      <c r="D278">
        <v>277560259</v>
      </c>
      <c r="E278">
        <v>109</v>
      </c>
      <c r="F278">
        <v>1</v>
      </c>
      <c r="G278">
        <v>1</v>
      </c>
      <c r="H278">
        <v>1</v>
      </c>
      <c r="I278" t="s">
        <v>689</v>
      </c>
      <c r="J278" t="s">
        <v>3</v>
      </c>
      <c r="K278" t="s">
        <v>690</v>
      </c>
      <c r="L278">
        <v>1191</v>
      </c>
      <c r="N278">
        <v>1013</v>
      </c>
      <c r="O278" t="s">
        <v>614</v>
      </c>
      <c r="P278" t="s">
        <v>614</v>
      </c>
      <c r="Q278">
        <v>1</v>
      </c>
      <c r="X278">
        <v>0.15</v>
      </c>
      <c r="Y278">
        <v>0</v>
      </c>
      <c r="Z278">
        <v>0</v>
      </c>
      <c r="AA278">
        <v>0</v>
      </c>
      <c r="AB278">
        <v>410.21</v>
      </c>
      <c r="AC278">
        <v>0</v>
      </c>
      <c r="AD278">
        <v>1</v>
      </c>
      <c r="AE278">
        <v>1</v>
      </c>
      <c r="AF278" t="s">
        <v>3</v>
      </c>
      <c r="AG278">
        <v>0.15</v>
      </c>
      <c r="AH278">
        <v>2</v>
      </c>
      <c r="AI278">
        <v>312392943</v>
      </c>
      <c r="AJ278">
        <v>258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ROW(Source!A265)</f>
        <v>265</v>
      </c>
      <c r="B279">
        <v>312392948</v>
      </c>
      <c r="C279">
        <v>312392942</v>
      </c>
      <c r="D279">
        <v>277560491</v>
      </c>
      <c r="E279">
        <v>109</v>
      </c>
      <c r="F279">
        <v>1</v>
      </c>
      <c r="G279">
        <v>1</v>
      </c>
      <c r="H279">
        <v>1</v>
      </c>
      <c r="I279" t="s">
        <v>615</v>
      </c>
      <c r="J279" t="s">
        <v>3</v>
      </c>
      <c r="K279" t="s">
        <v>616</v>
      </c>
      <c r="L279">
        <v>1191</v>
      </c>
      <c r="N279">
        <v>1013</v>
      </c>
      <c r="O279" t="s">
        <v>614</v>
      </c>
      <c r="P279" t="s">
        <v>614</v>
      </c>
      <c r="Q279">
        <v>1</v>
      </c>
      <c r="X279">
        <v>0.08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2</v>
      </c>
      <c r="AF279" t="s">
        <v>3</v>
      </c>
      <c r="AG279">
        <v>0.08</v>
      </c>
      <c r="AH279">
        <v>2</v>
      </c>
      <c r="AI279">
        <v>312392944</v>
      </c>
      <c r="AJ279">
        <v>259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ROW(Source!A265)</f>
        <v>265</v>
      </c>
      <c r="B280">
        <v>312392949</v>
      </c>
      <c r="C280">
        <v>312392942</v>
      </c>
      <c r="D280">
        <v>277944868</v>
      </c>
      <c r="E280">
        <v>1</v>
      </c>
      <c r="F280">
        <v>1</v>
      </c>
      <c r="G280">
        <v>1</v>
      </c>
      <c r="H280">
        <v>2</v>
      </c>
      <c r="I280" t="s">
        <v>679</v>
      </c>
      <c r="J280" t="s">
        <v>680</v>
      </c>
      <c r="K280" t="s">
        <v>681</v>
      </c>
      <c r="L280">
        <v>1368</v>
      </c>
      <c r="N280">
        <v>1011</v>
      </c>
      <c r="O280" t="s">
        <v>398</v>
      </c>
      <c r="P280" t="s">
        <v>398</v>
      </c>
      <c r="Q280">
        <v>1</v>
      </c>
      <c r="X280">
        <v>7.0000000000000007E-2</v>
      </c>
      <c r="Y280">
        <v>0</v>
      </c>
      <c r="Z280">
        <v>346.73</v>
      </c>
      <c r="AA280">
        <v>477.98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7.0000000000000007E-2</v>
      </c>
      <c r="AH280">
        <v>2</v>
      </c>
      <c r="AI280">
        <v>312392945</v>
      </c>
      <c r="AJ280">
        <v>260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ROW(Source!A265)</f>
        <v>265</v>
      </c>
      <c r="B281">
        <v>312392950</v>
      </c>
      <c r="C281">
        <v>312392942</v>
      </c>
      <c r="D281">
        <v>277945805</v>
      </c>
      <c r="E281">
        <v>1</v>
      </c>
      <c r="F281">
        <v>1</v>
      </c>
      <c r="G281">
        <v>1</v>
      </c>
      <c r="H281">
        <v>2</v>
      </c>
      <c r="I281" t="s">
        <v>621</v>
      </c>
      <c r="J281" t="s">
        <v>622</v>
      </c>
      <c r="K281" t="s">
        <v>623</v>
      </c>
      <c r="L281">
        <v>1368</v>
      </c>
      <c r="N281">
        <v>1011</v>
      </c>
      <c r="O281" t="s">
        <v>398</v>
      </c>
      <c r="P281" t="s">
        <v>398</v>
      </c>
      <c r="Q281">
        <v>1</v>
      </c>
      <c r="X281">
        <v>0.01</v>
      </c>
      <c r="Y281">
        <v>0</v>
      </c>
      <c r="Z281">
        <v>544.70000000000005</v>
      </c>
      <c r="AA281">
        <v>477.98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0.01</v>
      </c>
      <c r="AH281">
        <v>2</v>
      </c>
      <c r="AI281">
        <v>312392946</v>
      </c>
      <c r="AJ281">
        <v>261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ROW(Source!A266)</f>
        <v>266</v>
      </c>
      <c r="B282">
        <v>312392965</v>
      </c>
      <c r="C282">
        <v>312392954</v>
      </c>
      <c r="D282">
        <v>277560270</v>
      </c>
      <c r="E282">
        <v>109</v>
      </c>
      <c r="F282">
        <v>1</v>
      </c>
      <c r="G282">
        <v>1</v>
      </c>
      <c r="H282">
        <v>1</v>
      </c>
      <c r="I282" t="s">
        <v>687</v>
      </c>
      <c r="J282" t="s">
        <v>3</v>
      </c>
      <c r="K282" t="s">
        <v>688</v>
      </c>
      <c r="L282">
        <v>1191</v>
      </c>
      <c r="N282">
        <v>1013</v>
      </c>
      <c r="O282" t="s">
        <v>614</v>
      </c>
      <c r="P282" t="s">
        <v>614</v>
      </c>
      <c r="Q282">
        <v>1</v>
      </c>
      <c r="X282">
        <v>1.27</v>
      </c>
      <c r="Y282">
        <v>0</v>
      </c>
      <c r="Z282">
        <v>0</v>
      </c>
      <c r="AA282">
        <v>0</v>
      </c>
      <c r="AB282">
        <v>417.34</v>
      </c>
      <c r="AC282">
        <v>0</v>
      </c>
      <c r="AD282">
        <v>1</v>
      </c>
      <c r="AE282">
        <v>1</v>
      </c>
      <c r="AF282" t="s">
        <v>3</v>
      </c>
      <c r="AG282">
        <v>1.27</v>
      </c>
      <c r="AH282">
        <v>2</v>
      </c>
      <c r="AI282">
        <v>312392957</v>
      </c>
      <c r="AJ282">
        <v>262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ROW(Source!A266)</f>
        <v>266</v>
      </c>
      <c r="B283">
        <v>312392967</v>
      </c>
      <c r="C283">
        <v>312392954</v>
      </c>
      <c r="D283">
        <v>277560491</v>
      </c>
      <c r="E283">
        <v>109</v>
      </c>
      <c r="F283">
        <v>1</v>
      </c>
      <c r="G283">
        <v>1</v>
      </c>
      <c r="H283">
        <v>1</v>
      </c>
      <c r="I283" t="s">
        <v>615</v>
      </c>
      <c r="J283" t="s">
        <v>3</v>
      </c>
      <c r="K283" t="s">
        <v>616</v>
      </c>
      <c r="L283">
        <v>1191</v>
      </c>
      <c r="N283">
        <v>1013</v>
      </c>
      <c r="O283" t="s">
        <v>614</v>
      </c>
      <c r="P283" t="s">
        <v>614</v>
      </c>
      <c r="Q283">
        <v>1</v>
      </c>
      <c r="X283">
        <v>0.41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2</v>
      </c>
      <c r="AF283" t="s">
        <v>3</v>
      </c>
      <c r="AG283">
        <v>0.41</v>
      </c>
      <c r="AH283">
        <v>2</v>
      </c>
      <c r="AI283">
        <v>312392959</v>
      </c>
      <c r="AJ283">
        <v>263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ROW(Source!A266)</f>
        <v>266</v>
      </c>
      <c r="B284">
        <v>312392968</v>
      </c>
      <c r="C284">
        <v>312392954</v>
      </c>
      <c r="D284">
        <v>277944868</v>
      </c>
      <c r="E284">
        <v>1</v>
      </c>
      <c r="F284">
        <v>1</v>
      </c>
      <c r="G284">
        <v>1</v>
      </c>
      <c r="H284">
        <v>2</v>
      </c>
      <c r="I284" t="s">
        <v>679</v>
      </c>
      <c r="J284" t="s">
        <v>680</v>
      </c>
      <c r="K284" t="s">
        <v>681</v>
      </c>
      <c r="L284">
        <v>1368</v>
      </c>
      <c r="N284">
        <v>1011</v>
      </c>
      <c r="O284" t="s">
        <v>398</v>
      </c>
      <c r="P284" t="s">
        <v>398</v>
      </c>
      <c r="Q284">
        <v>1</v>
      </c>
      <c r="X284">
        <v>0.35</v>
      </c>
      <c r="Y284">
        <v>0</v>
      </c>
      <c r="Z284">
        <v>346.73</v>
      </c>
      <c r="AA284">
        <v>477.98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0.35</v>
      </c>
      <c r="AH284">
        <v>2</v>
      </c>
      <c r="AI284">
        <v>312392961</v>
      </c>
      <c r="AJ284">
        <v>264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ROW(Source!A266)</f>
        <v>266</v>
      </c>
      <c r="B285">
        <v>312392969</v>
      </c>
      <c r="C285">
        <v>312392954</v>
      </c>
      <c r="D285">
        <v>277945805</v>
      </c>
      <c r="E285">
        <v>1</v>
      </c>
      <c r="F285">
        <v>1</v>
      </c>
      <c r="G285">
        <v>1</v>
      </c>
      <c r="H285">
        <v>2</v>
      </c>
      <c r="I285" t="s">
        <v>621</v>
      </c>
      <c r="J285" t="s">
        <v>622</v>
      </c>
      <c r="K285" t="s">
        <v>623</v>
      </c>
      <c r="L285">
        <v>1368</v>
      </c>
      <c r="N285">
        <v>1011</v>
      </c>
      <c r="O285" t="s">
        <v>398</v>
      </c>
      <c r="P285" t="s">
        <v>398</v>
      </c>
      <c r="Q285">
        <v>1</v>
      </c>
      <c r="X285">
        <v>0.06</v>
      </c>
      <c r="Y285">
        <v>0</v>
      </c>
      <c r="Z285">
        <v>544.70000000000005</v>
      </c>
      <c r="AA285">
        <v>477.98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0.06</v>
      </c>
      <c r="AH285">
        <v>2</v>
      </c>
      <c r="AI285">
        <v>312392962</v>
      </c>
      <c r="AJ285">
        <v>265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ROW(Source!A267)</f>
        <v>267</v>
      </c>
      <c r="B286">
        <v>312392976</v>
      </c>
      <c r="C286">
        <v>312392971</v>
      </c>
      <c r="D286">
        <v>277560259</v>
      </c>
      <c r="E286">
        <v>109</v>
      </c>
      <c r="F286">
        <v>1</v>
      </c>
      <c r="G286">
        <v>1</v>
      </c>
      <c r="H286">
        <v>1</v>
      </c>
      <c r="I286" t="s">
        <v>689</v>
      </c>
      <c r="J286" t="s">
        <v>3</v>
      </c>
      <c r="K286" t="s">
        <v>690</v>
      </c>
      <c r="L286">
        <v>1191</v>
      </c>
      <c r="N286">
        <v>1013</v>
      </c>
      <c r="O286" t="s">
        <v>614</v>
      </c>
      <c r="P286" t="s">
        <v>614</v>
      </c>
      <c r="Q286">
        <v>1</v>
      </c>
      <c r="X286">
        <v>0.15</v>
      </c>
      <c r="Y286">
        <v>0</v>
      </c>
      <c r="Z286">
        <v>0</v>
      </c>
      <c r="AA286">
        <v>0</v>
      </c>
      <c r="AB286">
        <v>410.21</v>
      </c>
      <c r="AC286">
        <v>0</v>
      </c>
      <c r="AD286">
        <v>1</v>
      </c>
      <c r="AE286">
        <v>1</v>
      </c>
      <c r="AF286" t="s">
        <v>3</v>
      </c>
      <c r="AG286">
        <v>0.15</v>
      </c>
      <c r="AH286">
        <v>2</v>
      </c>
      <c r="AI286">
        <v>312392972</v>
      </c>
      <c r="AJ286">
        <v>266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ROW(Source!A267)</f>
        <v>267</v>
      </c>
      <c r="B287">
        <v>312392977</v>
      </c>
      <c r="C287">
        <v>312392971</v>
      </c>
      <c r="D287">
        <v>277560491</v>
      </c>
      <c r="E287">
        <v>109</v>
      </c>
      <c r="F287">
        <v>1</v>
      </c>
      <c r="G287">
        <v>1</v>
      </c>
      <c r="H287">
        <v>1</v>
      </c>
      <c r="I287" t="s">
        <v>615</v>
      </c>
      <c r="J287" t="s">
        <v>3</v>
      </c>
      <c r="K287" t="s">
        <v>616</v>
      </c>
      <c r="L287">
        <v>1191</v>
      </c>
      <c r="N287">
        <v>1013</v>
      </c>
      <c r="O287" t="s">
        <v>614</v>
      </c>
      <c r="P287" t="s">
        <v>614</v>
      </c>
      <c r="Q287">
        <v>1</v>
      </c>
      <c r="X287">
        <v>0.08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2</v>
      </c>
      <c r="AF287" t="s">
        <v>3</v>
      </c>
      <c r="AG287">
        <v>0.08</v>
      </c>
      <c r="AH287">
        <v>2</v>
      </c>
      <c r="AI287">
        <v>312392973</v>
      </c>
      <c r="AJ287">
        <v>267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ROW(Source!A267)</f>
        <v>267</v>
      </c>
      <c r="B288">
        <v>312392978</v>
      </c>
      <c r="C288">
        <v>312392971</v>
      </c>
      <c r="D288">
        <v>277944868</v>
      </c>
      <c r="E288">
        <v>1</v>
      </c>
      <c r="F288">
        <v>1</v>
      </c>
      <c r="G288">
        <v>1</v>
      </c>
      <c r="H288">
        <v>2</v>
      </c>
      <c r="I288" t="s">
        <v>679</v>
      </c>
      <c r="J288" t="s">
        <v>680</v>
      </c>
      <c r="K288" t="s">
        <v>681</v>
      </c>
      <c r="L288">
        <v>1368</v>
      </c>
      <c r="N288">
        <v>1011</v>
      </c>
      <c r="O288" t="s">
        <v>398</v>
      </c>
      <c r="P288" t="s">
        <v>398</v>
      </c>
      <c r="Q288">
        <v>1</v>
      </c>
      <c r="X288">
        <v>7.0000000000000007E-2</v>
      </c>
      <c r="Y288">
        <v>0</v>
      </c>
      <c r="Z288">
        <v>346.73</v>
      </c>
      <c r="AA288">
        <v>477.98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7.0000000000000007E-2</v>
      </c>
      <c r="AH288">
        <v>2</v>
      </c>
      <c r="AI288">
        <v>312392974</v>
      </c>
      <c r="AJ288">
        <v>268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ROW(Source!A267)</f>
        <v>267</v>
      </c>
      <c r="B289">
        <v>312392979</v>
      </c>
      <c r="C289">
        <v>312392971</v>
      </c>
      <c r="D289">
        <v>277945805</v>
      </c>
      <c r="E289">
        <v>1</v>
      </c>
      <c r="F289">
        <v>1</v>
      </c>
      <c r="G289">
        <v>1</v>
      </c>
      <c r="H289">
        <v>2</v>
      </c>
      <c r="I289" t="s">
        <v>621</v>
      </c>
      <c r="J289" t="s">
        <v>622</v>
      </c>
      <c r="K289" t="s">
        <v>623</v>
      </c>
      <c r="L289">
        <v>1368</v>
      </c>
      <c r="N289">
        <v>1011</v>
      </c>
      <c r="O289" t="s">
        <v>398</v>
      </c>
      <c r="P289" t="s">
        <v>398</v>
      </c>
      <c r="Q289">
        <v>1</v>
      </c>
      <c r="X289">
        <v>0.01</v>
      </c>
      <c r="Y289">
        <v>0</v>
      </c>
      <c r="Z289">
        <v>544.70000000000005</v>
      </c>
      <c r="AA289">
        <v>477.98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0.01</v>
      </c>
      <c r="AH289">
        <v>2</v>
      </c>
      <c r="AI289">
        <v>312392975</v>
      </c>
      <c r="AJ289">
        <v>269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ROW(Source!A268)</f>
        <v>268</v>
      </c>
      <c r="B290">
        <v>312392985</v>
      </c>
      <c r="C290">
        <v>312392980</v>
      </c>
      <c r="D290">
        <v>277560259</v>
      </c>
      <c r="E290">
        <v>109</v>
      </c>
      <c r="F290">
        <v>1</v>
      </c>
      <c r="G290">
        <v>1</v>
      </c>
      <c r="H290">
        <v>1</v>
      </c>
      <c r="I290" t="s">
        <v>689</v>
      </c>
      <c r="J290" t="s">
        <v>3</v>
      </c>
      <c r="K290" t="s">
        <v>690</v>
      </c>
      <c r="L290">
        <v>1191</v>
      </c>
      <c r="N290">
        <v>1013</v>
      </c>
      <c r="O290" t="s">
        <v>614</v>
      </c>
      <c r="P290" t="s">
        <v>614</v>
      </c>
      <c r="Q290">
        <v>1</v>
      </c>
      <c r="X290">
        <v>0.15</v>
      </c>
      <c r="Y290">
        <v>0</v>
      </c>
      <c r="Z290">
        <v>0</v>
      </c>
      <c r="AA290">
        <v>0</v>
      </c>
      <c r="AB290">
        <v>410.21</v>
      </c>
      <c r="AC290">
        <v>0</v>
      </c>
      <c r="AD290">
        <v>1</v>
      </c>
      <c r="AE290">
        <v>1</v>
      </c>
      <c r="AF290" t="s">
        <v>3</v>
      </c>
      <c r="AG290">
        <v>0.15</v>
      </c>
      <c r="AH290">
        <v>2</v>
      </c>
      <c r="AI290">
        <v>312392981</v>
      </c>
      <c r="AJ290">
        <v>270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ROW(Source!A268)</f>
        <v>268</v>
      </c>
      <c r="B291">
        <v>312392986</v>
      </c>
      <c r="C291">
        <v>312392980</v>
      </c>
      <c r="D291">
        <v>277560491</v>
      </c>
      <c r="E291">
        <v>109</v>
      </c>
      <c r="F291">
        <v>1</v>
      </c>
      <c r="G291">
        <v>1</v>
      </c>
      <c r="H291">
        <v>1</v>
      </c>
      <c r="I291" t="s">
        <v>615</v>
      </c>
      <c r="J291" t="s">
        <v>3</v>
      </c>
      <c r="K291" t="s">
        <v>616</v>
      </c>
      <c r="L291">
        <v>1191</v>
      </c>
      <c r="N291">
        <v>1013</v>
      </c>
      <c r="O291" t="s">
        <v>614</v>
      </c>
      <c r="P291" t="s">
        <v>614</v>
      </c>
      <c r="Q291">
        <v>1</v>
      </c>
      <c r="X291">
        <v>0.08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2</v>
      </c>
      <c r="AF291" t="s">
        <v>3</v>
      </c>
      <c r="AG291">
        <v>0.08</v>
      </c>
      <c r="AH291">
        <v>2</v>
      </c>
      <c r="AI291">
        <v>312392982</v>
      </c>
      <c r="AJ291">
        <v>271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ROW(Source!A268)</f>
        <v>268</v>
      </c>
      <c r="B292">
        <v>312392987</v>
      </c>
      <c r="C292">
        <v>312392980</v>
      </c>
      <c r="D292">
        <v>277944868</v>
      </c>
      <c r="E292">
        <v>1</v>
      </c>
      <c r="F292">
        <v>1</v>
      </c>
      <c r="G292">
        <v>1</v>
      </c>
      <c r="H292">
        <v>2</v>
      </c>
      <c r="I292" t="s">
        <v>679</v>
      </c>
      <c r="J292" t="s">
        <v>680</v>
      </c>
      <c r="K292" t="s">
        <v>681</v>
      </c>
      <c r="L292">
        <v>1368</v>
      </c>
      <c r="N292">
        <v>1011</v>
      </c>
      <c r="O292" t="s">
        <v>398</v>
      </c>
      <c r="P292" t="s">
        <v>398</v>
      </c>
      <c r="Q292">
        <v>1</v>
      </c>
      <c r="X292">
        <v>7.0000000000000007E-2</v>
      </c>
      <c r="Y292">
        <v>0</v>
      </c>
      <c r="Z292">
        <v>346.73</v>
      </c>
      <c r="AA292">
        <v>477.98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7.0000000000000007E-2</v>
      </c>
      <c r="AH292">
        <v>2</v>
      </c>
      <c r="AI292">
        <v>312392983</v>
      </c>
      <c r="AJ292">
        <v>272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ROW(Source!A268)</f>
        <v>268</v>
      </c>
      <c r="B293">
        <v>312392988</v>
      </c>
      <c r="C293">
        <v>312392980</v>
      </c>
      <c r="D293">
        <v>277945805</v>
      </c>
      <c r="E293">
        <v>1</v>
      </c>
      <c r="F293">
        <v>1</v>
      </c>
      <c r="G293">
        <v>1</v>
      </c>
      <c r="H293">
        <v>2</v>
      </c>
      <c r="I293" t="s">
        <v>621</v>
      </c>
      <c r="J293" t="s">
        <v>622</v>
      </c>
      <c r="K293" t="s">
        <v>623</v>
      </c>
      <c r="L293">
        <v>1368</v>
      </c>
      <c r="N293">
        <v>1011</v>
      </c>
      <c r="O293" t="s">
        <v>398</v>
      </c>
      <c r="P293" t="s">
        <v>398</v>
      </c>
      <c r="Q293">
        <v>1</v>
      </c>
      <c r="X293">
        <v>0.01</v>
      </c>
      <c r="Y293">
        <v>0</v>
      </c>
      <c r="Z293">
        <v>544.70000000000005</v>
      </c>
      <c r="AA293">
        <v>477.98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0.01</v>
      </c>
      <c r="AH293">
        <v>2</v>
      </c>
      <c r="AI293">
        <v>312392984</v>
      </c>
      <c r="AJ293">
        <v>273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ROW(Source!A269)</f>
        <v>269</v>
      </c>
      <c r="B294">
        <v>312478839</v>
      </c>
      <c r="C294">
        <v>312478832</v>
      </c>
      <c r="D294">
        <v>75634699</v>
      </c>
      <c r="E294">
        <v>109</v>
      </c>
      <c r="F294">
        <v>1</v>
      </c>
      <c r="G294">
        <v>1</v>
      </c>
      <c r="H294">
        <v>1</v>
      </c>
      <c r="I294" t="s">
        <v>687</v>
      </c>
      <c r="J294" t="s">
        <v>3</v>
      </c>
      <c r="K294" t="s">
        <v>688</v>
      </c>
      <c r="L294">
        <v>1191</v>
      </c>
      <c r="N294">
        <v>1013</v>
      </c>
      <c r="O294" t="s">
        <v>614</v>
      </c>
      <c r="P294" t="s">
        <v>614</v>
      </c>
      <c r="Q294">
        <v>1</v>
      </c>
      <c r="X294">
        <v>1.27</v>
      </c>
      <c r="Y294">
        <v>0</v>
      </c>
      <c r="Z294">
        <v>0</v>
      </c>
      <c r="AA294">
        <v>0</v>
      </c>
      <c r="AB294">
        <v>417.34</v>
      </c>
      <c r="AC294">
        <v>0</v>
      </c>
      <c r="AD294">
        <v>1</v>
      </c>
      <c r="AE294">
        <v>1</v>
      </c>
      <c r="AF294" t="s">
        <v>3</v>
      </c>
      <c r="AG294">
        <v>1.27</v>
      </c>
      <c r="AH294">
        <v>2</v>
      </c>
      <c r="AI294">
        <v>312478834</v>
      </c>
      <c r="AJ294">
        <v>274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ROW(Source!A269)</f>
        <v>269</v>
      </c>
      <c r="B295">
        <v>312478840</v>
      </c>
      <c r="C295">
        <v>312478832</v>
      </c>
      <c r="D295">
        <v>75629607</v>
      </c>
      <c r="E295">
        <v>109</v>
      </c>
      <c r="F295">
        <v>1</v>
      </c>
      <c r="G295">
        <v>1</v>
      </c>
      <c r="H295">
        <v>1</v>
      </c>
      <c r="I295" t="s">
        <v>615</v>
      </c>
      <c r="J295" t="s">
        <v>3</v>
      </c>
      <c r="K295" t="s">
        <v>616</v>
      </c>
      <c r="L295">
        <v>1191</v>
      </c>
      <c r="N295">
        <v>1013</v>
      </c>
      <c r="O295" t="s">
        <v>614</v>
      </c>
      <c r="P295" t="s">
        <v>614</v>
      </c>
      <c r="Q295">
        <v>1</v>
      </c>
      <c r="X295">
        <v>0.41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2</v>
      </c>
      <c r="AF295" t="s">
        <v>3</v>
      </c>
      <c r="AG295">
        <v>0.41</v>
      </c>
      <c r="AH295">
        <v>2</v>
      </c>
      <c r="AI295">
        <v>312478836</v>
      </c>
      <c r="AJ295">
        <v>275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ROW(Source!A269)</f>
        <v>269</v>
      </c>
      <c r="B296">
        <v>312478841</v>
      </c>
      <c r="C296">
        <v>312478832</v>
      </c>
      <c r="D296">
        <v>277944868</v>
      </c>
      <c r="E296">
        <v>1</v>
      </c>
      <c r="F296">
        <v>1</v>
      </c>
      <c r="G296">
        <v>1</v>
      </c>
      <c r="H296">
        <v>2</v>
      </c>
      <c r="I296" t="s">
        <v>679</v>
      </c>
      <c r="J296" t="s">
        <v>680</v>
      </c>
      <c r="K296" t="s">
        <v>681</v>
      </c>
      <c r="L296">
        <v>1368</v>
      </c>
      <c r="N296">
        <v>1011</v>
      </c>
      <c r="O296" t="s">
        <v>398</v>
      </c>
      <c r="P296" t="s">
        <v>398</v>
      </c>
      <c r="Q296">
        <v>1</v>
      </c>
      <c r="X296">
        <v>0.35</v>
      </c>
      <c r="Y296">
        <v>0</v>
      </c>
      <c r="Z296">
        <v>346.73</v>
      </c>
      <c r="AA296">
        <v>477.98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0.35</v>
      </c>
      <c r="AH296">
        <v>2</v>
      </c>
      <c r="AI296">
        <v>312478837</v>
      </c>
      <c r="AJ296">
        <v>276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ROW(Source!A269)</f>
        <v>269</v>
      </c>
      <c r="B297">
        <v>312478842</v>
      </c>
      <c r="C297">
        <v>312478832</v>
      </c>
      <c r="D297">
        <v>277945805</v>
      </c>
      <c r="E297">
        <v>1</v>
      </c>
      <c r="F297">
        <v>1</v>
      </c>
      <c r="G297">
        <v>1</v>
      </c>
      <c r="H297">
        <v>2</v>
      </c>
      <c r="I297" t="s">
        <v>621</v>
      </c>
      <c r="J297" t="s">
        <v>622</v>
      </c>
      <c r="K297" t="s">
        <v>623</v>
      </c>
      <c r="L297">
        <v>1368</v>
      </c>
      <c r="N297">
        <v>1011</v>
      </c>
      <c r="O297" t="s">
        <v>398</v>
      </c>
      <c r="P297" t="s">
        <v>398</v>
      </c>
      <c r="Q297">
        <v>1</v>
      </c>
      <c r="X297">
        <v>0.06</v>
      </c>
      <c r="Y297">
        <v>0</v>
      </c>
      <c r="Z297">
        <v>544.70000000000005</v>
      </c>
      <c r="AA297">
        <v>477.98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0.06</v>
      </c>
      <c r="AH297">
        <v>2</v>
      </c>
      <c r="AI297">
        <v>312478838</v>
      </c>
      <c r="AJ297">
        <v>277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ROW(Source!A270)</f>
        <v>270</v>
      </c>
      <c r="B298">
        <v>312479647</v>
      </c>
      <c r="C298">
        <v>312479642</v>
      </c>
      <c r="D298">
        <v>75634699</v>
      </c>
      <c r="E298">
        <v>109</v>
      </c>
      <c r="F298">
        <v>1</v>
      </c>
      <c r="G298">
        <v>1</v>
      </c>
      <c r="H298">
        <v>1</v>
      </c>
      <c r="I298" t="s">
        <v>687</v>
      </c>
      <c r="J298" t="s">
        <v>3</v>
      </c>
      <c r="K298" t="s">
        <v>688</v>
      </c>
      <c r="L298">
        <v>1191</v>
      </c>
      <c r="N298">
        <v>1013</v>
      </c>
      <c r="O298" t="s">
        <v>614</v>
      </c>
      <c r="P298" t="s">
        <v>614</v>
      </c>
      <c r="Q298">
        <v>1</v>
      </c>
      <c r="X298">
        <v>1.27</v>
      </c>
      <c r="Y298">
        <v>0</v>
      </c>
      <c r="Z298">
        <v>0</v>
      </c>
      <c r="AA298">
        <v>0</v>
      </c>
      <c r="AB298">
        <v>417.34</v>
      </c>
      <c r="AC298">
        <v>0</v>
      </c>
      <c r="AD298">
        <v>1</v>
      </c>
      <c r="AE298">
        <v>1</v>
      </c>
      <c r="AF298" t="s">
        <v>3</v>
      </c>
      <c r="AG298">
        <v>1.27</v>
      </c>
      <c r="AH298">
        <v>2</v>
      </c>
      <c r="AI298">
        <v>312479643</v>
      </c>
      <c r="AJ298">
        <v>278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ROW(Source!A270)</f>
        <v>270</v>
      </c>
      <c r="B299">
        <v>312479648</v>
      </c>
      <c r="C299">
        <v>312479642</v>
      </c>
      <c r="D299">
        <v>75629607</v>
      </c>
      <c r="E299">
        <v>109</v>
      </c>
      <c r="F299">
        <v>1</v>
      </c>
      <c r="G299">
        <v>1</v>
      </c>
      <c r="H299">
        <v>1</v>
      </c>
      <c r="I299" t="s">
        <v>615</v>
      </c>
      <c r="J299" t="s">
        <v>3</v>
      </c>
      <c r="K299" t="s">
        <v>616</v>
      </c>
      <c r="L299">
        <v>1191</v>
      </c>
      <c r="N299">
        <v>1013</v>
      </c>
      <c r="O299" t="s">
        <v>614</v>
      </c>
      <c r="P299" t="s">
        <v>614</v>
      </c>
      <c r="Q299">
        <v>1</v>
      </c>
      <c r="X299">
        <v>0.41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2</v>
      </c>
      <c r="AF299" t="s">
        <v>3</v>
      </c>
      <c r="AG299">
        <v>0.41</v>
      </c>
      <c r="AH299">
        <v>2</v>
      </c>
      <c r="AI299">
        <v>312479644</v>
      </c>
      <c r="AJ299">
        <v>279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ROW(Source!A270)</f>
        <v>270</v>
      </c>
      <c r="B300">
        <v>312479649</v>
      </c>
      <c r="C300">
        <v>312479642</v>
      </c>
      <c r="D300">
        <v>277944868</v>
      </c>
      <c r="E300">
        <v>1</v>
      </c>
      <c r="F300">
        <v>1</v>
      </c>
      <c r="G300">
        <v>1</v>
      </c>
      <c r="H300">
        <v>2</v>
      </c>
      <c r="I300" t="s">
        <v>679</v>
      </c>
      <c r="J300" t="s">
        <v>680</v>
      </c>
      <c r="K300" t="s">
        <v>681</v>
      </c>
      <c r="L300">
        <v>1368</v>
      </c>
      <c r="N300">
        <v>1011</v>
      </c>
      <c r="O300" t="s">
        <v>398</v>
      </c>
      <c r="P300" t="s">
        <v>398</v>
      </c>
      <c r="Q300">
        <v>1</v>
      </c>
      <c r="X300">
        <v>0.35</v>
      </c>
      <c r="Y300">
        <v>0</v>
      </c>
      <c r="Z300">
        <v>346.73</v>
      </c>
      <c r="AA300">
        <v>477.98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0.35</v>
      </c>
      <c r="AH300">
        <v>2</v>
      </c>
      <c r="AI300">
        <v>312479645</v>
      </c>
      <c r="AJ300">
        <v>280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ROW(Source!A270)</f>
        <v>270</v>
      </c>
      <c r="B301">
        <v>312479650</v>
      </c>
      <c r="C301">
        <v>312479642</v>
      </c>
      <c r="D301">
        <v>277945805</v>
      </c>
      <c r="E301">
        <v>1</v>
      </c>
      <c r="F301">
        <v>1</v>
      </c>
      <c r="G301">
        <v>1</v>
      </c>
      <c r="H301">
        <v>2</v>
      </c>
      <c r="I301" t="s">
        <v>621</v>
      </c>
      <c r="J301" t="s">
        <v>622</v>
      </c>
      <c r="K301" t="s">
        <v>623</v>
      </c>
      <c r="L301">
        <v>1368</v>
      </c>
      <c r="N301">
        <v>1011</v>
      </c>
      <c r="O301" t="s">
        <v>398</v>
      </c>
      <c r="P301" t="s">
        <v>398</v>
      </c>
      <c r="Q301">
        <v>1</v>
      </c>
      <c r="X301">
        <v>0.06</v>
      </c>
      <c r="Y301">
        <v>0</v>
      </c>
      <c r="Z301">
        <v>544.70000000000005</v>
      </c>
      <c r="AA301">
        <v>477.98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0.06</v>
      </c>
      <c r="AH301">
        <v>2</v>
      </c>
      <c r="AI301">
        <v>312479646</v>
      </c>
      <c r="AJ301">
        <v>281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ROW(Source!A271)</f>
        <v>271</v>
      </c>
      <c r="B302">
        <v>312479658</v>
      </c>
      <c r="C302">
        <v>312479653</v>
      </c>
      <c r="D302">
        <v>75631485</v>
      </c>
      <c r="E302">
        <v>109</v>
      </c>
      <c r="F302">
        <v>1</v>
      </c>
      <c r="G302">
        <v>1</v>
      </c>
      <c r="H302">
        <v>1</v>
      </c>
      <c r="I302" t="s">
        <v>689</v>
      </c>
      <c r="J302" t="s">
        <v>3</v>
      </c>
      <c r="K302" t="s">
        <v>690</v>
      </c>
      <c r="L302">
        <v>1191</v>
      </c>
      <c r="N302">
        <v>1013</v>
      </c>
      <c r="O302" t="s">
        <v>614</v>
      </c>
      <c r="P302" t="s">
        <v>614</v>
      </c>
      <c r="Q302">
        <v>1</v>
      </c>
      <c r="X302">
        <v>0.15</v>
      </c>
      <c r="Y302">
        <v>0</v>
      </c>
      <c r="Z302">
        <v>0</v>
      </c>
      <c r="AA302">
        <v>0</v>
      </c>
      <c r="AB302">
        <v>410.21</v>
      </c>
      <c r="AC302">
        <v>0</v>
      </c>
      <c r="AD302">
        <v>1</v>
      </c>
      <c r="AE302">
        <v>1</v>
      </c>
      <c r="AF302" t="s">
        <v>3</v>
      </c>
      <c r="AG302">
        <v>0.15</v>
      </c>
      <c r="AH302">
        <v>2</v>
      </c>
      <c r="AI302">
        <v>312479654</v>
      </c>
      <c r="AJ302">
        <v>282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ROW(Source!A271)</f>
        <v>271</v>
      </c>
      <c r="B303">
        <v>312479659</v>
      </c>
      <c r="C303">
        <v>312479653</v>
      </c>
      <c r="D303">
        <v>75629607</v>
      </c>
      <c r="E303">
        <v>109</v>
      </c>
      <c r="F303">
        <v>1</v>
      </c>
      <c r="G303">
        <v>1</v>
      </c>
      <c r="H303">
        <v>1</v>
      </c>
      <c r="I303" t="s">
        <v>615</v>
      </c>
      <c r="J303" t="s">
        <v>3</v>
      </c>
      <c r="K303" t="s">
        <v>616</v>
      </c>
      <c r="L303">
        <v>1191</v>
      </c>
      <c r="N303">
        <v>1013</v>
      </c>
      <c r="O303" t="s">
        <v>614</v>
      </c>
      <c r="P303" t="s">
        <v>614</v>
      </c>
      <c r="Q303">
        <v>1</v>
      </c>
      <c r="X303">
        <v>0.08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2</v>
      </c>
      <c r="AF303" t="s">
        <v>3</v>
      </c>
      <c r="AG303">
        <v>0.08</v>
      </c>
      <c r="AH303">
        <v>2</v>
      </c>
      <c r="AI303">
        <v>312479655</v>
      </c>
      <c r="AJ303">
        <v>283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ROW(Source!A271)</f>
        <v>271</v>
      </c>
      <c r="B304">
        <v>312479660</v>
      </c>
      <c r="C304">
        <v>312479653</v>
      </c>
      <c r="D304">
        <v>277944868</v>
      </c>
      <c r="E304">
        <v>1</v>
      </c>
      <c r="F304">
        <v>1</v>
      </c>
      <c r="G304">
        <v>1</v>
      </c>
      <c r="H304">
        <v>2</v>
      </c>
      <c r="I304" t="s">
        <v>679</v>
      </c>
      <c r="J304" t="s">
        <v>680</v>
      </c>
      <c r="K304" t="s">
        <v>681</v>
      </c>
      <c r="L304">
        <v>1368</v>
      </c>
      <c r="N304">
        <v>1011</v>
      </c>
      <c r="O304" t="s">
        <v>398</v>
      </c>
      <c r="P304" t="s">
        <v>398</v>
      </c>
      <c r="Q304">
        <v>1</v>
      </c>
      <c r="X304">
        <v>7.0000000000000007E-2</v>
      </c>
      <c r="Y304">
        <v>0</v>
      </c>
      <c r="Z304">
        <v>346.73</v>
      </c>
      <c r="AA304">
        <v>477.98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7.0000000000000007E-2</v>
      </c>
      <c r="AH304">
        <v>2</v>
      </c>
      <c r="AI304">
        <v>312479656</v>
      </c>
      <c r="AJ304">
        <v>284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ROW(Source!A271)</f>
        <v>271</v>
      </c>
      <c r="B305">
        <v>312479661</v>
      </c>
      <c r="C305">
        <v>312479653</v>
      </c>
      <c r="D305">
        <v>277945805</v>
      </c>
      <c r="E305">
        <v>1</v>
      </c>
      <c r="F305">
        <v>1</v>
      </c>
      <c r="G305">
        <v>1</v>
      </c>
      <c r="H305">
        <v>2</v>
      </c>
      <c r="I305" t="s">
        <v>621</v>
      </c>
      <c r="J305" t="s">
        <v>622</v>
      </c>
      <c r="K305" t="s">
        <v>623</v>
      </c>
      <c r="L305">
        <v>1368</v>
      </c>
      <c r="N305">
        <v>1011</v>
      </c>
      <c r="O305" t="s">
        <v>398</v>
      </c>
      <c r="P305" t="s">
        <v>398</v>
      </c>
      <c r="Q305">
        <v>1</v>
      </c>
      <c r="X305">
        <v>0.01</v>
      </c>
      <c r="Y305">
        <v>0</v>
      </c>
      <c r="Z305">
        <v>544.70000000000005</v>
      </c>
      <c r="AA305">
        <v>477.98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0.01</v>
      </c>
      <c r="AH305">
        <v>2</v>
      </c>
      <c r="AI305">
        <v>312479657</v>
      </c>
      <c r="AJ305">
        <v>285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ROW(Source!A309)</f>
        <v>309</v>
      </c>
      <c r="B306">
        <v>312392997</v>
      </c>
      <c r="C306">
        <v>312392992</v>
      </c>
      <c r="D306">
        <v>277560289</v>
      </c>
      <c r="E306">
        <v>109</v>
      </c>
      <c r="F306">
        <v>1</v>
      </c>
      <c r="G306">
        <v>1</v>
      </c>
      <c r="H306">
        <v>1</v>
      </c>
      <c r="I306" t="s">
        <v>685</v>
      </c>
      <c r="J306" t="s">
        <v>3</v>
      </c>
      <c r="K306" t="s">
        <v>686</v>
      </c>
      <c r="L306">
        <v>1191</v>
      </c>
      <c r="N306">
        <v>1013</v>
      </c>
      <c r="O306" t="s">
        <v>614</v>
      </c>
      <c r="P306" t="s">
        <v>614</v>
      </c>
      <c r="Q306">
        <v>1</v>
      </c>
      <c r="X306">
        <v>0.81</v>
      </c>
      <c r="Y306">
        <v>0</v>
      </c>
      <c r="Z306">
        <v>0</v>
      </c>
      <c r="AA306">
        <v>0</v>
      </c>
      <c r="AB306">
        <v>451.23</v>
      </c>
      <c r="AC306">
        <v>0</v>
      </c>
      <c r="AD306">
        <v>1</v>
      </c>
      <c r="AE306">
        <v>1</v>
      </c>
      <c r="AF306" t="s">
        <v>3</v>
      </c>
      <c r="AG306">
        <v>0.81</v>
      </c>
      <c r="AH306">
        <v>2</v>
      </c>
      <c r="AI306">
        <v>312392993</v>
      </c>
      <c r="AJ306">
        <v>286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ROW(Source!A309)</f>
        <v>309</v>
      </c>
      <c r="B307">
        <v>312392998</v>
      </c>
      <c r="C307">
        <v>312392992</v>
      </c>
      <c r="D307">
        <v>277560491</v>
      </c>
      <c r="E307">
        <v>109</v>
      </c>
      <c r="F307">
        <v>1</v>
      </c>
      <c r="G307">
        <v>1</v>
      </c>
      <c r="H307">
        <v>1</v>
      </c>
      <c r="I307" t="s">
        <v>615</v>
      </c>
      <c r="J307" t="s">
        <v>3</v>
      </c>
      <c r="K307" t="s">
        <v>616</v>
      </c>
      <c r="L307">
        <v>1191</v>
      </c>
      <c r="N307">
        <v>1013</v>
      </c>
      <c r="O307" t="s">
        <v>614</v>
      </c>
      <c r="P307" t="s">
        <v>614</v>
      </c>
      <c r="Q307">
        <v>1</v>
      </c>
      <c r="X307">
        <v>0.48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2</v>
      </c>
      <c r="AF307" t="s">
        <v>3</v>
      </c>
      <c r="AG307">
        <v>0.48</v>
      </c>
      <c r="AH307">
        <v>2</v>
      </c>
      <c r="AI307">
        <v>312392994</v>
      </c>
      <c r="AJ307">
        <v>287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ROW(Source!A309)</f>
        <v>309</v>
      </c>
      <c r="B308">
        <v>312392999</v>
      </c>
      <c r="C308">
        <v>312392992</v>
      </c>
      <c r="D308">
        <v>277944474</v>
      </c>
      <c r="E308">
        <v>1</v>
      </c>
      <c r="F308">
        <v>1</v>
      </c>
      <c r="G308">
        <v>1</v>
      </c>
      <c r="H308">
        <v>2</v>
      </c>
      <c r="I308" t="s">
        <v>617</v>
      </c>
      <c r="J308" t="s">
        <v>618</v>
      </c>
      <c r="K308" t="s">
        <v>619</v>
      </c>
      <c r="L308">
        <v>1368</v>
      </c>
      <c r="N308">
        <v>1011</v>
      </c>
      <c r="O308" t="s">
        <v>398</v>
      </c>
      <c r="P308" t="s">
        <v>398</v>
      </c>
      <c r="Q308">
        <v>1</v>
      </c>
      <c r="X308">
        <v>0.44</v>
      </c>
      <c r="Y308">
        <v>0</v>
      </c>
      <c r="Z308">
        <v>1811.82</v>
      </c>
      <c r="AA308">
        <v>549.32000000000005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0.44</v>
      </c>
      <c r="AH308">
        <v>2</v>
      </c>
      <c r="AI308">
        <v>312392995</v>
      </c>
      <c r="AJ308">
        <v>288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ROW(Source!A309)</f>
        <v>309</v>
      </c>
      <c r="B309">
        <v>312393000</v>
      </c>
      <c r="C309">
        <v>312392992</v>
      </c>
      <c r="D309">
        <v>277945805</v>
      </c>
      <c r="E309">
        <v>1</v>
      </c>
      <c r="F309">
        <v>1</v>
      </c>
      <c r="G309">
        <v>1</v>
      </c>
      <c r="H309">
        <v>2</v>
      </c>
      <c r="I309" t="s">
        <v>621</v>
      </c>
      <c r="J309" t="s">
        <v>622</v>
      </c>
      <c r="K309" t="s">
        <v>623</v>
      </c>
      <c r="L309">
        <v>1368</v>
      </c>
      <c r="N309">
        <v>1011</v>
      </c>
      <c r="O309" t="s">
        <v>398</v>
      </c>
      <c r="P309" t="s">
        <v>398</v>
      </c>
      <c r="Q309">
        <v>1</v>
      </c>
      <c r="X309">
        <v>0.04</v>
      </c>
      <c r="Y309">
        <v>0</v>
      </c>
      <c r="Z309">
        <v>544.70000000000005</v>
      </c>
      <c r="AA309">
        <v>477.98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0.04</v>
      </c>
      <c r="AH309">
        <v>2</v>
      </c>
      <c r="AI309">
        <v>312392996</v>
      </c>
      <c r="AJ309">
        <v>289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ROW(Source!A310)</f>
        <v>310</v>
      </c>
      <c r="B310">
        <v>312488674</v>
      </c>
      <c r="C310">
        <v>312488336</v>
      </c>
      <c r="D310">
        <v>277560289</v>
      </c>
      <c r="E310">
        <v>109</v>
      </c>
      <c r="F310">
        <v>1</v>
      </c>
      <c r="G310">
        <v>1</v>
      </c>
      <c r="H310">
        <v>1</v>
      </c>
      <c r="I310" t="s">
        <v>685</v>
      </c>
      <c r="J310" t="s">
        <v>3</v>
      </c>
      <c r="K310" t="s">
        <v>686</v>
      </c>
      <c r="L310">
        <v>1191</v>
      </c>
      <c r="N310">
        <v>1013</v>
      </c>
      <c r="O310" t="s">
        <v>614</v>
      </c>
      <c r="P310" t="s">
        <v>614</v>
      </c>
      <c r="Q310">
        <v>1</v>
      </c>
      <c r="X310">
        <v>1.75</v>
      </c>
      <c r="Y310">
        <v>0</v>
      </c>
      <c r="Z310">
        <v>0</v>
      </c>
      <c r="AA310">
        <v>0</v>
      </c>
      <c r="AB310">
        <v>451.23</v>
      </c>
      <c r="AC310">
        <v>0</v>
      </c>
      <c r="AD310">
        <v>1</v>
      </c>
      <c r="AE310">
        <v>1</v>
      </c>
      <c r="AF310" t="s">
        <v>3</v>
      </c>
      <c r="AG310">
        <v>1.75</v>
      </c>
      <c r="AH310">
        <v>2</v>
      </c>
      <c r="AI310">
        <v>312488674</v>
      </c>
      <c r="AJ310">
        <v>290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ROW(Source!A310)</f>
        <v>310</v>
      </c>
      <c r="B311">
        <v>312488675</v>
      </c>
      <c r="C311">
        <v>312488336</v>
      </c>
      <c r="D311">
        <v>277560491</v>
      </c>
      <c r="E311">
        <v>109</v>
      </c>
      <c r="F311">
        <v>1</v>
      </c>
      <c r="G311">
        <v>1</v>
      </c>
      <c r="H311">
        <v>1</v>
      </c>
      <c r="I311" t="s">
        <v>615</v>
      </c>
      <c r="J311" t="s">
        <v>3</v>
      </c>
      <c r="K311" t="s">
        <v>616</v>
      </c>
      <c r="L311">
        <v>1191</v>
      </c>
      <c r="N311">
        <v>1013</v>
      </c>
      <c r="O311" t="s">
        <v>614</v>
      </c>
      <c r="P311" t="s">
        <v>614</v>
      </c>
      <c r="Q311">
        <v>1</v>
      </c>
      <c r="X311">
        <v>1.89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2</v>
      </c>
      <c r="AF311" t="s">
        <v>3</v>
      </c>
      <c r="AG311">
        <v>1.89</v>
      </c>
      <c r="AH311">
        <v>2</v>
      </c>
      <c r="AI311">
        <v>312488675</v>
      </c>
      <c r="AJ311">
        <v>291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ROW(Source!A310)</f>
        <v>310</v>
      </c>
      <c r="B312">
        <v>312488676</v>
      </c>
      <c r="C312">
        <v>312488336</v>
      </c>
      <c r="D312">
        <v>277944474</v>
      </c>
      <c r="E312">
        <v>1</v>
      </c>
      <c r="F312">
        <v>1</v>
      </c>
      <c r="G312">
        <v>1</v>
      </c>
      <c r="H312">
        <v>2</v>
      </c>
      <c r="I312" t="s">
        <v>617</v>
      </c>
      <c r="J312" t="s">
        <v>618</v>
      </c>
      <c r="K312" t="s">
        <v>619</v>
      </c>
      <c r="L312">
        <v>1368</v>
      </c>
      <c r="N312">
        <v>1011</v>
      </c>
      <c r="O312" t="s">
        <v>398</v>
      </c>
      <c r="P312" t="s">
        <v>398</v>
      </c>
      <c r="Q312">
        <v>1</v>
      </c>
      <c r="X312">
        <v>0.96</v>
      </c>
      <c r="Y312">
        <v>0</v>
      </c>
      <c r="Z312">
        <v>1811.82</v>
      </c>
      <c r="AA312">
        <v>549.32000000000005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0.96</v>
      </c>
      <c r="AH312">
        <v>2</v>
      </c>
      <c r="AI312">
        <v>312488676</v>
      </c>
      <c r="AJ312">
        <v>292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ROW(Source!A310)</f>
        <v>310</v>
      </c>
      <c r="B313">
        <v>312488677</v>
      </c>
      <c r="C313">
        <v>312488336</v>
      </c>
      <c r="D313">
        <v>277944868</v>
      </c>
      <c r="E313">
        <v>1</v>
      </c>
      <c r="F313">
        <v>1</v>
      </c>
      <c r="G313">
        <v>1</v>
      </c>
      <c r="H313">
        <v>2</v>
      </c>
      <c r="I313" t="s">
        <v>679</v>
      </c>
      <c r="J313" t="s">
        <v>680</v>
      </c>
      <c r="K313" t="s">
        <v>681</v>
      </c>
      <c r="L313">
        <v>1368</v>
      </c>
      <c r="N313">
        <v>1011</v>
      </c>
      <c r="O313" t="s">
        <v>398</v>
      </c>
      <c r="P313" t="s">
        <v>398</v>
      </c>
      <c r="Q313">
        <v>1</v>
      </c>
      <c r="X313">
        <v>0.84</v>
      </c>
      <c r="Y313">
        <v>0</v>
      </c>
      <c r="Z313">
        <v>346.73</v>
      </c>
      <c r="AA313">
        <v>477.98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0.84</v>
      </c>
      <c r="AH313">
        <v>2</v>
      </c>
      <c r="AI313">
        <v>312488677</v>
      </c>
      <c r="AJ313">
        <v>293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ROW(Source!A310)</f>
        <v>310</v>
      </c>
      <c r="B314">
        <v>312488678</v>
      </c>
      <c r="C314">
        <v>312488336</v>
      </c>
      <c r="D314">
        <v>277945805</v>
      </c>
      <c r="E314">
        <v>1</v>
      </c>
      <c r="F314">
        <v>1</v>
      </c>
      <c r="G314">
        <v>1</v>
      </c>
      <c r="H314">
        <v>2</v>
      </c>
      <c r="I314" t="s">
        <v>621</v>
      </c>
      <c r="J314" t="s">
        <v>622</v>
      </c>
      <c r="K314" t="s">
        <v>623</v>
      </c>
      <c r="L314">
        <v>1368</v>
      </c>
      <c r="N314">
        <v>1011</v>
      </c>
      <c r="O314" t="s">
        <v>398</v>
      </c>
      <c r="P314" t="s">
        <v>398</v>
      </c>
      <c r="Q314">
        <v>1</v>
      </c>
      <c r="X314">
        <v>0.09</v>
      </c>
      <c r="Y314">
        <v>0</v>
      </c>
      <c r="Z314">
        <v>544.70000000000005</v>
      </c>
      <c r="AA314">
        <v>477.98</v>
      </c>
      <c r="AB314">
        <v>0</v>
      </c>
      <c r="AC314">
        <v>0</v>
      </c>
      <c r="AD314">
        <v>1</v>
      </c>
      <c r="AE314">
        <v>0</v>
      </c>
      <c r="AF314" t="s">
        <v>3</v>
      </c>
      <c r="AG314">
        <v>0.09</v>
      </c>
      <c r="AH314">
        <v>2</v>
      </c>
      <c r="AI314">
        <v>312488678</v>
      </c>
      <c r="AJ314">
        <v>294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ROW(Source!A311)</f>
        <v>311</v>
      </c>
      <c r="B315">
        <v>312393016</v>
      </c>
      <c r="C315">
        <v>312393010</v>
      </c>
      <c r="D315">
        <v>277560289</v>
      </c>
      <c r="E315">
        <v>109</v>
      </c>
      <c r="F315">
        <v>1</v>
      </c>
      <c r="G315">
        <v>1</v>
      </c>
      <c r="H315">
        <v>1</v>
      </c>
      <c r="I315" t="s">
        <v>685</v>
      </c>
      <c r="J315" t="s">
        <v>3</v>
      </c>
      <c r="K315" t="s">
        <v>686</v>
      </c>
      <c r="L315">
        <v>1191</v>
      </c>
      <c r="N315">
        <v>1013</v>
      </c>
      <c r="O315" t="s">
        <v>614</v>
      </c>
      <c r="P315" t="s">
        <v>614</v>
      </c>
      <c r="Q315">
        <v>1</v>
      </c>
      <c r="X315">
        <v>2.64</v>
      </c>
      <c r="Y315">
        <v>0</v>
      </c>
      <c r="Z315">
        <v>0</v>
      </c>
      <c r="AA315">
        <v>0</v>
      </c>
      <c r="AB315">
        <v>451.23</v>
      </c>
      <c r="AC315">
        <v>0</v>
      </c>
      <c r="AD315">
        <v>1</v>
      </c>
      <c r="AE315">
        <v>1</v>
      </c>
      <c r="AF315" t="s">
        <v>3</v>
      </c>
      <c r="AG315">
        <v>2.64</v>
      </c>
      <c r="AH315">
        <v>2</v>
      </c>
      <c r="AI315">
        <v>312393011</v>
      </c>
      <c r="AJ315">
        <v>295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ROW(Source!A311)</f>
        <v>311</v>
      </c>
      <c r="B316">
        <v>312393017</v>
      </c>
      <c r="C316">
        <v>312393010</v>
      </c>
      <c r="D316">
        <v>277560491</v>
      </c>
      <c r="E316">
        <v>109</v>
      </c>
      <c r="F316">
        <v>1</v>
      </c>
      <c r="G316">
        <v>1</v>
      </c>
      <c r="H316">
        <v>1</v>
      </c>
      <c r="I316" t="s">
        <v>615</v>
      </c>
      <c r="J316" t="s">
        <v>3</v>
      </c>
      <c r="K316" t="s">
        <v>616</v>
      </c>
      <c r="L316">
        <v>1191</v>
      </c>
      <c r="N316">
        <v>1013</v>
      </c>
      <c r="O316" t="s">
        <v>614</v>
      </c>
      <c r="P316" t="s">
        <v>614</v>
      </c>
      <c r="Q316">
        <v>1</v>
      </c>
      <c r="X316">
        <v>2.29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2</v>
      </c>
      <c r="AF316" t="s">
        <v>3</v>
      </c>
      <c r="AG316">
        <v>2.29</v>
      </c>
      <c r="AH316">
        <v>2</v>
      </c>
      <c r="AI316">
        <v>312393012</v>
      </c>
      <c r="AJ316">
        <v>296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ROW(Source!A311)</f>
        <v>311</v>
      </c>
      <c r="B317">
        <v>312393018</v>
      </c>
      <c r="C317">
        <v>312393010</v>
      </c>
      <c r="D317">
        <v>277944474</v>
      </c>
      <c r="E317">
        <v>1</v>
      </c>
      <c r="F317">
        <v>1</v>
      </c>
      <c r="G317">
        <v>1</v>
      </c>
      <c r="H317">
        <v>2</v>
      </c>
      <c r="I317" t="s">
        <v>617</v>
      </c>
      <c r="J317" t="s">
        <v>618</v>
      </c>
      <c r="K317" t="s">
        <v>619</v>
      </c>
      <c r="L317">
        <v>1368</v>
      </c>
      <c r="N317">
        <v>1011</v>
      </c>
      <c r="O317" t="s">
        <v>398</v>
      </c>
      <c r="P317" t="s">
        <v>398</v>
      </c>
      <c r="Q317">
        <v>1</v>
      </c>
      <c r="X317">
        <v>1.44</v>
      </c>
      <c r="Y317">
        <v>0</v>
      </c>
      <c r="Z317">
        <v>1811.82</v>
      </c>
      <c r="AA317">
        <v>549.32000000000005</v>
      </c>
      <c r="AB317">
        <v>0</v>
      </c>
      <c r="AC317">
        <v>0</v>
      </c>
      <c r="AD317">
        <v>1</v>
      </c>
      <c r="AE317">
        <v>0</v>
      </c>
      <c r="AF317" t="s">
        <v>3</v>
      </c>
      <c r="AG317">
        <v>1.44</v>
      </c>
      <c r="AH317">
        <v>2</v>
      </c>
      <c r="AI317">
        <v>312393013</v>
      </c>
      <c r="AJ317">
        <v>297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ROW(Source!A311)</f>
        <v>311</v>
      </c>
      <c r="B318">
        <v>312393019</v>
      </c>
      <c r="C318">
        <v>312393010</v>
      </c>
      <c r="D318">
        <v>277944868</v>
      </c>
      <c r="E318">
        <v>1</v>
      </c>
      <c r="F318">
        <v>1</v>
      </c>
      <c r="G318">
        <v>1</v>
      </c>
      <c r="H318">
        <v>2</v>
      </c>
      <c r="I318" t="s">
        <v>679</v>
      </c>
      <c r="J318" t="s">
        <v>680</v>
      </c>
      <c r="K318" t="s">
        <v>681</v>
      </c>
      <c r="L318">
        <v>1368</v>
      </c>
      <c r="N318">
        <v>1011</v>
      </c>
      <c r="O318" t="s">
        <v>398</v>
      </c>
      <c r="P318" t="s">
        <v>398</v>
      </c>
      <c r="Q318">
        <v>1</v>
      </c>
      <c r="X318">
        <v>0.72</v>
      </c>
      <c r="Y318">
        <v>0</v>
      </c>
      <c r="Z318">
        <v>346.73</v>
      </c>
      <c r="AA318">
        <v>477.98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0.72</v>
      </c>
      <c r="AH318">
        <v>2</v>
      </c>
      <c r="AI318">
        <v>312393014</v>
      </c>
      <c r="AJ318">
        <v>298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ROW(Source!A311)</f>
        <v>311</v>
      </c>
      <c r="B319">
        <v>312393020</v>
      </c>
      <c r="C319">
        <v>312393010</v>
      </c>
      <c r="D319">
        <v>277945805</v>
      </c>
      <c r="E319">
        <v>1</v>
      </c>
      <c r="F319">
        <v>1</v>
      </c>
      <c r="G319">
        <v>1</v>
      </c>
      <c r="H319">
        <v>2</v>
      </c>
      <c r="I319" t="s">
        <v>621</v>
      </c>
      <c r="J319" t="s">
        <v>622</v>
      </c>
      <c r="K319" t="s">
        <v>623</v>
      </c>
      <c r="L319">
        <v>1368</v>
      </c>
      <c r="N319">
        <v>1011</v>
      </c>
      <c r="O319" t="s">
        <v>398</v>
      </c>
      <c r="P319" t="s">
        <v>398</v>
      </c>
      <c r="Q319">
        <v>1</v>
      </c>
      <c r="X319">
        <v>0.13</v>
      </c>
      <c r="Y319">
        <v>0</v>
      </c>
      <c r="Z319">
        <v>544.70000000000005</v>
      </c>
      <c r="AA319">
        <v>477.98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0.13</v>
      </c>
      <c r="AH319">
        <v>2</v>
      </c>
      <c r="AI319">
        <v>312393015</v>
      </c>
      <c r="AJ319">
        <v>299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ROW(Source!A312)</f>
        <v>312</v>
      </c>
      <c r="B320">
        <v>312393030</v>
      </c>
      <c r="C320">
        <v>312393022</v>
      </c>
      <c r="D320">
        <v>277560324</v>
      </c>
      <c r="E320">
        <v>109</v>
      </c>
      <c r="F320">
        <v>1</v>
      </c>
      <c r="G320">
        <v>1</v>
      </c>
      <c r="H320">
        <v>1</v>
      </c>
      <c r="I320" t="s">
        <v>646</v>
      </c>
      <c r="J320" t="s">
        <v>3</v>
      </c>
      <c r="K320" t="s">
        <v>647</v>
      </c>
      <c r="L320">
        <v>1191</v>
      </c>
      <c r="N320">
        <v>1013</v>
      </c>
      <c r="O320" t="s">
        <v>614</v>
      </c>
      <c r="P320" t="s">
        <v>614</v>
      </c>
      <c r="Q320">
        <v>1</v>
      </c>
      <c r="X320">
        <v>0.86</v>
      </c>
      <c r="Y320">
        <v>0</v>
      </c>
      <c r="Z320">
        <v>0</v>
      </c>
      <c r="AA320">
        <v>0</v>
      </c>
      <c r="AB320">
        <v>520.78</v>
      </c>
      <c r="AC320">
        <v>0</v>
      </c>
      <c r="AD320">
        <v>1</v>
      </c>
      <c r="AE320">
        <v>1</v>
      </c>
      <c r="AF320" t="s">
        <v>325</v>
      </c>
      <c r="AG320">
        <v>0.51600000000000001</v>
      </c>
      <c r="AH320">
        <v>2</v>
      </c>
      <c r="AI320">
        <v>312393023</v>
      </c>
      <c r="AJ320">
        <v>300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ROW(Source!A312)</f>
        <v>312</v>
      </c>
      <c r="B321">
        <v>312393031</v>
      </c>
      <c r="C321">
        <v>312393022</v>
      </c>
      <c r="D321">
        <v>277560491</v>
      </c>
      <c r="E321">
        <v>109</v>
      </c>
      <c r="F321">
        <v>1</v>
      </c>
      <c r="G321">
        <v>1</v>
      </c>
      <c r="H321">
        <v>1</v>
      </c>
      <c r="I321" t="s">
        <v>615</v>
      </c>
      <c r="J321" t="s">
        <v>3</v>
      </c>
      <c r="K321" t="s">
        <v>616</v>
      </c>
      <c r="L321">
        <v>1191</v>
      </c>
      <c r="N321">
        <v>1013</v>
      </c>
      <c r="O321" t="s">
        <v>614</v>
      </c>
      <c r="P321" t="s">
        <v>614</v>
      </c>
      <c r="Q321">
        <v>1</v>
      </c>
      <c r="X321">
        <v>0.2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2</v>
      </c>
      <c r="AF321" t="s">
        <v>325</v>
      </c>
      <c r="AG321">
        <v>0.12</v>
      </c>
      <c r="AH321">
        <v>2</v>
      </c>
      <c r="AI321">
        <v>312393024</v>
      </c>
      <c r="AJ321">
        <v>301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ROW(Source!A312)</f>
        <v>312</v>
      </c>
      <c r="B322">
        <v>312393032</v>
      </c>
      <c r="C322">
        <v>312393022</v>
      </c>
      <c r="D322">
        <v>277944622</v>
      </c>
      <c r="E322">
        <v>1</v>
      </c>
      <c r="F322">
        <v>1</v>
      </c>
      <c r="G322">
        <v>1</v>
      </c>
      <c r="H322">
        <v>2</v>
      </c>
      <c r="I322" t="s">
        <v>648</v>
      </c>
      <c r="J322" t="s">
        <v>649</v>
      </c>
      <c r="K322" t="s">
        <v>650</v>
      </c>
      <c r="L322">
        <v>1368</v>
      </c>
      <c r="N322">
        <v>1011</v>
      </c>
      <c r="O322" t="s">
        <v>398</v>
      </c>
      <c r="P322" t="s">
        <v>398</v>
      </c>
      <c r="Q322">
        <v>1</v>
      </c>
      <c r="X322">
        <v>0.1</v>
      </c>
      <c r="Y322">
        <v>0</v>
      </c>
      <c r="Z322">
        <v>1472.33</v>
      </c>
      <c r="AA322">
        <v>642.05999999999995</v>
      </c>
      <c r="AB322">
        <v>0</v>
      </c>
      <c r="AC322">
        <v>0</v>
      </c>
      <c r="AD322">
        <v>1</v>
      </c>
      <c r="AE322">
        <v>0</v>
      </c>
      <c r="AF322" t="s">
        <v>325</v>
      </c>
      <c r="AG322">
        <v>0.06</v>
      </c>
      <c r="AH322">
        <v>2</v>
      </c>
      <c r="AI322">
        <v>312393025</v>
      </c>
      <c r="AJ322">
        <v>302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ROW(Source!A312)</f>
        <v>312</v>
      </c>
      <c r="B323">
        <v>312393033</v>
      </c>
      <c r="C323">
        <v>312393022</v>
      </c>
      <c r="D323">
        <v>277945805</v>
      </c>
      <c r="E323">
        <v>1</v>
      </c>
      <c r="F323">
        <v>1</v>
      </c>
      <c r="G323">
        <v>1</v>
      </c>
      <c r="H323">
        <v>2</v>
      </c>
      <c r="I323" t="s">
        <v>621</v>
      </c>
      <c r="J323" t="s">
        <v>622</v>
      </c>
      <c r="K323" t="s">
        <v>623</v>
      </c>
      <c r="L323">
        <v>1368</v>
      </c>
      <c r="N323">
        <v>1011</v>
      </c>
      <c r="O323" t="s">
        <v>398</v>
      </c>
      <c r="P323" t="s">
        <v>398</v>
      </c>
      <c r="Q323">
        <v>1</v>
      </c>
      <c r="X323">
        <v>0.1</v>
      </c>
      <c r="Y323">
        <v>0</v>
      </c>
      <c r="Z323">
        <v>544.70000000000005</v>
      </c>
      <c r="AA323">
        <v>477.98</v>
      </c>
      <c r="AB323">
        <v>0</v>
      </c>
      <c r="AC323">
        <v>0</v>
      </c>
      <c r="AD323">
        <v>1</v>
      </c>
      <c r="AE323">
        <v>0</v>
      </c>
      <c r="AF323" t="s">
        <v>325</v>
      </c>
      <c r="AG323">
        <v>0.06</v>
      </c>
      <c r="AH323">
        <v>2</v>
      </c>
      <c r="AI323">
        <v>312393026</v>
      </c>
      <c r="AJ323">
        <v>303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ROW(Source!A312)</f>
        <v>312</v>
      </c>
      <c r="B324">
        <v>312393034</v>
      </c>
      <c r="C324">
        <v>312393022</v>
      </c>
      <c r="D324">
        <v>277865757</v>
      </c>
      <c r="E324">
        <v>1</v>
      </c>
      <c r="F324">
        <v>1</v>
      </c>
      <c r="G324">
        <v>1</v>
      </c>
      <c r="H324">
        <v>3</v>
      </c>
      <c r="I324" t="s">
        <v>652</v>
      </c>
      <c r="J324" t="s">
        <v>653</v>
      </c>
      <c r="K324" t="s">
        <v>654</v>
      </c>
      <c r="L324">
        <v>1301</v>
      </c>
      <c r="N324">
        <v>1003</v>
      </c>
      <c r="O324" t="s">
        <v>655</v>
      </c>
      <c r="P324" t="s">
        <v>655</v>
      </c>
      <c r="Q324">
        <v>1</v>
      </c>
      <c r="X324">
        <v>0.83</v>
      </c>
      <c r="Y324">
        <v>5.87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24</v>
      </c>
      <c r="AG324">
        <v>0</v>
      </c>
      <c r="AH324">
        <v>2</v>
      </c>
      <c r="AI324">
        <v>312393027</v>
      </c>
      <c r="AJ324">
        <v>304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ROW(Source!A312)</f>
        <v>312</v>
      </c>
      <c r="B325">
        <v>312393035</v>
      </c>
      <c r="C325">
        <v>312393022</v>
      </c>
      <c r="D325">
        <v>277867733</v>
      </c>
      <c r="E325">
        <v>1</v>
      </c>
      <c r="F325">
        <v>1</v>
      </c>
      <c r="G325">
        <v>1</v>
      </c>
      <c r="H325">
        <v>3</v>
      </c>
      <c r="I325" t="s">
        <v>33</v>
      </c>
      <c r="J325" t="s">
        <v>36</v>
      </c>
      <c r="K325" t="s">
        <v>34</v>
      </c>
      <c r="L325">
        <v>1346</v>
      </c>
      <c r="N325">
        <v>1009</v>
      </c>
      <c r="O325" t="s">
        <v>35</v>
      </c>
      <c r="P325" t="s">
        <v>35</v>
      </c>
      <c r="Q325">
        <v>1</v>
      </c>
      <c r="X325">
        <v>0.3</v>
      </c>
      <c r="Y325">
        <v>174.93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24</v>
      </c>
      <c r="AG325">
        <v>0</v>
      </c>
      <c r="AH325">
        <v>2</v>
      </c>
      <c r="AI325">
        <v>312393028</v>
      </c>
      <c r="AJ325">
        <v>305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ROW(Source!A312)</f>
        <v>312</v>
      </c>
      <c r="B326">
        <v>312393036</v>
      </c>
      <c r="C326">
        <v>312393022</v>
      </c>
      <c r="D326">
        <v>277879488</v>
      </c>
      <c r="E326">
        <v>1</v>
      </c>
      <c r="F326">
        <v>1</v>
      </c>
      <c r="G326">
        <v>1</v>
      </c>
      <c r="H326">
        <v>3</v>
      </c>
      <c r="I326" t="s">
        <v>656</v>
      </c>
      <c r="J326" t="s">
        <v>657</v>
      </c>
      <c r="K326" t="s">
        <v>658</v>
      </c>
      <c r="L326">
        <v>1348</v>
      </c>
      <c r="N326">
        <v>1009</v>
      </c>
      <c r="O326" t="s">
        <v>44</v>
      </c>
      <c r="P326" t="s">
        <v>44</v>
      </c>
      <c r="Q326">
        <v>1000</v>
      </c>
      <c r="X326">
        <v>5.9999999999999995E-4</v>
      </c>
      <c r="Y326">
        <v>70310.45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24</v>
      </c>
      <c r="AG326">
        <v>0</v>
      </c>
      <c r="AH326">
        <v>2</v>
      </c>
      <c r="AI326">
        <v>312393029</v>
      </c>
      <c r="AJ326">
        <v>306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ROW(Source!A312)</f>
        <v>312</v>
      </c>
      <c r="B327">
        <v>312393037</v>
      </c>
      <c r="C327">
        <v>312393022</v>
      </c>
      <c r="D327">
        <v>277566433</v>
      </c>
      <c r="E327">
        <v>109</v>
      </c>
      <c r="F327">
        <v>1</v>
      </c>
      <c r="G327">
        <v>1</v>
      </c>
      <c r="H327">
        <v>3</v>
      </c>
      <c r="I327" t="s">
        <v>368</v>
      </c>
      <c r="J327" t="s">
        <v>3</v>
      </c>
      <c r="K327" t="s">
        <v>369</v>
      </c>
      <c r="L327">
        <v>3277935</v>
      </c>
      <c r="N327">
        <v>1013</v>
      </c>
      <c r="O327" t="s">
        <v>370</v>
      </c>
      <c r="P327" t="s">
        <v>370</v>
      </c>
      <c r="Q327">
        <v>1</v>
      </c>
      <c r="X327">
        <v>2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 t="s">
        <v>24</v>
      </c>
      <c r="AG327">
        <v>0</v>
      </c>
      <c r="AH327">
        <v>3</v>
      </c>
      <c r="AI327">
        <v>-1</v>
      </c>
      <c r="AJ327" t="s">
        <v>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ROW(Source!A313)</f>
        <v>313</v>
      </c>
      <c r="B328">
        <v>312393061</v>
      </c>
      <c r="C328">
        <v>312393056</v>
      </c>
      <c r="D328">
        <v>277560257</v>
      </c>
      <c r="E328">
        <v>109</v>
      </c>
      <c r="F328">
        <v>1</v>
      </c>
      <c r="G328">
        <v>1</v>
      </c>
      <c r="H328">
        <v>1</v>
      </c>
      <c r="I328" t="s">
        <v>659</v>
      </c>
      <c r="J328" t="s">
        <v>3</v>
      </c>
      <c r="K328" t="s">
        <v>660</v>
      </c>
      <c r="L328">
        <v>1191</v>
      </c>
      <c r="N328">
        <v>1013</v>
      </c>
      <c r="O328" t="s">
        <v>614</v>
      </c>
      <c r="P328" t="s">
        <v>614</v>
      </c>
      <c r="Q328">
        <v>1</v>
      </c>
      <c r="X328">
        <v>0.2</v>
      </c>
      <c r="Y328">
        <v>0</v>
      </c>
      <c r="Z328">
        <v>0</v>
      </c>
      <c r="AA328">
        <v>0</v>
      </c>
      <c r="AB328">
        <v>406.64</v>
      </c>
      <c r="AC328">
        <v>0</v>
      </c>
      <c r="AD328">
        <v>1</v>
      </c>
      <c r="AE328">
        <v>1</v>
      </c>
      <c r="AF328" t="s">
        <v>3</v>
      </c>
      <c r="AG328">
        <v>0.2</v>
      </c>
      <c r="AH328">
        <v>2</v>
      </c>
      <c r="AI328">
        <v>312393057</v>
      </c>
      <c r="AJ328">
        <v>307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ROW(Source!A313)</f>
        <v>313</v>
      </c>
      <c r="B329">
        <v>312393062</v>
      </c>
      <c r="C329">
        <v>312393056</v>
      </c>
      <c r="D329">
        <v>277560491</v>
      </c>
      <c r="E329">
        <v>109</v>
      </c>
      <c r="F329">
        <v>1</v>
      </c>
      <c r="G329">
        <v>1</v>
      </c>
      <c r="H329">
        <v>1</v>
      </c>
      <c r="I329" t="s">
        <v>615</v>
      </c>
      <c r="J329" t="s">
        <v>3</v>
      </c>
      <c r="K329" t="s">
        <v>616</v>
      </c>
      <c r="L329">
        <v>1191</v>
      </c>
      <c r="N329">
        <v>1013</v>
      </c>
      <c r="O329" t="s">
        <v>614</v>
      </c>
      <c r="P329" t="s">
        <v>614</v>
      </c>
      <c r="Q329">
        <v>1</v>
      </c>
      <c r="X329">
        <v>0.11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2</v>
      </c>
      <c r="AF329" t="s">
        <v>3</v>
      </c>
      <c r="AG329">
        <v>0.11</v>
      </c>
      <c r="AH329">
        <v>2</v>
      </c>
      <c r="AI329">
        <v>312393058</v>
      </c>
      <c r="AJ329">
        <v>308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ROW(Source!A313)</f>
        <v>313</v>
      </c>
      <c r="B330">
        <v>312393063</v>
      </c>
      <c r="C330">
        <v>312393056</v>
      </c>
      <c r="D330">
        <v>277945900</v>
      </c>
      <c r="E330">
        <v>1</v>
      </c>
      <c r="F330">
        <v>1</v>
      </c>
      <c r="G330">
        <v>1</v>
      </c>
      <c r="H330">
        <v>2</v>
      </c>
      <c r="I330" t="s">
        <v>661</v>
      </c>
      <c r="J330" t="s">
        <v>662</v>
      </c>
      <c r="K330" t="s">
        <v>663</v>
      </c>
      <c r="L330">
        <v>1368</v>
      </c>
      <c r="N330">
        <v>1011</v>
      </c>
      <c r="O330" t="s">
        <v>398</v>
      </c>
      <c r="P330" t="s">
        <v>398</v>
      </c>
      <c r="Q330">
        <v>1</v>
      </c>
      <c r="X330">
        <v>0.11</v>
      </c>
      <c r="Y330">
        <v>0</v>
      </c>
      <c r="Z330">
        <v>12.95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0.11</v>
      </c>
      <c r="AH330">
        <v>2</v>
      </c>
      <c r="AI330">
        <v>312393059</v>
      </c>
      <c r="AJ330">
        <v>309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ROW(Source!A313)</f>
        <v>313</v>
      </c>
      <c r="B331">
        <v>312393064</v>
      </c>
      <c r="C331">
        <v>312393056</v>
      </c>
      <c r="D331">
        <v>277945921</v>
      </c>
      <c r="E331">
        <v>1</v>
      </c>
      <c r="F331">
        <v>1</v>
      </c>
      <c r="G331">
        <v>1</v>
      </c>
      <c r="H331">
        <v>2</v>
      </c>
      <c r="I331" t="s">
        <v>664</v>
      </c>
      <c r="J331" t="s">
        <v>665</v>
      </c>
      <c r="K331" t="s">
        <v>666</v>
      </c>
      <c r="L331">
        <v>1368</v>
      </c>
      <c r="N331">
        <v>1011</v>
      </c>
      <c r="O331" t="s">
        <v>398</v>
      </c>
      <c r="P331" t="s">
        <v>398</v>
      </c>
      <c r="Q331">
        <v>1</v>
      </c>
      <c r="X331">
        <v>0.11</v>
      </c>
      <c r="Y331">
        <v>0</v>
      </c>
      <c r="Z331">
        <v>560.73</v>
      </c>
      <c r="AA331">
        <v>477.98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0.11</v>
      </c>
      <c r="AH331">
        <v>2</v>
      </c>
      <c r="AI331">
        <v>312393060</v>
      </c>
      <c r="AJ331">
        <v>310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ROW(Source!A314)</f>
        <v>314</v>
      </c>
      <c r="B332">
        <v>312393071</v>
      </c>
      <c r="C332">
        <v>312393065</v>
      </c>
      <c r="D332">
        <v>277560257</v>
      </c>
      <c r="E332">
        <v>109</v>
      </c>
      <c r="F332">
        <v>1</v>
      </c>
      <c r="G332">
        <v>1</v>
      </c>
      <c r="H332">
        <v>1</v>
      </c>
      <c r="I332" t="s">
        <v>659</v>
      </c>
      <c r="J332" t="s">
        <v>3</v>
      </c>
      <c r="K332" t="s">
        <v>660</v>
      </c>
      <c r="L332">
        <v>1191</v>
      </c>
      <c r="N332">
        <v>1013</v>
      </c>
      <c r="O332" t="s">
        <v>614</v>
      </c>
      <c r="P332" t="s">
        <v>614</v>
      </c>
      <c r="Q332">
        <v>1</v>
      </c>
      <c r="X332">
        <v>0.44</v>
      </c>
      <c r="Y332">
        <v>0</v>
      </c>
      <c r="Z332">
        <v>0</v>
      </c>
      <c r="AA332">
        <v>0</v>
      </c>
      <c r="AB332">
        <v>406.64</v>
      </c>
      <c r="AC332">
        <v>0</v>
      </c>
      <c r="AD332">
        <v>1</v>
      </c>
      <c r="AE332">
        <v>1</v>
      </c>
      <c r="AF332" t="s">
        <v>3</v>
      </c>
      <c r="AG332">
        <v>0.44</v>
      </c>
      <c r="AH332">
        <v>2</v>
      </c>
      <c r="AI332">
        <v>312393066</v>
      </c>
      <c r="AJ332">
        <v>311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ROW(Source!A314)</f>
        <v>314</v>
      </c>
      <c r="B333">
        <v>312393072</v>
      </c>
      <c r="C333">
        <v>312393065</v>
      </c>
      <c r="D333">
        <v>277560491</v>
      </c>
      <c r="E333">
        <v>109</v>
      </c>
      <c r="F333">
        <v>1</v>
      </c>
      <c r="G333">
        <v>1</v>
      </c>
      <c r="H333">
        <v>1</v>
      </c>
      <c r="I333" t="s">
        <v>615</v>
      </c>
      <c r="J333" t="s">
        <v>3</v>
      </c>
      <c r="K333" t="s">
        <v>616</v>
      </c>
      <c r="L333">
        <v>1191</v>
      </c>
      <c r="N333">
        <v>1013</v>
      </c>
      <c r="O333" t="s">
        <v>614</v>
      </c>
      <c r="P333" t="s">
        <v>614</v>
      </c>
      <c r="Q333">
        <v>1</v>
      </c>
      <c r="X333">
        <v>0.48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2</v>
      </c>
      <c r="AF333" t="s">
        <v>3</v>
      </c>
      <c r="AG333">
        <v>0.48</v>
      </c>
      <c r="AH333">
        <v>2</v>
      </c>
      <c r="AI333">
        <v>312393067</v>
      </c>
      <c r="AJ333">
        <v>312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ROW(Source!A314)</f>
        <v>314</v>
      </c>
      <c r="B334">
        <v>312393073</v>
      </c>
      <c r="C334">
        <v>312393065</v>
      </c>
      <c r="D334">
        <v>277944622</v>
      </c>
      <c r="E334">
        <v>1</v>
      </c>
      <c r="F334">
        <v>1</v>
      </c>
      <c r="G334">
        <v>1</v>
      </c>
      <c r="H334">
        <v>2</v>
      </c>
      <c r="I334" t="s">
        <v>648</v>
      </c>
      <c r="J334" t="s">
        <v>649</v>
      </c>
      <c r="K334" t="s">
        <v>650</v>
      </c>
      <c r="L334">
        <v>1368</v>
      </c>
      <c r="N334">
        <v>1011</v>
      </c>
      <c r="O334" t="s">
        <v>398</v>
      </c>
      <c r="P334" t="s">
        <v>398</v>
      </c>
      <c r="Q334">
        <v>1</v>
      </c>
      <c r="X334">
        <v>0.24</v>
      </c>
      <c r="Y334">
        <v>0</v>
      </c>
      <c r="Z334">
        <v>1472.33</v>
      </c>
      <c r="AA334">
        <v>642.05999999999995</v>
      </c>
      <c r="AB334">
        <v>0</v>
      </c>
      <c r="AC334">
        <v>0</v>
      </c>
      <c r="AD334">
        <v>1</v>
      </c>
      <c r="AE334">
        <v>0</v>
      </c>
      <c r="AF334" t="s">
        <v>3</v>
      </c>
      <c r="AG334">
        <v>0.24</v>
      </c>
      <c r="AH334">
        <v>2</v>
      </c>
      <c r="AI334">
        <v>312393068</v>
      </c>
      <c r="AJ334">
        <v>313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ROW(Source!A314)</f>
        <v>314</v>
      </c>
      <c r="B335">
        <v>312393074</v>
      </c>
      <c r="C335">
        <v>312393065</v>
      </c>
      <c r="D335">
        <v>277945900</v>
      </c>
      <c r="E335">
        <v>1</v>
      </c>
      <c r="F335">
        <v>1</v>
      </c>
      <c r="G335">
        <v>1</v>
      </c>
      <c r="H335">
        <v>2</v>
      </c>
      <c r="I335" t="s">
        <v>661</v>
      </c>
      <c r="J335" t="s">
        <v>662</v>
      </c>
      <c r="K335" t="s">
        <v>663</v>
      </c>
      <c r="L335">
        <v>1368</v>
      </c>
      <c r="N335">
        <v>1011</v>
      </c>
      <c r="O335" t="s">
        <v>398</v>
      </c>
      <c r="P335" t="s">
        <v>398</v>
      </c>
      <c r="Q335">
        <v>1</v>
      </c>
      <c r="X335">
        <v>0.24</v>
      </c>
      <c r="Y335">
        <v>0</v>
      </c>
      <c r="Z335">
        <v>12.95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3</v>
      </c>
      <c r="AG335">
        <v>0.24</v>
      </c>
      <c r="AH335">
        <v>2</v>
      </c>
      <c r="AI335">
        <v>312393069</v>
      </c>
      <c r="AJ335">
        <v>314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ROW(Source!A314)</f>
        <v>314</v>
      </c>
      <c r="B336">
        <v>312393075</v>
      </c>
      <c r="C336">
        <v>312393065</v>
      </c>
      <c r="D336">
        <v>277945921</v>
      </c>
      <c r="E336">
        <v>1</v>
      </c>
      <c r="F336">
        <v>1</v>
      </c>
      <c r="G336">
        <v>1</v>
      </c>
      <c r="H336">
        <v>2</v>
      </c>
      <c r="I336" t="s">
        <v>664</v>
      </c>
      <c r="J336" t="s">
        <v>665</v>
      </c>
      <c r="K336" t="s">
        <v>666</v>
      </c>
      <c r="L336">
        <v>1368</v>
      </c>
      <c r="N336">
        <v>1011</v>
      </c>
      <c r="O336" t="s">
        <v>398</v>
      </c>
      <c r="P336" t="s">
        <v>398</v>
      </c>
      <c r="Q336">
        <v>1</v>
      </c>
      <c r="X336">
        <v>0.24</v>
      </c>
      <c r="Y336">
        <v>0</v>
      </c>
      <c r="Z336">
        <v>560.73</v>
      </c>
      <c r="AA336">
        <v>477.98</v>
      </c>
      <c r="AB336">
        <v>0</v>
      </c>
      <c r="AC336">
        <v>0</v>
      </c>
      <c r="AD336">
        <v>1</v>
      </c>
      <c r="AE336">
        <v>0</v>
      </c>
      <c r="AF336" t="s">
        <v>3</v>
      </c>
      <c r="AG336">
        <v>0.24</v>
      </c>
      <c r="AH336">
        <v>2</v>
      </c>
      <c r="AI336">
        <v>312393070</v>
      </c>
      <c r="AJ336">
        <v>315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ROW(Source!A315)</f>
        <v>315</v>
      </c>
      <c r="B337">
        <v>312393082</v>
      </c>
      <c r="C337">
        <v>312393076</v>
      </c>
      <c r="D337">
        <v>277560257</v>
      </c>
      <c r="E337">
        <v>109</v>
      </c>
      <c r="F337">
        <v>1</v>
      </c>
      <c r="G337">
        <v>1</v>
      </c>
      <c r="H337">
        <v>1</v>
      </c>
      <c r="I337" t="s">
        <v>659</v>
      </c>
      <c r="J337" t="s">
        <v>3</v>
      </c>
      <c r="K337" t="s">
        <v>660</v>
      </c>
      <c r="L337">
        <v>1191</v>
      </c>
      <c r="N337">
        <v>1013</v>
      </c>
      <c r="O337" t="s">
        <v>614</v>
      </c>
      <c r="P337" t="s">
        <v>614</v>
      </c>
      <c r="Q337">
        <v>1</v>
      </c>
      <c r="X337">
        <v>0.41</v>
      </c>
      <c r="Y337">
        <v>0</v>
      </c>
      <c r="Z337">
        <v>0</v>
      </c>
      <c r="AA337">
        <v>0</v>
      </c>
      <c r="AB337">
        <v>406.64</v>
      </c>
      <c r="AC337">
        <v>0</v>
      </c>
      <c r="AD337">
        <v>1</v>
      </c>
      <c r="AE337">
        <v>1</v>
      </c>
      <c r="AF337" t="s">
        <v>3</v>
      </c>
      <c r="AG337">
        <v>0.41</v>
      </c>
      <c r="AH337">
        <v>2</v>
      </c>
      <c r="AI337">
        <v>312393077</v>
      </c>
      <c r="AJ337">
        <v>316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ROW(Source!A315)</f>
        <v>315</v>
      </c>
      <c r="B338">
        <v>312393083</v>
      </c>
      <c r="C338">
        <v>312393076</v>
      </c>
      <c r="D338">
        <v>277560491</v>
      </c>
      <c r="E338">
        <v>109</v>
      </c>
      <c r="F338">
        <v>1</v>
      </c>
      <c r="G338">
        <v>1</v>
      </c>
      <c r="H338">
        <v>1</v>
      </c>
      <c r="I338" t="s">
        <v>615</v>
      </c>
      <c r="J338" t="s">
        <v>3</v>
      </c>
      <c r="K338" t="s">
        <v>616</v>
      </c>
      <c r="L338">
        <v>1191</v>
      </c>
      <c r="N338">
        <v>1013</v>
      </c>
      <c r="O338" t="s">
        <v>614</v>
      </c>
      <c r="P338" t="s">
        <v>614</v>
      </c>
      <c r="Q338">
        <v>1</v>
      </c>
      <c r="X338">
        <v>0.44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2</v>
      </c>
      <c r="AF338" t="s">
        <v>3</v>
      </c>
      <c r="AG338">
        <v>0.44</v>
      </c>
      <c r="AH338">
        <v>2</v>
      </c>
      <c r="AI338">
        <v>312393078</v>
      </c>
      <c r="AJ338">
        <v>317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ROW(Source!A315)</f>
        <v>315</v>
      </c>
      <c r="B339">
        <v>312393084</v>
      </c>
      <c r="C339">
        <v>312393076</v>
      </c>
      <c r="D339">
        <v>277944622</v>
      </c>
      <c r="E339">
        <v>1</v>
      </c>
      <c r="F339">
        <v>1</v>
      </c>
      <c r="G339">
        <v>1</v>
      </c>
      <c r="H339">
        <v>2</v>
      </c>
      <c r="I339" t="s">
        <v>648</v>
      </c>
      <c r="J339" t="s">
        <v>649</v>
      </c>
      <c r="K339" t="s">
        <v>650</v>
      </c>
      <c r="L339">
        <v>1368</v>
      </c>
      <c r="N339">
        <v>1011</v>
      </c>
      <c r="O339" t="s">
        <v>398</v>
      </c>
      <c r="P339" t="s">
        <v>398</v>
      </c>
      <c r="Q339">
        <v>1</v>
      </c>
      <c r="X339">
        <v>0.22</v>
      </c>
      <c r="Y339">
        <v>0</v>
      </c>
      <c r="Z339">
        <v>1472.33</v>
      </c>
      <c r="AA339">
        <v>642.05999999999995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0.22</v>
      </c>
      <c r="AH339">
        <v>2</v>
      </c>
      <c r="AI339">
        <v>312393079</v>
      </c>
      <c r="AJ339">
        <v>318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ROW(Source!A315)</f>
        <v>315</v>
      </c>
      <c r="B340">
        <v>312393085</v>
      </c>
      <c r="C340">
        <v>312393076</v>
      </c>
      <c r="D340">
        <v>277945900</v>
      </c>
      <c r="E340">
        <v>1</v>
      </c>
      <c r="F340">
        <v>1</v>
      </c>
      <c r="G340">
        <v>1</v>
      </c>
      <c r="H340">
        <v>2</v>
      </c>
      <c r="I340" t="s">
        <v>661</v>
      </c>
      <c r="J340" t="s">
        <v>662</v>
      </c>
      <c r="K340" t="s">
        <v>663</v>
      </c>
      <c r="L340">
        <v>1368</v>
      </c>
      <c r="N340">
        <v>1011</v>
      </c>
      <c r="O340" t="s">
        <v>398</v>
      </c>
      <c r="P340" t="s">
        <v>398</v>
      </c>
      <c r="Q340">
        <v>1</v>
      </c>
      <c r="X340">
        <v>0.22</v>
      </c>
      <c r="Y340">
        <v>0</v>
      </c>
      <c r="Z340">
        <v>12.95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0.22</v>
      </c>
      <c r="AH340">
        <v>2</v>
      </c>
      <c r="AI340">
        <v>312393080</v>
      </c>
      <c r="AJ340">
        <v>319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ROW(Source!A315)</f>
        <v>315</v>
      </c>
      <c r="B341">
        <v>312393086</v>
      </c>
      <c r="C341">
        <v>312393076</v>
      </c>
      <c r="D341">
        <v>277945921</v>
      </c>
      <c r="E341">
        <v>1</v>
      </c>
      <c r="F341">
        <v>1</v>
      </c>
      <c r="G341">
        <v>1</v>
      </c>
      <c r="H341">
        <v>2</v>
      </c>
      <c r="I341" t="s">
        <v>664</v>
      </c>
      <c r="J341" t="s">
        <v>665</v>
      </c>
      <c r="K341" t="s">
        <v>666</v>
      </c>
      <c r="L341">
        <v>1368</v>
      </c>
      <c r="N341">
        <v>1011</v>
      </c>
      <c r="O341" t="s">
        <v>398</v>
      </c>
      <c r="P341" t="s">
        <v>398</v>
      </c>
      <c r="Q341">
        <v>1</v>
      </c>
      <c r="X341">
        <v>0.22</v>
      </c>
      <c r="Y341">
        <v>0</v>
      </c>
      <c r="Z341">
        <v>560.73</v>
      </c>
      <c r="AA341">
        <v>477.98</v>
      </c>
      <c r="AB341">
        <v>0</v>
      </c>
      <c r="AC341">
        <v>0</v>
      </c>
      <c r="AD341">
        <v>1</v>
      </c>
      <c r="AE341">
        <v>0</v>
      </c>
      <c r="AF341" t="s">
        <v>3</v>
      </c>
      <c r="AG341">
        <v>0.22</v>
      </c>
      <c r="AH341">
        <v>2</v>
      </c>
      <c r="AI341">
        <v>312393081</v>
      </c>
      <c r="AJ341">
        <v>320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ROW(Source!A316)</f>
        <v>316</v>
      </c>
      <c r="B342">
        <v>312393092</v>
      </c>
      <c r="C342">
        <v>312393087</v>
      </c>
      <c r="D342">
        <v>277560257</v>
      </c>
      <c r="E342">
        <v>109</v>
      </c>
      <c r="F342">
        <v>1</v>
      </c>
      <c r="G342">
        <v>1</v>
      </c>
      <c r="H342">
        <v>1</v>
      </c>
      <c r="I342" t="s">
        <v>659</v>
      </c>
      <c r="J342" t="s">
        <v>3</v>
      </c>
      <c r="K342" t="s">
        <v>660</v>
      </c>
      <c r="L342">
        <v>1191</v>
      </c>
      <c r="N342">
        <v>1013</v>
      </c>
      <c r="O342" t="s">
        <v>614</v>
      </c>
      <c r="P342" t="s">
        <v>614</v>
      </c>
      <c r="Q342">
        <v>1</v>
      </c>
      <c r="X342">
        <v>0.25</v>
      </c>
      <c r="Y342">
        <v>0</v>
      </c>
      <c r="Z342">
        <v>0</v>
      </c>
      <c r="AA342">
        <v>0</v>
      </c>
      <c r="AB342">
        <v>406.64</v>
      </c>
      <c r="AC342">
        <v>0</v>
      </c>
      <c r="AD342">
        <v>1</v>
      </c>
      <c r="AE342">
        <v>1</v>
      </c>
      <c r="AF342" t="s">
        <v>3</v>
      </c>
      <c r="AG342">
        <v>0.25</v>
      </c>
      <c r="AH342">
        <v>2</v>
      </c>
      <c r="AI342">
        <v>312393088</v>
      </c>
      <c r="AJ342">
        <v>321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ROW(Source!A316)</f>
        <v>316</v>
      </c>
      <c r="B343">
        <v>312393093</v>
      </c>
      <c r="C343">
        <v>312393087</v>
      </c>
      <c r="D343">
        <v>277560491</v>
      </c>
      <c r="E343">
        <v>109</v>
      </c>
      <c r="F343">
        <v>1</v>
      </c>
      <c r="G343">
        <v>1</v>
      </c>
      <c r="H343">
        <v>1</v>
      </c>
      <c r="I343" t="s">
        <v>615</v>
      </c>
      <c r="J343" t="s">
        <v>3</v>
      </c>
      <c r="K343" t="s">
        <v>616</v>
      </c>
      <c r="L343">
        <v>1191</v>
      </c>
      <c r="N343">
        <v>1013</v>
      </c>
      <c r="O343" t="s">
        <v>614</v>
      </c>
      <c r="P343" t="s">
        <v>614</v>
      </c>
      <c r="Q343">
        <v>1</v>
      </c>
      <c r="X343">
        <v>0.14000000000000001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2</v>
      </c>
      <c r="AF343" t="s">
        <v>3</v>
      </c>
      <c r="AG343">
        <v>0.14000000000000001</v>
      </c>
      <c r="AH343">
        <v>2</v>
      </c>
      <c r="AI343">
        <v>312393089</v>
      </c>
      <c r="AJ343">
        <v>322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ROW(Source!A316)</f>
        <v>316</v>
      </c>
      <c r="B344">
        <v>312393094</v>
      </c>
      <c r="C344">
        <v>312393087</v>
      </c>
      <c r="D344">
        <v>277945900</v>
      </c>
      <c r="E344">
        <v>1</v>
      </c>
      <c r="F344">
        <v>1</v>
      </c>
      <c r="G344">
        <v>1</v>
      </c>
      <c r="H344">
        <v>2</v>
      </c>
      <c r="I344" t="s">
        <v>661</v>
      </c>
      <c r="J344" t="s">
        <v>662</v>
      </c>
      <c r="K344" t="s">
        <v>663</v>
      </c>
      <c r="L344">
        <v>1368</v>
      </c>
      <c r="N344">
        <v>1011</v>
      </c>
      <c r="O344" t="s">
        <v>398</v>
      </c>
      <c r="P344" t="s">
        <v>398</v>
      </c>
      <c r="Q344">
        <v>1</v>
      </c>
      <c r="X344">
        <v>0.14000000000000001</v>
      </c>
      <c r="Y344">
        <v>0</v>
      </c>
      <c r="Z344">
        <v>12.95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3</v>
      </c>
      <c r="AG344">
        <v>0.14000000000000001</v>
      </c>
      <c r="AH344">
        <v>2</v>
      </c>
      <c r="AI344">
        <v>312393090</v>
      </c>
      <c r="AJ344">
        <v>323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ROW(Source!A316)</f>
        <v>316</v>
      </c>
      <c r="B345">
        <v>312393095</v>
      </c>
      <c r="C345">
        <v>312393087</v>
      </c>
      <c r="D345">
        <v>277945921</v>
      </c>
      <c r="E345">
        <v>1</v>
      </c>
      <c r="F345">
        <v>1</v>
      </c>
      <c r="G345">
        <v>1</v>
      </c>
      <c r="H345">
        <v>2</v>
      </c>
      <c r="I345" t="s">
        <v>664</v>
      </c>
      <c r="J345" t="s">
        <v>665</v>
      </c>
      <c r="K345" t="s">
        <v>666</v>
      </c>
      <c r="L345">
        <v>1368</v>
      </c>
      <c r="N345">
        <v>1011</v>
      </c>
      <c r="O345" t="s">
        <v>398</v>
      </c>
      <c r="P345" t="s">
        <v>398</v>
      </c>
      <c r="Q345">
        <v>1</v>
      </c>
      <c r="X345">
        <v>0.14000000000000001</v>
      </c>
      <c r="Y345">
        <v>0</v>
      </c>
      <c r="Z345">
        <v>560.73</v>
      </c>
      <c r="AA345">
        <v>477.98</v>
      </c>
      <c r="AB345">
        <v>0</v>
      </c>
      <c r="AC345">
        <v>0</v>
      </c>
      <c r="AD345">
        <v>1</v>
      </c>
      <c r="AE345">
        <v>0</v>
      </c>
      <c r="AF345" t="s">
        <v>3</v>
      </c>
      <c r="AG345">
        <v>0.14000000000000001</v>
      </c>
      <c r="AH345">
        <v>2</v>
      </c>
      <c r="AI345">
        <v>312393091</v>
      </c>
      <c r="AJ345">
        <v>324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ROW(Source!A317)</f>
        <v>317</v>
      </c>
      <c r="B346">
        <v>312393101</v>
      </c>
      <c r="C346">
        <v>312393096</v>
      </c>
      <c r="D346">
        <v>277560257</v>
      </c>
      <c r="E346">
        <v>109</v>
      </c>
      <c r="F346">
        <v>1</v>
      </c>
      <c r="G346">
        <v>1</v>
      </c>
      <c r="H346">
        <v>1</v>
      </c>
      <c r="I346" t="s">
        <v>659</v>
      </c>
      <c r="J346" t="s">
        <v>3</v>
      </c>
      <c r="K346" t="s">
        <v>660</v>
      </c>
      <c r="L346">
        <v>1191</v>
      </c>
      <c r="N346">
        <v>1013</v>
      </c>
      <c r="O346" t="s">
        <v>614</v>
      </c>
      <c r="P346" t="s">
        <v>614</v>
      </c>
      <c r="Q346">
        <v>1</v>
      </c>
      <c r="X346">
        <v>0.3</v>
      </c>
      <c r="Y346">
        <v>0</v>
      </c>
      <c r="Z346">
        <v>0</v>
      </c>
      <c r="AA346">
        <v>0</v>
      </c>
      <c r="AB346">
        <v>406.64</v>
      </c>
      <c r="AC346">
        <v>0</v>
      </c>
      <c r="AD346">
        <v>1</v>
      </c>
      <c r="AE346">
        <v>1</v>
      </c>
      <c r="AF346" t="s">
        <v>3</v>
      </c>
      <c r="AG346">
        <v>0.3</v>
      </c>
      <c r="AH346">
        <v>2</v>
      </c>
      <c r="AI346">
        <v>312393097</v>
      </c>
      <c r="AJ346">
        <v>325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ROW(Source!A317)</f>
        <v>317</v>
      </c>
      <c r="B347">
        <v>312393102</v>
      </c>
      <c r="C347">
        <v>312393096</v>
      </c>
      <c r="D347">
        <v>277560491</v>
      </c>
      <c r="E347">
        <v>109</v>
      </c>
      <c r="F347">
        <v>1</v>
      </c>
      <c r="G347">
        <v>1</v>
      </c>
      <c r="H347">
        <v>1</v>
      </c>
      <c r="I347" t="s">
        <v>615</v>
      </c>
      <c r="J347" t="s">
        <v>3</v>
      </c>
      <c r="K347" t="s">
        <v>616</v>
      </c>
      <c r="L347">
        <v>1191</v>
      </c>
      <c r="N347">
        <v>1013</v>
      </c>
      <c r="O347" t="s">
        <v>614</v>
      </c>
      <c r="P347" t="s">
        <v>614</v>
      </c>
      <c r="Q347">
        <v>1</v>
      </c>
      <c r="X347">
        <v>0.16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2</v>
      </c>
      <c r="AF347" t="s">
        <v>3</v>
      </c>
      <c r="AG347">
        <v>0.16</v>
      </c>
      <c r="AH347">
        <v>2</v>
      </c>
      <c r="AI347">
        <v>312393098</v>
      </c>
      <c r="AJ347">
        <v>326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ROW(Source!A317)</f>
        <v>317</v>
      </c>
      <c r="B348">
        <v>312393103</v>
      </c>
      <c r="C348">
        <v>312393096</v>
      </c>
      <c r="D348">
        <v>277945900</v>
      </c>
      <c r="E348">
        <v>1</v>
      </c>
      <c r="F348">
        <v>1</v>
      </c>
      <c r="G348">
        <v>1</v>
      </c>
      <c r="H348">
        <v>2</v>
      </c>
      <c r="I348" t="s">
        <v>661</v>
      </c>
      <c r="J348" t="s">
        <v>662</v>
      </c>
      <c r="K348" t="s">
        <v>663</v>
      </c>
      <c r="L348">
        <v>1368</v>
      </c>
      <c r="N348">
        <v>1011</v>
      </c>
      <c r="O348" t="s">
        <v>398</v>
      </c>
      <c r="P348" t="s">
        <v>398</v>
      </c>
      <c r="Q348">
        <v>1</v>
      </c>
      <c r="X348">
        <v>0.16</v>
      </c>
      <c r="Y348">
        <v>0</v>
      </c>
      <c r="Z348">
        <v>12.95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0.16</v>
      </c>
      <c r="AH348">
        <v>2</v>
      </c>
      <c r="AI348">
        <v>312393099</v>
      </c>
      <c r="AJ348">
        <v>327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ROW(Source!A317)</f>
        <v>317</v>
      </c>
      <c r="B349">
        <v>312393104</v>
      </c>
      <c r="C349">
        <v>312393096</v>
      </c>
      <c r="D349">
        <v>277945921</v>
      </c>
      <c r="E349">
        <v>1</v>
      </c>
      <c r="F349">
        <v>1</v>
      </c>
      <c r="G349">
        <v>1</v>
      </c>
      <c r="H349">
        <v>2</v>
      </c>
      <c r="I349" t="s">
        <v>664</v>
      </c>
      <c r="J349" t="s">
        <v>665</v>
      </c>
      <c r="K349" t="s">
        <v>666</v>
      </c>
      <c r="L349">
        <v>1368</v>
      </c>
      <c r="N349">
        <v>1011</v>
      </c>
      <c r="O349" t="s">
        <v>398</v>
      </c>
      <c r="P349" t="s">
        <v>398</v>
      </c>
      <c r="Q349">
        <v>1</v>
      </c>
      <c r="X349">
        <v>0.16</v>
      </c>
      <c r="Y349">
        <v>0</v>
      </c>
      <c r="Z349">
        <v>560.73</v>
      </c>
      <c r="AA349">
        <v>477.98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0.16</v>
      </c>
      <c r="AH349">
        <v>2</v>
      </c>
      <c r="AI349">
        <v>312393100</v>
      </c>
      <c r="AJ349">
        <v>328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ROW(Source!A357)</f>
        <v>357</v>
      </c>
      <c r="B350">
        <v>312393114</v>
      </c>
      <c r="C350">
        <v>312393109</v>
      </c>
      <c r="D350">
        <v>277560272</v>
      </c>
      <c r="E350">
        <v>109</v>
      </c>
      <c r="F350">
        <v>1</v>
      </c>
      <c r="G350">
        <v>1</v>
      </c>
      <c r="H350">
        <v>1</v>
      </c>
      <c r="I350" t="s">
        <v>702</v>
      </c>
      <c r="J350" t="s">
        <v>3</v>
      </c>
      <c r="K350" t="s">
        <v>703</v>
      </c>
      <c r="L350">
        <v>1191</v>
      </c>
      <c r="N350">
        <v>1013</v>
      </c>
      <c r="O350" t="s">
        <v>614</v>
      </c>
      <c r="P350" t="s">
        <v>614</v>
      </c>
      <c r="Q350">
        <v>1</v>
      </c>
      <c r="X350">
        <v>0.67</v>
      </c>
      <c r="Y350">
        <v>0</v>
      </c>
      <c r="Z350">
        <v>0</v>
      </c>
      <c r="AA350">
        <v>0</v>
      </c>
      <c r="AB350">
        <v>420.91</v>
      </c>
      <c r="AC350">
        <v>0</v>
      </c>
      <c r="AD350">
        <v>1</v>
      </c>
      <c r="AE350">
        <v>1</v>
      </c>
      <c r="AF350" t="s">
        <v>3</v>
      </c>
      <c r="AG350">
        <v>0.67</v>
      </c>
      <c r="AH350">
        <v>2</v>
      </c>
      <c r="AI350">
        <v>312393110</v>
      </c>
      <c r="AJ350">
        <v>329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ROW(Source!A357)</f>
        <v>357</v>
      </c>
      <c r="B351">
        <v>312393115</v>
      </c>
      <c r="C351">
        <v>312393109</v>
      </c>
      <c r="D351">
        <v>277946011</v>
      </c>
      <c r="E351">
        <v>1</v>
      </c>
      <c r="F351">
        <v>1</v>
      </c>
      <c r="G351">
        <v>1</v>
      </c>
      <c r="H351">
        <v>2</v>
      </c>
      <c r="I351" t="s">
        <v>704</v>
      </c>
      <c r="J351" t="s">
        <v>705</v>
      </c>
      <c r="K351" t="s">
        <v>706</v>
      </c>
      <c r="L351">
        <v>1368</v>
      </c>
      <c r="N351">
        <v>1011</v>
      </c>
      <c r="O351" t="s">
        <v>398</v>
      </c>
      <c r="P351" t="s">
        <v>398</v>
      </c>
      <c r="Q351">
        <v>1</v>
      </c>
      <c r="X351">
        <v>0.12</v>
      </c>
      <c r="Y351">
        <v>0</v>
      </c>
      <c r="Z351">
        <v>95.79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0.12</v>
      </c>
      <c r="AH351">
        <v>2</v>
      </c>
      <c r="AI351">
        <v>312393111</v>
      </c>
      <c r="AJ351">
        <v>330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ROW(Source!A357)</f>
        <v>357</v>
      </c>
      <c r="B352">
        <v>312393116</v>
      </c>
      <c r="C352">
        <v>312393109</v>
      </c>
      <c r="D352">
        <v>277866682</v>
      </c>
      <c r="E352">
        <v>1</v>
      </c>
      <c r="F352">
        <v>1</v>
      </c>
      <c r="G352">
        <v>1</v>
      </c>
      <c r="H352">
        <v>3</v>
      </c>
      <c r="I352" t="s">
        <v>707</v>
      </c>
      <c r="J352" t="s">
        <v>708</v>
      </c>
      <c r="K352" t="s">
        <v>709</v>
      </c>
      <c r="L352">
        <v>1346</v>
      </c>
      <c r="N352">
        <v>1009</v>
      </c>
      <c r="O352" t="s">
        <v>35</v>
      </c>
      <c r="P352" t="s">
        <v>35</v>
      </c>
      <c r="Q352">
        <v>1</v>
      </c>
      <c r="X352">
        <v>0.03</v>
      </c>
      <c r="Y352">
        <v>155.63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3</v>
      </c>
      <c r="AG352">
        <v>0.03</v>
      </c>
      <c r="AH352">
        <v>2</v>
      </c>
      <c r="AI352">
        <v>312393112</v>
      </c>
      <c r="AJ352">
        <v>331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ROW(Source!A357)</f>
        <v>357</v>
      </c>
      <c r="B353">
        <v>312393117</v>
      </c>
      <c r="C353">
        <v>312393109</v>
      </c>
      <c r="D353">
        <v>277880063</v>
      </c>
      <c r="E353">
        <v>1</v>
      </c>
      <c r="F353">
        <v>1</v>
      </c>
      <c r="G353">
        <v>1</v>
      </c>
      <c r="H353">
        <v>3</v>
      </c>
      <c r="I353" t="s">
        <v>710</v>
      </c>
      <c r="J353" t="s">
        <v>711</v>
      </c>
      <c r="K353" t="s">
        <v>712</v>
      </c>
      <c r="L353">
        <v>1348</v>
      </c>
      <c r="N353">
        <v>1009</v>
      </c>
      <c r="O353" t="s">
        <v>44</v>
      </c>
      <c r="P353" t="s">
        <v>44</v>
      </c>
      <c r="Q353">
        <v>1000</v>
      </c>
      <c r="X353">
        <v>5.0000000000000001E-3</v>
      </c>
      <c r="Y353">
        <v>51875.98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3</v>
      </c>
      <c r="AG353">
        <v>5.0000000000000001E-3</v>
      </c>
      <c r="AH353">
        <v>2</v>
      </c>
      <c r="AI353">
        <v>312393113</v>
      </c>
      <c r="AJ353">
        <v>332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ROW(Source!A358)</f>
        <v>358</v>
      </c>
      <c r="B354">
        <v>312393128</v>
      </c>
      <c r="C354">
        <v>312393118</v>
      </c>
      <c r="D354">
        <v>277560299</v>
      </c>
      <c r="E354">
        <v>109</v>
      </c>
      <c r="F354">
        <v>1</v>
      </c>
      <c r="G354">
        <v>1</v>
      </c>
      <c r="H354">
        <v>1</v>
      </c>
      <c r="I354" t="s">
        <v>713</v>
      </c>
      <c r="J354" t="s">
        <v>3</v>
      </c>
      <c r="K354" t="s">
        <v>714</v>
      </c>
      <c r="L354">
        <v>1191</v>
      </c>
      <c r="N354">
        <v>1013</v>
      </c>
      <c r="O354" t="s">
        <v>614</v>
      </c>
      <c r="P354" t="s">
        <v>614</v>
      </c>
      <c r="Q354">
        <v>1</v>
      </c>
      <c r="X354">
        <v>18.5</v>
      </c>
      <c r="Y354">
        <v>0</v>
      </c>
      <c r="Z354">
        <v>0</v>
      </c>
      <c r="AA354">
        <v>0</v>
      </c>
      <c r="AB354">
        <v>467.28</v>
      </c>
      <c r="AC354">
        <v>0</v>
      </c>
      <c r="AD354">
        <v>1</v>
      </c>
      <c r="AE354">
        <v>1</v>
      </c>
      <c r="AF354" t="s">
        <v>3</v>
      </c>
      <c r="AG354">
        <v>18.5</v>
      </c>
      <c r="AH354">
        <v>2</v>
      </c>
      <c r="AI354">
        <v>312393119</v>
      </c>
      <c r="AJ354">
        <v>333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ROW(Source!A358)</f>
        <v>358</v>
      </c>
      <c r="B355">
        <v>312393129</v>
      </c>
      <c r="C355">
        <v>312393118</v>
      </c>
      <c r="D355">
        <v>277560491</v>
      </c>
      <c r="E355">
        <v>109</v>
      </c>
      <c r="F355">
        <v>1</v>
      </c>
      <c r="G355">
        <v>1</v>
      </c>
      <c r="H355">
        <v>1</v>
      </c>
      <c r="I355" t="s">
        <v>615</v>
      </c>
      <c r="J355" t="s">
        <v>3</v>
      </c>
      <c r="K355" t="s">
        <v>616</v>
      </c>
      <c r="L355">
        <v>1191</v>
      </c>
      <c r="N355">
        <v>1013</v>
      </c>
      <c r="O355" t="s">
        <v>614</v>
      </c>
      <c r="P355" t="s">
        <v>614</v>
      </c>
      <c r="Q355">
        <v>1</v>
      </c>
      <c r="X355">
        <v>0.34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2</v>
      </c>
      <c r="AF355" t="s">
        <v>3</v>
      </c>
      <c r="AG355">
        <v>0.34</v>
      </c>
      <c r="AH355">
        <v>2</v>
      </c>
      <c r="AI355">
        <v>312393120</v>
      </c>
      <c r="AJ355">
        <v>334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ROW(Source!A358)</f>
        <v>358</v>
      </c>
      <c r="B356">
        <v>312393130</v>
      </c>
      <c r="C356">
        <v>312393118</v>
      </c>
      <c r="D356">
        <v>277944622</v>
      </c>
      <c r="E356">
        <v>1</v>
      </c>
      <c r="F356">
        <v>1</v>
      </c>
      <c r="G356">
        <v>1</v>
      </c>
      <c r="H356">
        <v>2</v>
      </c>
      <c r="I356" t="s">
        <v>648</v>
      </c>
      <c r="J356" t="s">
        <v>649</v>
      </c>
      <c r="K356" t="s">
        <v>650</v>
      </c>
      <c r="L356">
        <v>1368</v>
      </c>
      <c r="N356">
        <v>1011</v>
      </c>
      <c r="O356" t="s">
        <v>398</v>
      </c>
      <c r="P356" t="s">
        <v>398</v>
      </c>
      <c r="Q356">
        <v>1</v>
      </c>
      <c r="X356">
        <v>0.17</v>
      </c>
      <c r="Y356">
        <v>0</v>
      </c>
      <c r="Z356">
        <v>1472.33</v>
      </c>
      <c r="AA356">
        <v>642.05999999999995</v>
      </c>
      <c r="AB356">
        <v>0</v>
      </c>
      <c r="AC356">
        <v>0</v>
      </c>
      <c r="AD356">
        <v>1</v>
      </c>
      <c r="AE356">
        <v>0</v>
      </c>
      <c r="AF356" t="s">
        <v>3</v>
      </c>
      <c r="AG356">
        <v>0.17</v>
      </c>
      <c r="AH356">
        <v>2</v>
      </c>
      <c r="AI356">
        <v>312393121</v>
      </c>
      <c r="AJ356">
        <v>335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ROW(Source!A358)</f>
        <v>358</v>
      </c>
      <c r="B357">
        <v>312393131</v>
      </c>
      <c r="C357">
        <v>312393118</v>
      </c>
      <c r="D357">
        <v>277945805</v>
      </c>
      <c r="E357">
        <v>1</v>
      </c>
      <c r="F357">
        <v>1</v>
      </c>
      <c r="G357">
        <v>1</v>
      </c>
      <c r="H357">
        <v>2</v>
      </c>
      <c r="I357" t="s">
        <v>621</v>
      </c>
      <c r="J357" t="s">
        <v>622</v>
      </c>
      <c r="K357" t="s">
        <v>623</v>
      </c>
      <c r="L357">
        <v>1368</v>
      </c>
      <c r="N357">
        <v>1011</v>
      </c>
      <c r="O357" t="s">
        <v>398</v>
      </c>
      <c r="P357" t="s">
        <v>398</v>
      </c>
      <c r="Q357">
        <v>1</v>
      </c>
      <c r="X357">
        <v>0.17</v>
      </c>
      <c r="Y357">
        <v>0</v>
      </c>
      <c r="Z357">
        <v>544.70000000000005</v>
      </c>
      <c r="AA357">
        <v>477.98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0.17</v>
      </c>
      <c r="AH357">
        <v>2</v>
      </c>
      <c r="AI357">
        <v>312393122</v>
      </c>
      <c r="AJ357">
        <v>336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ROW(Source!A358)</f>
        <v>358</v>
      </c>
      <c r="B358">
        <v>312393132</v>
      </c>
      <c r="C358">
        <v>312393118</v>
      </c>
      <c r="D358">
        <v>277946072</v>
      </c>
      <c r="E358">
        <v>1</v>
      </c>
      <c r="F358">
        <v>1</v>
      </c>
      <c r="G358">
        <v>1</v>
      </c>
      <c r="H358">
        <v>2</v>
      </c>
      <c r="I358" t="s">
        <v>715</v>
      </c>
      <c r="J358" t="s">
        <v>716</v>
      </c>
      <c r="K358" t="s">
        <v>717</v>
      </c>
      <c r="L358">
        <v>1368</v>
      </c>
      <c r="N358">
        <v>1011</v>
      </c>
      <c r="O358" t="s">
        <v>398</v>
      </c>
      <c r="P358" t="s">
        <v>398</v>
      </c>
      <c r="Q358">
        <v>1</v>
      </c>
      <c r="X358">
        <v>2.9</v>
      </c>
      <c r="Y358">
        <v>0</v>
      </c>
      <c r="Z358">
        <v>26.66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2.9</v>
      </c>
      <c r="AH358">
        <v>2</v>
      </c>
      <c r="AI358">
        <v>312393123</v>
      </c>
      <c r="AJ358">
        <v>337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ROW(Source!A358)</f>
        <v>358</v>
      </c>
      <c r="B359">
        <v>312393133</v>
      </c>
      <c r="C359">
        <v>312393118</v>
      </c>
      <c r="D359">
        <v>277866682</v>
      </c>
      <c r="E359">
        <v>1</v>
      </c>
      <c r="F359">
        <v>1</v>
      </c>
      <c r="G359">
        <v>1</v>
      </c>
      <c r="H359">
        <v>3</v>
      </c>
      <c r="I359" t="s">
        <v>707</v>
      </c>
      <c r="J359" t="s">
        <v>708</v>
      </c>
      <c r="K359" t="s">
        <v>709</v>
      </c>
      <c r="L359">
        <v>1346</v>
      </c>
      <c r="N359">
        <v>1009</v>
      </c>
      <c r="O359" t="s">
        <v>35</v>
      </c>
      <c r="P359" t="s">
        <v>35</v>
      </c>
      <c r="Q359">
        <v>1</v>
      </c>
      <c r="X359">
        <v>0.9</v>
      </c>
      <c r="Y359">
        <v>155.63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3</v>
      </c>
      <c r="AG359">
        <v>0.9</v>
      </c>
      <c r="AH359">
        <v>2</v>
      </c>
      <c r="AI359">
        <v>312393124</v>
      </c>
      <c r="AJ359">
        <v>338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ROW(Source!A358)</f>
        <v>358</v>
      </c>
      <c r="B360">
        <v>312393134</v>
      </c>
      <c r="C360">
        <v>312393118</v>
      </c>
      <c r="D360">
        <v>277879351</v>
      </c>
      <c r="E360">
        <v>1</v>
      </c>
      <c r="F360">
        <v>1</v>
      </c>
      <c r="G360">
        <v>1</v>
      </c>
      <c r="H360">
        <v>3</v>
      </c>
      <c r="I360" t="s">
        <v>718</v>
      </c>
      <c r="J360" t="s">
        <v>719</v>
      </c>
      <c r="K360" t="s">
        <v>720</v>
      </c>
      <c r="L360">
        <v>1348</v>
      </c>
      <c r="N360">
        <v>1009</v>
      </c>
      <c r="O360" t="s">
        <v>44</v>
      </c>
      <c r="P360" t="s">
        <v>44</v>
      </c>
      <c r="Q360">
        <v>1000</v>
      </c>
      <c r="X360">
        <v>4.0000000000000001E-3</v>
      </c>
      <c r="Y360">
        <v>57629.03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4.0000000000000001E-3</v>
      </c>
      <c r="AH360">
        <v>2</v>
      </c>
      <c r="AI360">
        <v>312393125</v>
      </c>
      <c r="AJ360">
        <v>339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ROW(Source!A358)</f>
        <v>358</v>
      </c>
      <c r="B361">
        <v>312393135</v>
      </c>
      <c r="C361">
        <v>312393118</v>
      </c>
      <c r="D361">
        <v>277896184</v>
      </c>
      <c r="E361">
        <v>1</v>
      </c>
      <c r="F361">
        <v>1</v>
      </c>
      <c r="G361">
        <v>1</v>
      </c>
      <c r="H361">
        <v>3</v>
      </c>
      <c r="I361" t="s">
        <v>721</v>
      </c>
      <c r="J361" t="s">
        <v>722</v>
      </c>
      <c r="K361" t="s">
        <v>723</v>
      </c>
      <c r="L361">
        <v>1346</v>
      </c>
      <c r="N361">
        <v>1009</v>
      </c>
      <c r="O361" t="s">
        <v>35</v>
      </c>
      <c r="P361" t="s">
        <v>35</v>
      </c>
      <c r="Q361">
        <v>1</v>
      </c>
      <c r="X361">
        <v>2.4</v>
      </c>
      <c r="Y361">
        <v>1175.51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3</v>
      </c>
      <c r="AG361">
        <v>2.4</v>
      </c>
      <c r="AH361">
        <v>2</v>
      </c>
      <c r="AI361">
        <v>312393126</v>
      </c>
      <c r="AJ361">
        <v>340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ROW(Source!A358)</f>
        <v>358</v>
      </c>
      <c r="B362">
        <v>312393136</v>
      </c>
      <c r="C362">
        <v>312393118</v>
      </c>
      <c r="D362">
        <v>277566433</v>
      </c>
      <c r="E362">
        <v>109</v>
      </c>
      <c r="F362">
        <v>1</v>
      </c>
      <c r="G362">
        <v>1</v>
      </c>
      <c r="H362">
        <v>3</v>
      </c>
      <c r="I362" t="s">
        <v>368</v>
      </c>
      <c r="J362" t="s">
        <v>3</v>
      </c>
      <c r="K362" t="s">
        <v>369</v>
      </c>
      <c r="L362">
        <v>3277935</v>
      </c>
      <c r="N362">
        <v>1013</v>
      </c>
      <c r="O362" t="s">
        <v>370</v>
      </c>
      <c r="P362" t="s">
        <v>370</v>
      </c>
      <c r="Q362">
        <v>1</v>
      </c>
      <c r="X362">
        <v>2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 t="s">
        <v>3</v>
      </c>
      <c r="AG362">
        <v>2</v>
      </c>
      <c r="AH362">
        <v>2</v>
      </c>
      <c r="AI362">
        <v>312393127</v>
      </c>
      <c r="AJ362">
        <v>341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ROW(Source!A360)</f>
        <v>360</v>
      </c>
      <c r="B363">
        <v>312393148</v>
      </c>
      <c r="C363">
        <v>312393138</v>
      </c>
      <c r="D363">
        <v>277560305</v>
      </c>
      <c r="E363">
        <v>109</v>
      </c>
      <c r="F363">
        <v>1</v>
      </c>
      <c r="G363">
        <v>1</v>
      </c>
      <c r="H363">
        <v>1</v>
      </c>
      <c r="I363" t="s">
        <v>724</v>
      </c>
      <c r="J363" t="s">
        <v>3</v>
      </c>
      <c r="K363" t="s">
        <v>725</v>
      </c>
      <c r="L363">
        <v>1191</v>
      </c>
      <c r="N363">
        <v>1013</v>
      </c>
      <c r="O363" t="s">
        <v>614</v>
      </c>
      <c r="P363" t="s">
        <v>614</v>
      </c>
      <c r="Q363">
        <v>1</v>
      </c>
      <c r="X363">
        <v>41.2</v>
      </c>
      <c r="Y363">
        <v>0</v>
      </c>
      <c r="Z363">
        <v>0</v>
      </c>
      <c r="AA363">
        <v>0</v>
      </c>
      <c r="AB363">
        <v>477.98</v>
      </c>
      <c r="AC363">
        <v>0</v>
      </c>
      <c r="AD363">
        <v>1</v>
      </c>
      <c r="AE363">
        <v>1</v>
      </c>
      <c r="AF363" t="s">
        <v>377</v>
      </c>
      <c r="AG363">
        <v>43.260000000000005</v>
      </c>
      <c r="AH363">
        <v>2</v>
      </c>
      <c r="AI363">
        <v>312393139</v>
      </c>
      <c r="AJ363">
        <v>342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ROW(Source!A360)</f>
        <v>360</v>
      </c>
      <c r="B364">
        <v>312393149</v>
      </c>
      <c r="C364">
        <v>312393138</v>
      </c>
      <c r="D364">
        <v>277560491</v>
      </c>
      <c r="E364">
        <v>109</v>
      </c>
      <c r="F364">
        <v>1</v>
      </c>
      <c r="G364">
        <v>1</v>
      </c>
      <c r="H364">
        <v>1</v>
      </c>
      <c r="I364" t="s">
        <v>615</v>
      </c>
      <c r="J364" t="s">
        <v>3</v>
      </c>
      <c r="K364" t="s">
        <v>616</v>
      </c>
      <c r="L364">
        <v>1191</v>
      </c>
      <c r="N364">
        <v>1013</v>
      </c>
      <c r="O364" t="s">
        <v>614</v>
      </c>
      <c r="P364" t="s">
        <v>614</v>
      </c>
      <c r="Q364">
        <v>1</v>
      </c>
      <c r="X364">
        <v>0.2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2</v>
      </c>
      <c r="AF364" t="s">
        <v>3</v>
      </c>
      <c r="AG364">
        <v>0.2</v>
      </c>
      <c r="AH364">
        <v>2</v>
      </c>
      <c r="AI364">
        <v>312393140</v>
      </c>
      <c r="AJ364">
        <v>343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ROW(Source!A360)</f>
        <v>360</v>
      </c>
      <c r="B365">
        <v>312393150</v>
      </c>
      <c r="C365">
        <v>312393138</v>
      </c>
      <c r="D365">
        <v>277944622</v>
      </c>
      <c r="E365">
        <v>1</v>
      </c>
      <c r="F365">
        <v>1</v>
      </c>
      <c r="G365">
        <v>1</v>
      </c>
      <c r="H365">
        <v>2</v>
      </c>
      <c r="I365" t="s">
        <v>648</v>
      </c>
      <c r="J365" t="s">
        <v>649</v>
      </c>
      <c r="K365" t="s">
        <v>650</v>
      </c>
      <c r="L365">
        <v>1368</v>
      </c>
      <c r="N365">
        <v>1011</v>
      </c>
      <c r="O365" t="s">
        <v>398</v>
      </c>
      <c r="P365" t="s">
        <v>398</v>
      </c>
      <c r="Q365">
        <v>1</v>
      </c>
      <c r="X365">
        <v>0.1</v>
      </c>
      <c r="Y365">
        <v>0</v>
      </c>
      <c r="Z365">
        <v>1472.33</v>
      </c>
      <c r="AA365">
        <v>642.05999999999995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0.1</v>
      </c>
      <c r="AH365">
        <v>2</v>
      </c>
      <c r="AI365">
        <v>312393141</v>
      </c>
      <c r="AJ365">
        <v>344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ROW(Source!A360)</f>
        <v>360</v>
      </c>
      <c r="B366">
        <v>312393151</v>
      </c>
      <c r="C366">
        <v>312393138</v>
      </c>
      <c r="D366">
        <v>277945805</v>
      </c>
      <c r="E366">
        <v>1</v>
      </c>
      <c r="F366">
        <v>1</v>
      </c>
      <c r="G366">
        <v>1</v>
      </c>
      <c r="H366">
        <v>2</v>
      </c>
      <c r="I366" t="s">
        <v>621</v>
      </c>
      <c r="J366" t="s">
        <v>622</v>
      </c>
      <c r="K366" t="s">
        <v>623</v>
      </c>
      <c r="L366">
        <v>1368</v>
      </c>
      <c r="N366">
        <v>1011</v>
      </c>
      <c r="O366" t="s">
        <v>398</v>
      </c>
      <c r="P366" t="s">
        <v>398</v>
      </c>
      <c r="Q366">
        <v>1</v>
      </c>
      <c r="X366">
        <v>0.1</v>
      </c>
      <c r="Y366">
        <v>0</v>
      </c>
      <c r="Z366">
        <v>544.70000000000005</v>
      </c>
      <c r="AA366">
        <v>477.98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0.1</v>
      </c>
      <c r="AH366">
        <v>2</v>
      </c>
      <c r="AI366">
        <v>312393142</v>
      </c>
      <c r="AJ366">
        <v>345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ROW(Source!A360)</f>
        <v>360</v>
      </c>
      <c r="B367">
        <v>312393152</v>
      </c>
      <c r="C367">
        <v>312393138</v>
      </c>
      <c r="D367">
        <v>277946072</v>
      </c>
      <c r="E367">
        <v>1</v>
      </c>
      <c r="F367">
        <v>1</v>
      </c>
      <c r="G367">
        <v>1</v>
      </c>
      <c r="H367">
        <v>2</v>
      </c>
      <c r="I367" t="s">
        <v>715</v>
      </c>
      <c r="J367" t="s">
        <v>716</v>
      </c>
      <c r="K367" t="s">
        <v>717</v>
      </c>
      <c r="L367">
        <v>1368</v>
      </c>
      <c r="N367">
        <v>1011</v>
      </c>
      <c r="O367" t="s">
        <v>398</v>
      </c>
      <c r="P367" t="s">
        <v>398</v>
      </c>
      <c r="Q367">
        <v>1</v>
      </c>
      <c r="X367">
        <v>0.16</v>
      </c>
      <c r="Y367">
        <v>0</v>
      </c>
      <c r="Z367">
        <v>26.66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0.16</v>
      </c>
      <c r="AH367">
        <v>2</v>
      </c>
      <c r="AI367">
        <v>312393143</v>
      </c>
      <c r="AJ367">
        <v>346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ROW(Source!A360)</f>
        <v>360</v>
      </c>
      <c r="B368">
        <v>312393153</v>
      </c>
      <c r="C368">
        <v>312393138</v>
      </c>
      <c r="D368">
        <v>277879488</v>
      </c>
      <c r="E368">
        <v>1</v>
      </c>
      <c r="F368">
        <v>1</v>
      </c>
      <c r="G368">
        <v>1</v>
      </c>
      <c r="H368">
        <v>3</v>
      </c>
      <c r="I368" t="s">
        <v>656</v>
      </c>
      <c r="J368" t="s">
        <v>657</v>
      </c>
      <c r="K368" t="s">
        <v>658</v>
      </c>
      <c r="L368">
        <v>1348</v>
      </c>
      <c r="N368">
        <v>1009</v>
      </c>
      <c r="O368" t="s">
        <v>44</v>
      </c>
      <c r="P368" t="s">
        <v>44</v>
      </c>
      <c r="Q368">
        <v>1000</v>
      </c>
      <c r="X368">
        <v>3.0000000000000001E-3</v>
      </c>
      <c r="Y368">
        <v>70310.45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37</v>
      </c>
      <c r="AG368">
        <v>0</v>
      </c>
      <c r="AH368">
        <v>2</v>
      </c>
      <c r="AI368">
        <v>312393144</v>
      </c>
      <c r="AJ368">
        <v>347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ROW(Source!A360)</f>
        <v>360</v>
      </c>
      <c r="B369">
        <v>312393154</v>
      </c>
      <c r="C369">
        <v>312393138</v>
      </c>
      <c r="D369">
        <v>277896271</v>
      </c>
      <c r="E369">
        <v>1</v>
      </c>
      <c r="F369">
        <v>1</v>
      </c>
      <c r="G369">
        <v>1</v>
      </c>
      <c r="H369">
        <v>3</v>
      </c>
      <c r="I369" t="s">
        <v>726</v>
      </c>
      <c r="J369" t="s">
        <v>727</v>
      </c>
      <c r="K369" t="s">
        <v>728</v>
      </c>
      <c r="L369">
        <v>1346</v>
      </c>
      <c r="N369">
        <v>1009</v>
      </c>
      <c r="O369" t="s">
        <v>35</v>
      </c>
      <c r="P369" t="s">
        <v>35</v>
      </c>
      <c r="Q369">
        <v>1</v>
      </c>
      <c r="X369">
        <v>0.8</v>
      </c>
      <c r="Y369">
        <v>79.88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37</v>
      </c>
      <c r="AG369">
        <v>0</v>
      </c>
      <c r="AH369">
        <v>2</v>
      </c>
      <c r="AI369">
        <v>312393145</v>
      </c>
      <c r="AJ369">
        <v>348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ROW(Source!A360)</f>
        <v>360</v>
      </c>
      <c r="B370">
        <v>312393155</v>
      </c>
      <c r="C370">
        <v>312393138</v>
      </c>
      <c r="D370">
        <v>277913527</v>
      </c>
      <c r="E370">
        <v>1</v>
      </c>
      <c r="F370">
        <v>1</v>
      </c>
      <c r="G370">
        <v>1</v>
      </c>
      <c r="H370">
        <v>3</v>
      </c>
      <c r="I370" t="s">
        <v>729</v>
      </c>
      <c r="J370" t="s">
        <v>730</v>
      </c>
      <c r="K370" t="s">
        <v>731</v>
      </c>
      <c r="L370">
        <v>1425</v>
      </c>
      <c r="N370">
        <v>1013</v>
      </c>
      <c r="O370" t="s">
        <v>374</v>
      </c>
      <c r="P370" t="s">
        <v>374</v>
      </c>
      <c r="Q370">
        <v>1</v>
      </c>
      <c r="X370">
        <v>1.02</v>
      </c>
      <c r="Y370">
        <v>896.51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37</v>
      </c>
      <c r="AG370">
        <v>0</v>
      </c>
      <c r="AH370">
        <v>2</v>
      </c>
      <c r="AI370">
        <v>312393146</v>
      </c>
      <c r="AJ370">
        <v>349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ROW(Source!A360)</f>
        <v>360</v>
      </c>
      <c r="B371">
        <v>312393156</v>
      </c>
      <c r="C371">
        <v>312393138</v>
      </c>
      <c r="D371">
        <v>277566433</v>
      </c>
      <c r="E371">
        <v>109</v>
      </c>
      <c r="F371">
        <v>1</v>
      </c>
      <c r="G371">
        <v>1</v>
      </c>
      <c r="H371">
        <v>3</v>
      </c>
      <c r="I371" t="s">
        <v>368</v>
      </c>
      <c r="J371" t="s">
        <v>3</v>
      </c>
      <c r="K371" t="s">
        <v>369</v>
      </c>
      <c r="L371">
        <v>3277935</v>
      </c>
      <c r="N371">
        <v>1013</v>
      </c>
      <c r="O371" t="s">
        <v>370</v>
      </c>
      <c r="P371" t="s">
        <v>370</v>
      </c>
      <c r="Q371">
        <v>1</v>
      </c>
      <c r="X371">
        <v>2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 t="s">
        <v>37</v>
      </c>
      <c r="AG371">
        <v>0</v>
      </c>
      <c r="AH371">
        <v>2</v>
      </c>
      <c r="AI371">
        <v>312393147</v>
      </c>
      <c r="AJ371">
        <v>350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ROW(Source!A397)</f>
        <v>397</v>
      </c>
      <c r="B372">
        <v>312393171</v>
      </c>
      <c r="C372">
        <v>312393162</v>
      </c>
      <c r="D372">
        <v>277560289</v>
      </c>
      <c r="E372">
        <v>109</v>
      </c>
      <c r="F372">
        <v>1</v>
      </c>
      <c r="G372">
        <v>1</v>
      </c>
      <c r="H372">
        <v>1</v>
      </c>
      <c r="I372" t="s">
        <v>685</v>
      </c>
      <c r="J372" t="s">
        <v>3</v>
      </c>
      <c r="K372" t="s">
        <v>686</v>
      </c>
      <c r="L372">
        <v>1191</v>
      </c>
      <c r="N372">
        <v>1013</v>
      </c>
      <c r="O372" t="s">
        <v>614</v>
      </c>
      <c r="P372" t="s">
        <v>614</v>
      </c>
      <c r="Q372">
        <v>1</v>
      </c>
      <c r="X372">
        <v>5.38</v>
      </c>
      <c r="Y372">
        <v>0</v>
      </c>
      <c r="Z372">
        <v>0</v>
      </c>
      <c r="AA372">
        <v>0</v>
      </c>
      <c r="AB372">
        <v>451.23</v>
      </c>
      <c r="AC372">
        <v>0</v>
      </c>
      <c r="AD372">
        <v>1</v>
      </c>
      <c r="AE372">
        <v>1</v>
      </c>
      <c r="AF372" t="s">
        <v>388</v>
      </c>
      <c r="AG372">
        <v>12.373999999999999</v>
      </c>
      <c r="AH372">
        <v>2</v>
      </c>
      <c r="AI372">
        <v>312393163</v>
      </c>
      <c r="AJ372">
        <v>351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ROW(Source!A397)</f>
        <v>397</v>
      </c>
      <c r="B373">
        <v>312393172</v>
      </c>
      <c r="C373">
        <v>312393162</v>
      </c>
      <c r="D373">
        <v>277560491</v>
      </c>
      <c r="E373">
        <v>109</v>
      </c>
      <c r="F373">
        <v>1</v>
      </c>
      <c r="G373">
        <v>1</v>
      </c>
      <c r="H373">
        <v>1</v>
      </c>
      <c r="I373" t="s">
        <v>615</v>
      </c>
      <c r="J373" t="s">
        <v>3</v>
      </c>
      <c r="K373" t="s">
        <v>616</v>
      </c>
      <c r="L373">
        <v>1191</v>
      </c>
      <c r="N373">
        <v>1013</v>
      </c>
      <c r="O373" t="s">
        <v>614</v>
      </c>
      <c r="P373" t="s">
        <v>614</v>
      </c>
      <c r="Q373">
        <v>1</v>
      </c>
      <c r="X373">
        <v>0.02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2</v>
      </c>
      <c r="AF373" t="s">
        <v>387</v>
      </c>
      <c r="AG373">
        <v>0.05</v>
      </c>
      <c r="AH373">
        <v>2</v>
      </c>
      <c r="AI373">
        <v>312393164</v>
      </c>
      <c r="AJ373">
        <v>352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ROW(Source!A397)</f>
        <v>397</v>
      </c>
      <c r="B374">
        <v>312393173</v>
      </c>
      <c r="C374">
        <v>312393162</v>
      </c>
      <c r="D374">
        <v>277944814</v>
      </c>
      <c r="E374">
        <v>1</v>
      </c>
      <c r="F374">
        <v>1</v>
      </c>
      <c r="G374">
        <v>1</v>
      </c>
      <c r="H374">
        <v>2</v>
      </c>
      <c r="I374" t="s">
        <v>732</v>
      </c>
      <c r="J374" t="s">
        <v>733</v>
      </c>
      <c r="K374" t="s">
        <v>734</v>
      </c>
      <c r="L374">
        <v>1368</v>
      </c>
      <c r="N374">
        <v>1011</v>
      </c>
      <c r="O374" t="s">
        <v>398</v>
      </c>
      <c r="P374" t="s">
        <v>398</v>
      </c>
      <c r="Q374">
        <v>1</v>
      </c>
      <c r="X374">
        <v>0.01</v>
      </c>
      <c r="Y374">
        <v>0</v>
      </c>
      <c r="Z374">
        <v>6.62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387</v>
      </c>
      <c r="AG374">
        <v>2.5000000000000001E-2</v>
      </c>
      <c r="AH374">
        <v>2</v>
      </c>
      <c r="AI374">
        <v>312393165</v>
      </c>
      <c r="AJ374">
        <v>353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ROW(Source!A397)</f>
        <v>397</v>
      </c>
      <c r="B375">
        <v>312393174</v>
      </c>
      <c r="C375">
        <v>312393162</v>
      </c>
      <c r="D375">
        <v>277944840</v>
      </c>
      <c r="E375">
        <v>1</v>
      </c>
      <c r="F375">
        <v>1</v>
      </c>
      <c r="G375">
        <v>1</v>
      </c>
      <c r="H375">
        <v>2</v>
      </c>
      <c r="I375" t="s">
        <v>735</v>
      </c>
      <c r="J375" t="s">
        <v>736</v>
      </c>
      <c r="K375" t="s">
        <v>737</v>
      </c>
      <c r="L375">
        <v>1368</v>
      </c>
      <c r="N375">
        <v>1011</v>
      </c>
      <c r="O375" t="s">
        <v>398</v>
      </c>
      <c r="P375" t="s">
        <v>398</v>
      </c>
      <c r="Q375">
        <v>1</v>
      </c>
      <c r="X375">
        <v>0.01</v>
      </c>
      <c r="Y375">
        <v>0</v>
      </c>
      <c r="Z375">
        <v>1627.51</v>
      </c>
      <c r="AA375">
        <v>549.32000000000005</v>
      </c>
      <c r="AB375">
        <v>0</v>
      </c>
      <c r="AC375">
        <v>0</v>
      </c>
      <c r="AD375">
        <v>1</v>
      </c>
      <c r="AE375">
        <v>0</v>
      </c>
      <c r="AF375" t="s">
        <v>387</v>
      </c>
      <c r="AG375">
        <v>2.5000000000000001E-2</v>
      </c>
      <c r="AH375">
        <v>2</v>
      </c>
      <c r="AI375">
        <v>312393166</v>
      </c>
      <c r="AJ375">
        <v>354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ROW(Source!A397)</f>
        <v>397</v>
      </c>
      <c r="B376">
        <v>312393175</v>
      </c>
      <c r="C376">
        <v>312393162</v>
      </c>
      <c r="D376">
        <v>277945805</v>
      </c>
      <c r="E376">
        <v>1</v>
      </c>
      <c r="F376">
        <v>1</v>
      </c>
      <c r="G376">
        <v>1</v>
      </c>
      <c r="H376">
        <v>2</v>
      </c>
      <c r="I376" t="s">
        <v>621</v>
      </c>
      <c r="J376" t="s">
        <v>622</v>
      </c>
      <c r="K376" t="s">
        <v>623</v>
      </c>
      <c r="L376">
        <v>1368</v>
      </c>
      <c r="N376">
        <v>1011</v>
      </c>
      <c r="O376" t="s">
        <v>398</v>
      </c>
      <c r="P376" t="s">
        <v>398</v>
      </c>
      <c r="Q376">
        <v>1</v>
      </c>
      <c r="X376">
        <v>0.01</v>
      </c>
      <c r="Y376">
        <v>0</v>
      </c>
      <c r="Z376">
        <v>544.70000000000005</v>
      </c>
      <c r="AA376">
        <v>477.98</v>
      </c>
      <c r="AB376">
        <v>0</v>
      </c>
      <c r="AC376">
        <v>0</v>
      </c>
      <c r="AD376">
        <v>1</v>
      </c>
      <c r="AE376">
        <v>0</v>
      </c>
      <c r="AF376" t="s">
        <v>387</v>
      </c>
      <c r="AG376">
        <v>2.5000000000000001E-2</v>
      </c>
      <c r="AH376">
        <v>2</v>
      </c>
      <c r="AI376">
        <v>312393167</v>
      </c>
      <c r="AJ376">
        <v>355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ROW(Source!A397)</f>
        <v>397</v>
      </c>
      <c r="B377">
        <v>312393176</v>
      </c>
      <c r="C377">
        <v>312393162</v>
      </c>
      <c r="D377">
        <v>277946526</v>
      </c>
      <c r="E377">
        <v>1</v>
      </c>
      <c r="F377">
        <v>1</v>
      </c>
      <c r="G377">
        <v>1</v>
      </c>
      <c r="H377">
        <v>2</v>
      </c>
      <c r="I377" t="s">
        <v>738</v>
      </c>
      <c r="J377" t="s">
        <v>739</v>
      </c>
      <c r="K377" t="s">
        <v>740</v>
      </c>
      <c r="L377">
        <v>1368</v>
      </c>
      <c r="N377">
        <v>1011</v>
      </c>
      <c r="O377" t="s">
        <v>398</v>
      </c>
      <c r="P377" t="s">
        <v>398</v>
      </c>
      <c r="Q377">
        <v>1</v>
      </c>
      <c r="X377">
        <v>0.65</v>
      </c>
      <c r="Y377">
        <v>0</v>
      </c>
      <c r="Z377">
        <v>6.46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387</v>
      </c>
      <c r="AG377">
        <v>1.625</v>
      </c>
      <c r="AH377">
        <v>2</v>
      </c>
      <c r="AI377">
        <v>312393168</v>
      </c>
      <c r="AJ377">
        <v>356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ROW(Source!A397)</f>
        <v>397</v>
      </c>
      <c r="B378">
        <v>312393177</v>
      </c>
      <c r="C378">
        <v>312393162</v>
      </c>
      <c r="D378">
        <v>277896417</v>
      </c>
      <c r="E378">
        <v>1</v>
      </c>
      <c r="F378">
        <v>1</v>
      </c>
      <c r="G378">
        <v>1</v>
      </c>
      <c r="H378">
        <v>3</v>
      </c>
      <c r="I378" t="s">
        <v>741</v>
      </c>
      <c r="J378" t="s">
        <v>742</v>
      </c>
      <c r="K378" t="s">
        <v>743</v>
      </c>
      <c r="L378">
        <v>1348</v>
      </c>
      <c r="N378">
        <v>1009</v>
      </c>
      <c r="O378" t="s">
        <v>44</v>
      </c>
      <c r="P378" t="s">
        <v>44</v>
      </c>
      <c r="Q378">
        <v>1000</v>
      </c>
      <c r="X378">
        <v>8.9999999999999993E-3</v>
      </c>
      <c r="Y378">
        <v>104389.33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386</v>
      </c>
      <c r="AG378">
        <v>1.7999999999999999E-2</v>
      </c>
      <c r="AH378">
        <v>2</v>
      </c>
      <c r="AI378">
        <v>312393169</v>
      </c>
      <c r="AJ378">
        <v>357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ROW(Source!A397)</f>
        <v>397</v>
      </c>
      <c r="B379">
        <v>312393178</v>
      </c>
      <c r="C379">
        <v>312393162</v>
      </c>
      <c r="D379">
        <v>277896804</v>
      </c>
      <c r="E379">
        <v>1</v>
      </c>
      <c r="F379">
        <v>1</v>
      </c>
      <c r="G379">
        <v>1</v>
      </c>
      <c r="H379">
        <v>3</v>
      </c>
      <c r="I379" t="s">
        <v>744</v>
      </c>
      <c r="J379" t="s">
        <v>745</v>
      </c>
      <c r="K379" t="s">
        <v>746</v>
      </c>
      <c r="L379">
        <v>1348</v>
      </c>
      <c r="N379">
        <v>1009</v>
      </c>
      <c r="O379" t="s">
        <v>44</v>
      </c>
      <c r="P379" t="s">
        <v>44</v>
      </c>
      <c r="Q379">
        <v>1000</v>
      </c>
      <c r="X379">
        <v>1.4E-3</v>
      </c>
      <c r="Y379">
        <v>75885.63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386</v>
      </c>
      <c r="AG379">
        <v>2.8E-3</v>
      </c>
      <c r="AH379">
        <v>2</v>
      </c>
      <c r="AI379">
        <v>312393170</v>
      </c>
      <c r="AJ379">
        <v>358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ROW(Source!A433)</f>
        <v>433</v>
      </c>
      <c r="B380">
        <v>312494846</v>
      </c>
      <c r="C380">
        <v>312494844</v>
      </c>
      <c r="D380">
        <v>277560606</v>
      </c>
      <c r="E380">
        <v>109</v>
      </c>
      <c r="F380">
        <v>1</v>
      </c>
      <c r="G380">
        <v>1</v>
      </c>
      <c r="H380">
        <v>1</v>
      </c>
      <c r="I380" t="s">
        <v>624</v>
      </c>
      <c r="J380" t="s">
        <v>3</v>
      </c>
      <c r="K380" t="s">
        <v>747</v>
      </c>
      <c r="L380">
        <v>1191</v>
      </c>
      <c r="N380">
        <v>1013</v>
      </c>
      <c r="O380" t="s">
        <v>614</v>
      </c>
      <c r="P380" t="s">
        <v>614</v>
      </c>
      <c r="Q380">
        <v>1</v>
      </c>
      <c r="X380">
        <v>1</v>
      </c>
      <c r="Y380">
        <v>0</v>
      </c>
      <c r="Z380">
        <v>0</v>
      </c>
      <c r="AA380">
        <v>0</v>
      </c>
      <c r="AB380">
        <v>477.98</v>
      </c>
      <c r="AC380">
        <v>0</v>
      </c>
      <c r="AD380">
        <v>1</v>
      </c>
      <c r="AE380">
        <v>2</v>
      </c>
      <c r="AF380" t="s">
        <v>3</v>
      </c>
      <c r="AG380">
        <v>1</v>
      </c>
      <c r="AH380">
        <v>2</v>
      </c>
      <c r="AI380">
        <v>312494845</v>
      </c>
      <c r="AJ380">
        <v>359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ФСНБ 421+557прРИМ</vt:lpstr>
      <vt:lpstr>Source</vt:lpstr>
      <vt:lpstr>SourceObSm</vt:lpstr>
      <vt:lpstr>SmtRes</vt:lpstr>
      <vt:lpstr>EtalonRes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Кислякова Валерия Алексеевна</cp:lastModifiedBy>
  <dcterms:created xsi:type="dcterms:W3CDTF">2024-11-13T11:26:00Z</dcterms:created>
  <dcterms:modified xsi:type="dcterms:W3CDTF">2024-11-14T06:09:28Z</dcterms:modified>
</cp:coreProperties>
</file>